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2715" yWindow="915" windowWidth="14565" windowHeight="11610" tabRatio="875" firstSheet="9" activeTab="3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建安汇总" sheetId="69" state="hidden" r:id="rId17"/>
    <sheet name="结果汇总表" sheetId="68" state="hidden" r:id="rId18"/>
    <sheet name="汇总表" sheetId="71" state="hidden" r:id="rId19"/>
    <sheet name="结果初审" sheetId="72" state="hidden" r:id="rId20"/>
    <sheet name="结果表" sheetId="9" r:id="rId21"/>
    <sheet name="汇总表（2.8、2、1）" sheetId="80" state="hidden" r:id="rId22"/>
    <sheet name="汇总" sheetId="79" r:id="rId23"/>
    <sheet name="基准地价" sheetId="46" r:id="rId24"/>
    <sheet name="剩余法-待开发" sheetId="12" state="hidden" r:id="rId25"/>
    <sheet name="剩余法-现房" sheetId="43" state="hidden" r:id="rId26"/>
    <sheet name="比较法-住宅、综合" sheetId="39" state="hidden" r:id="rId27"/>
    <sheet name="比较法-工业" sheetId="40" state="hidden" r:id="rId28"/>
    <sheet name="修正" sheetId="49" state="hidden" r:id="rId29"/>
    <sheet name="区片价" sheetId="48" state="hidden" r:id="rId30"/>
    <sheet name="容积率修正" sheetId="45" state="hidden" r:id="rId31"/>
    <sheet name="因素修正幅度" sheetId="56" state="hidden" r:id="rId32"/>
    <sheet name="基准地价（汇总）" sheetId="67" state="hidden" r:id="rId33"/>
    <sheet name="收益还原法-办公" sheetId="44" r:id="rId34"/>
    <sheet name="不动产收益法" sheetId="15" state="hidden" r:id="rId35"/>
    <sheet name="酒店收入计算" sheetId="57" state="hidden" r:id="rId36"/>
    <sheet name="不动产比较法-住宅" sheetId="21" state="hidden" r:id="rId37"/>
    <sheet name="不动产比较法-商业" sheetId="33" state="hidden" r:id="rId38"/>
    <sheet name="不动产比较法-办公" sheetId="34" r:id="rId39"/>
    <sheet name="收益还原法-车库" sheetId="78" r:id="rId40"/>
    <sheet name="办公租金案例" sheetId="73" state="hidden" r:id="rId41"/>
    <sheet name="地价" sheetId="59"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 name="办公出售案例" sheetId="74" state="hidden" r:id="rId48"/>
    <sheet name="办公租金案例0" sheetId="77" r:id="rId49"/>
    <sheet name="基础数据" sheetId="76" state="hidden" r:id="rId50"/>
    <sheet name="Sheet1" sheetId="75" r:id="rId51"/>
    <sheet name="成本逼近法" sheetId="11" r:id="rId52"/>
    <sheet name="成本案例" sheetId="82" r:id="rId53"/>
  </sheets>
  <externalReferences>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s>
  <definedNames>
    <definedName name="_xlnm._FilterDatabase" localSheetId="27" hidden="1">'比较法-工业'!$A$1:$L$45</definedName>
    <definedName name="_xlnm._FilterDatabase" localSheetId="26" hidden="1">'比较法-住宅、综合'!$A$1:$L$50</definedName>
    <definedName name="_xlnm._FilterDatabase" localSheetId="38"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49" hidden="1">基础数据!$A$3:$K$32</definedName>
    <definedName name="_xlnm._FilterDatabase" localSheetId="10" hidden="1">'数据-基础表'!$A$12:$AT$572</definedName>
    <definedName name="_xlnm._FilterDatabase" localSheetId="9" hidden="1">项目基本情况!$A$48:$N$48</definedName>
    <definedName name="_xlnm.Print_Area" localSheetId="18">汇总表!$A$1:$D$16</definedName>
    <definedName name="_xlnm.Print_Area" localSheetId="19">结果初审!$A$1:$H$27</definedName>
    <definedName name="八级">区片价!$P$1:$P$40</definedName>
    <definedName name="办公层高" localSheetId="18">'[1]不动产比较法（办公）'!$B$119:$M$119</definedName>
    <definedName name="办公层高" localSheetId="49">'[2]不动产比较法-办公'!$B$119:$M$119</definedName>
    <definedName name="办公层高" localSheetId="19">'[1]不动产比较法（办公）'!$B$119:$M$119</definedName>
    <definedName name="办公层高">'不动产比较法-办公'!$B$119:$M$119</definedName>
    <definedName name="办公朝向" localSheetId="18">'[1]不动产比较法（办公）'!$B$91:$M$91</definedName>
    <definedName name="办公朝向" localSheetId="49">'[2]不动产比较法-办公'!$B$91:$M$91</definedName>
    <definedName name="办公朝向" localSheetId="19">'[1]不动产比较法（办公）'!$B$91:$M$91</definedName>
    <definedName name="办公朝向">'不动产比较法-办公'!$B$91:$M$91</definedName>
    <definedName name="办公道路级别" localSheetId="18">'[1]不动产比较法（办公）'!$B$87:$M$87</definedName>
    <definedName name="办公道路级别" localSheetId="49">'[2]不动产比较法-办公'!$B$87:$M$87</definedName>
    <definedName name="办公道路级别" localSheetId="19">'[1]不动产比较法（办公）'!$B$87:$M$87</definedName>
    <definedName name="办公道路级别">'不动产比较法-办公'!$B$87:$M$87</definedName>
    <definedName name="办公公共部分装修" localSheetId="18">'[1]不动产比较法（办公）'!$B$108:$M$108</definedName>
    <definedName name="办公公共部分装修" localSheetId="49">'[2]不动产比较法-办公'!$B$108:$M$108</definedName>
    <definedName name="办公公共部分装修" localSheetId="19">'[1]不动产比较法（办公）'!$B$108:$M$108</definedName>
    <definedName name="办公公共部分装修">'不动产比较法-办公'!$B$108:$M$108</definedName>
    <definedName name="办公基础设施水平" localSheetId="18">'[1]不动产比较法（办公）'!$B$117:$M$117</definedName>
    <definedName name="办公基础设施水平" localSheetId="49">'[2]不动产比较法-办公'!$B$117:$M$117</definedName>
    <definedName name="办公基础设施水平" localSheetId="19">'[1]不动产比较法（办公）'!$B$117:$M$117</definedName>
    <definedName name="办公基础设施水平">'不动产比较法-办公'!$B$117:$M$117</definedName>
    <definedName name="办公集聚程度" localSheetId="18">[1]定义!$M$1:$M$6</definedName>
    <definedName name="办公集聚程度" localSheetId="49">[2]定义!$M$1:$M$6</definedName>
    <definedName name="办公集聚程度" localSheetId="19">[1]定义!$M$1:$M$6</definedName>
    <definedName name="办公集聚程度">定义!$M$1:$M$6</definedName>
    <definedName name="办公建筑结构" localSheetId="18">'[1]不动产比较法（办公）'!$B$106:$M$106</definedName>
    <definedName name="办公建筑结构" localSheetId="49">'[2]不动产比较法-办公'!$B$106:$M$106</definedName>
    <definedName name="办公建筑结构" localSheetId="19">'[1]不动产比较法（办公）'!$B$106:$M$106</definedName>
    <definedName name="办公建筑结构">'不动产比较法-办公'!$B$106:$M$106</definedName>
    <definedName name="办公建筑类型" localSheetId="18">'[1]不动产比较法（办公）'!$B$101:$M$101</definedName>
    <definedName name="办公建筑类型" localSheetId="49">'[2]不动产比较法-办公'!$B$101:$M$101</definedName>
    <definedName name="办公建筑类型" localSheetId="19">'[1]不动产比较法（办公）'!$B$101:$M$101</definedName>
    <definedName name="办公建筑类型">'不动产比较法-办公'!$B$101:$M$101</definedName>
    <definedName name="办公交易情况" localSheetId="18">'[1]不动产比较法（办公）'!$A$62:$M$62</definedName>
    <definedName name="办公交易情况" localSheetId="49">'[2]不动产比较法-办公'!$A$62:$M$62</definedName>
    <definedName name="办公交易情况" localSheetId="19">'[1]不动产比较法（办公）'!$A$62:$M$62</definedName>
    <definedName name="办公交易情况">'不动产比较法-办公'!$A$62:$M$62</definedName>
    <definedName name="办公楼层" localSheetId="18">'[1]不动产比较法（办公）'!$B$89:$M$89</definedName>
    <definedName name="办公楼层" localSheetId="49">'[2]不动产比较法-办公'!$B$89:$M$89</definedName>
    <definedName name="办公楼层" localSheetId="19">'[1]不动产比较法（办公）'!$B$89:$M$89</definedName>
    <definedName name="办公楼层">'不动产比较法-办公'!$B$89:$M$89</definedName>
    <definedName name="办公内部装修" localSheetId="18">'[1]不动产比较法（办公）'!$B$123:$M$123</definedName>
    <definedName name="办公内部装修" localSheetId="49">'[2]不动产比较法-办公'!$B$123:$M$123</definedName>
    <definedName name="办公内部装修" localSheetId="19">'[1]不动产比较法（办公）'!$B$123:$M$123</definedName>
    <definedName name="办公内部装修">'不动产比较法-办公'!$B$123:$M$123</definedName>
    <definedName name="办公物业管理" localSheetId="18">'[1]不动产比较法（办公）'!$B$115:$M$115</definedName>
    <definedName name="办公物业管理" localSheetId="49">'[2]不动产比较法-办公'!$B$115:$M$115</definedName>
    <definedName name="办公物业管理" localSheetId="19">'[1]不动产比较法（办公）'!$B$115:$M$115</definedName>
    <definedName name="办公物业管理">'不动产比较法-办公'!$B$115:$M$115</definedName>
    <definedName name="办公用途" localSheetId="18">'[1]不动产比较法（办公）'!$B$64:$M$64</definedName>
    <definedName name="办公用途" localSheetId="49">'[2]不动产比较法-办公'!$B$64:$M$64</definedName>
    <definedName name="办公用途" localSheetId="19">'[1]不动产比较法（办公）'!$B$64:$M$64</definedName>
    <definedName name="办公用途">'不动产比较法-办公'!$B$64:$M$64</definedName>
    <definedName name="仓储公共部分装修" localSheetId="18">'[1]不动产比较法-仓储'!$B$77:$M$77</definedName>
    <definedName name="仓储公共部分装修" localSheetId="49">'[2]不动产比较法-仓储'!$B$77:$M$77</definedName>
    <definedName name="仓储公共部分装修" localSheetId="19">'[1]不动产比较法-仓储'!$B$77:$M$77</definedName>
    <definedName name="仓储公共部分装修">'不动产比较法-仓储'!$B$77:$M$77</definedName>
    <definedName name="仓储交易情况" localSheetId="18">'[1]不动产比较法-仓储'!$A$49:$M$49</definedName>
    <definedName name="仓储交易情况" localSheetId="49">'[2]不动产比较法-仓储'!$A$49:$M$49</definedName>
    <definedName name="仓储交易情况" localSheetId="19">'[1]不动产比较法-仓储'!$A$49:$M$49</definedName>
    <definedName name="仓储交易情况">'不动产比较法-仓储'!$A$49:$M$49</definedName>
    <definedName name="仓储楼层" localSheetId="18">'[1]不动产比较法-仓储'!$B$69:$M$69</definedName>
    <definedName name="仓储楼层" localSheetId="49">'[2]不动产比较法-仓储'!$B$69:$M$69</definedName>
    <definedName name="仓储楼层" localSheetId="19">'[1]不动产比较法-仓储'!$B$69:$M$69</definedName>
    <definedName name="仓储楼层">'不动产比较法-仓储'!$B$69:$M$69</definedName>
    <definedName name="仓储物业等级" localSheetId="18">'[1]不动产比较法-仓储'!$B$82:$M$82</definedName>
    <definedName name="仓储物业等级" localSheetId="49">'[2]不动产比较法-仓储'!$B$82:$M$82</definedName>
    <definedName name="仓储物业等级" localSheetId="19">'[1]不动产比较法-仓储'!$B$82:$M$82</definedName>
    <definedName name="仓储物业等级">'不动产比较法-仓储'!$B$82:$M$82</definedName>
    <definedName name="仓储用途" localSheetId="18">'[1]不动产比较法-仓储'!$B$51:$M$51</definedName>
    <definedName name="仓储用途" localSheetId="49">'[2]不动产比较法-仓储'!$B$51:$M$51</definedName>
    <definedName name="仓储用途" localSheetId="19">'[1]不动产比较法-仓储'!$B$51:$M$51</definedName>
    <definedName name="仓储用途">'不动产比较法-仓储'!$B$51:$M$51</definedName>
    <definedName name="产业集聚程度" localSheetId="18">[1]定义!$N$1:$N$6</definedName>
    <definedName name="产业集聚程度" localSheetId="49">[2]定义!$N$1:$N$6</definedName>
    <definedName name="产业集聚程度" localSheetId="19">[1]定义!$N$1:$N$6</definedName>
    <definedName name="产业集聚程度">定义!$N$1:$N$6</definedName>
    <definedName name="车位公共部分装修" localSheetId="18">'[1]不动产比较法-车位'!$B$83:$M$83</definedName>
    <definedName name="车位公共部分装修" localSheetId="49">'[2]不动产比较法-车位'!$B$83:$M$83</definedName>
    <definedName name="车位公共部分装修" localSheetId="19">'[1]不动产比较法-车位'!$B$83:$M$83</definedName>
    <definedName name="车位公共部分装修">'不动产比较法-车位'!$B$83:$M$83</definedName>
    <definedName name="车位交易情况" localSheetId="18">'[1]不动产比较法-车位'!$A$51:$M$51</definedName>
    <definedName name="车位交易情况" localSheetId="49">'[2]不动产比较法-车位'!$A$51:$M$51</definedName>
    <definedName name="车位交易情况" localSheetId="19">'[1]不动产比较法-车位'!$A$51:$M$51</definedName>
    <definedName name="车位交易情况">'不动产比较法-车位'!$A$51:$M$51</definedName>
    <definedName name="车位类型" localSheetId="18">'[1]不动产比较法-车位'!$B$93:$M$93</definedName>
    <definedName name="车位类型" localSheetId="49">'[2]不动产比较法-车位'!$B$93:$M$93</definedName>
    <definedName name="车位类型" localSheetId="19">'[1]不动产比较法-车位'!$B$93:$M$93</definedName>
    <definedName name="车位类型">'不动产比较法-车位'!$B$93:$M$93</definedName>
    <definedName name="车位楼层" localSheetId="18">'[1]不动产比较法-车位'!$B$71:$M$71</definedName>
    <definedName name="车位楼层" localSheetId="49">'[2]不动产比较法-车位'!$B$71:$M$71</definedName>
    <definedName name="车位楼层" localSheetId="19">'[1]不动产比较法-车位'!$B$71:$M$71</definedName>
    <definedName name="车位楼层">'不动产比较法-车位'!$B$71:$M$71</definedName>
    <definedName name="车位配套类型" localSheetId="18">'[1]不动产比较法-车位'!$B$79:$M$79</definedName>
    <definedName name="车位配套类型" localSheetId="49">'[2]不动产比较法-车位'!$B$79:$M$79</definedName>
    <definedName name="车位配套类型" localSheetId="19">'[1]不动产比较法-车位'!$B$79:$M$79</definedName>
    <definedName name="车位配套类型">'不动产比较法-车位'!$B$79:$M$79</definedName>
    <definedName name="车位物业等级" localSheetId="18">'[1]不动产比较法-车位'!$B$88:$M$88</definedName>
    <definedName name="车位物业等级" localSheetId="49">'[2]不动产比较法-车位'!$B$88:$M$88</definedName>
    <definedName name="车位物业等级" localSheetId="19">'[1]不动产比较法-车位'!$B$88:$M$88</definedName>
    <definedName name="车位物业等级">'不动产比较法-车位'!$B$88:$M$88</definedName>
    <definedName name="车位用途" localSheetId="18">'[1]不动产比较法-车位'!$B$53:$M$53</definedName>
    <definedName name="车位用途" localSheetId="49">'[2]不动产比较法-车位'!$B$53:$M$53</definedName>
    <definedName name="车位用途" localSheetId="19">'[1]不动产比较法-车位'!$B$53:$M$53</definedName>
    <definedName name="车位用途">'不动产比较法-车位'!$B$53:$M$53</definedName>
    <definedName name="城镇土地纳税等级分级范围" localSheetId="18">'[1]数据-取费表'!$A$53:$A$63</definedName>
    <definedName name="城镇土地纳税等级分级范围" localSheetId="49">'[2]数据-取费表'!$A$53:$A$63</definedName>
    <definedName name="城镇土地纳税等级分级范围" localSheetId="19">'[1]数据-取费表'!$A$53:$A$63</definedName>
    <definedName name="城镇土地纳税等级分级范围">'数据-取费表'!$A$53:$A$63</definedName>
    <definedName name="单价内涵" localSheetId="18">[1]定义!$V$1:$V$3</definedName>
    <definedName name="单价内涵" localSheetId="49">[2]定义!$V$1:$V$3</definedName>
    <definedName name="单价内涵" localSheetId="19">[1]定义!$V$1:$V$3</definedName>
    <definedName name="单价内涵">定义!$V$1:$V$3</definedName>
    <definedName name="地类判定" localSheetId="18">[1]定义!$H$1:$H$9</definedName>
    <definedName name="地类判定" localSheetId="49">[2]定义!$H$1:$H$9</definedName>
    <definedName name="地类判定" localSheetId="19">[1]定义!$H$1:$H$9</definedName>
    <definedName name="地类判定">定义!$H$1:$H$9</definedName>
    <definedName name="二级">区片价!$J$1:$J$20</definedName>
    <definedName name="二级分类" localSheetId="18">[1]修正!$C$17:$C$39</definedName>
    <definedName name="二级分类" localSheetId="49">[2]修正!$C$17:$C$39</definedName>
    <definedName name="二级分类" localSheetId="19">[1]修正!$C$17:$C$39</definedName>
    <definedName name="二级分类">修正!$C$17:$C$39</definedName>
    <definedName name="法定最高年限" localSheetId="18">[1]定义!$G$2:$G$4</definedName>
    <definedName name="法定最高年限" localSheetId="49">[2]定义!$G$2:$G$4</definedName>
    <definedName name="法定最高年限" localSheetId="19">[1]定义!$G$2:$G$4</definedName>
    <definedName name="法定最高年限">定义!$G$2:$G$4</definedName>
    <definedName name="工业公共部分装修" localSheetId="18">'[1]不动产比较法-工业'!$B$95:$M$95</definedName>
    <definedName name="工业公共部分装修" localSheetId="49">'[2]不动产比较法-工业'!$B$95:$M$95</definedName>
    <definedName name="工业公共部分装修" localSheetId="19">'[1]不动产比较法-工业'!$B$95:$M$95</definedName>
    <definedName name="工业公共部分装修">'不动产比较法-工业'!$B$95:$M$95</definedName>
    <definedName name="工业基础设施水平" localSheetId="18">'[1]不动产比较法-工业'!$B$102:$M$102</definedName>
    <definedName name="工业基础设施水平" localSheetId="49">'[2]不动产比较法-工业'!$B$102:$M$102</definedName>
    <definedName name="工业基础设施水平" localSheetId="19">'[1]不动产比较法-工业'!$B$102:$M$102</definedName>
    <definedName name="工业基础设施水平">'不动产比较法-工业'!$B$102:$M$102</definedName>
    <definedName name="工业建筑结构" localSheetId="18">'[1]不动产比较法-工业'!$B$93:$M$93</definedName>
    <definedName name="工业建筑结构" localSheetId="49">'[2]不动产比较法-工业'!$B$93:$M$93</definedName>
    <definedName name="工业建筑结构" localSheetId="19">'[1]不动产比较法-工业'!$B$93:$M$93</definedName>
    <definedName name="工业建筑结构">'不动产比较法-工业'!$B$93:$M$93</definedName>
    <definedName name="工业建筑类型" localSheetId="18">'[1]不动产比较法-工业'!$B$88:$M$88</definedName>
    <definedName name="工业建筑类型" localSheetId="49">'[2]不动产比较法-工业'!$B$88:$M$88</definedName>
    <definedName name="工业建筑类型" localSheetId="19">'[1]不动产比较法-工业'!$B$88:$M$88</definedName>
    <definedName name="工业建筑类型">'不动产比较法-工业'!$B$88:$M$88</definedName>
    <definedName name="工业交易情况" localSheetId="18">'[1]不动产比较法-工业'!$A$55:$M$55</definedName>
    <definedName name="工业交易情况" localSheetId="49">'[2]不动产比较法-工业'!$A$55:$M$55</definedName>
    <definedName name="工业交易情况" localSheetId="19">'[1]不动产比较法-工业'!$A$55:$M$55</definedName>
    <definedName name="工业交易情况">'不动产比较法-工业'!$A$55:$M$55</definedName>
    <definedName name="工业内部装修" localSheetId="18">'[1]不动产比较法-工业'!$B$104:$M$104</definedName>
    <definedName name="工业内部装修" localSheetId="49">'[2]不动产比较法-工业'!$B$104:$M$104</definedName>
    <definedName name="工业内部装修" localSheetId="19">'[1]不动产比较法-工业'!$B$104:$M$104</definedName>
    <definedName name="工业内部装修">'不动产比较法-工业'!$B$104:$M$104</definedName>
    <definedName name="工业物业管理" localSheetId="18">'[1]不动产比较法-工业'!$B$100:$M$100</definedName>
    <definedName name="工业物业管理" localSheetId="49">'[2]不动产比较法-工业'!$B$100:$M$100</definedName>
    <definedName name="工业物业管理" localSheetId="19">'[1]不动产比较法-工业'!$B$100:$M$100</definedName>
    <definedName name="工业物业管理">'不动产比较法-工业'!$B$100:$M$100</definedName>
    <definedName name="工业用途" localSheetId="18">'[1]不动产比较法-工业'!$B$57:$M$57</definedName>
    <definedName name="工业用途" localSheetId="49">'[2]不动产比较法-工业'!$B$57:$M$57</definedName>
    <definedName name="工业用途" localSheetId="19">'[1]不动产比较法-工业'!$B$57:$M$57</definedName>
    <definedName name="工业用途">'不动产比较法-工业'!$B$57:$M$57</definedName>
    <definedName name="公共配套设施" localSheetId="18">[1]定义!$Q$1:$Q$6</definedName>
    <definedName name="公共配套设施" localSheetId="49">[2]定义!$Q$1:$Q$6</definedName>
    <definedName name="公共配套设施" localSheetId="19">[1]定义!$Q$1:$Q$6</definedName>
    <definedName name="公共配套设施">定义!$Q$1:$Q$6</definedName>
    <definedName name="估价方法" localSheetId="18">[1]定义!$B$1:$B$50</definedName>
    <definedName name="估价方法" localSheetId="49">[2]定义!$B$1:$B$50</definedName>
    <definedName name="估价方法" localSheetId="19">[1]定义!$B$1:$B$50</definedName>
    <definedName name="估价方法">定义!$B$1:$B$50</definedName>
    <definedName name="环境" localSheetId="18">[1]定义!$S$1:$S$6</definedName>
    <definedName name="环境" localSheetId="49">[2]定义!$S$1:$S$6</definedName>
    <definedName name="环境" localSheetId="19">[1]定义!$S$1:$S$6</definedName>
    <definedName name="环境">定义!$S$1:$S$6</definedName>
    <definedName name="基础设施水平" localSheetId="18">[1]定义!$R$1:$R$6</definedName>
    <definedName name="基础设施水平" localSheetId="49">[2]定义!$R$1:$R$6</definedName>
    <definedName name="基础设施水平" localSheetId="19">[1]定义!$R$1:$R$6</definedName>
    <definedName name="基础设施水平">定义!$R$1:$R$6</definedName>
    <definedName name="季度">基准地价!$N$19:$AB$19</definedName>
    <definedName name="季度2014">地价!$A$2:$A$28</definedName>
    <definedName name="价值类型2" localSheetId="18">[1]定义!$B$54:$B$56</definedName>
    <definedName name="价值类型2" localSheetId="49">[2]定义!$B$54:$B$56</definedName>
    <definedName name="价值类型2" localSheetId="19">[1]定义!$B$54:$B$56</definedName>
    <definedName name="价值类型2">定义!$B$54:$B$56</definedName>
    <definedName name="交通便捷度" localSheetId="18">[1]定义!$O$1:$O$6</definedName>
    <definedName name="交通便捷度" localSheetId="49">[2]定义!$O$1:$O$6</definedName>
    <definedName name="交通便捷度" localSheetId="19">[1]定义!$O$1:$O$6</definedName>
    <definedName name="交通便捷度">定义!$O$1:$O$6</definedName>
    <definedName name="九级">区片价!$Q$1:$Q$46</definedName>
    <definedName name="居住社区成熟度" localSheetId="18">[1]定义!$K$1:$K$6</definedName>
    <definedName name="居住社区成熟度" localSheetId="49">[2]定义!$K$1:$K$6</definedName>
    <definedName name="居住社区成熟度" localSheetId="19">[1]定义!$K$1:$K$6</definedName>
    <definedName name="居住社区成熟度">定义!$K$1:$K$6</definedName>
    <definedName name="类别" localSheetId="18">[1]定义!$J$1:$J$3</definedName>
    <definedName name="类别" localSheetId="49">[2]定义!$J$1:$J$3</definedName>
    <definedName name="类别" localSheetId="19">[1]定义!$J$1:$J$3</definedName>
    <definedName name="类别">定义!$J$1:$J$3</definedName>
    <definedName name="临街状况" localSheetId="18">[1]定义!$T$1:$T$5</definedName>
    <definedName name="临街状况" localSheetId="49">[2]定义!$T$1:$T$5</definedName>
    <definedName name="临街状况" localSheetId="19">[1]定义!$T$1:$T$5</definedName>
    <definedName name="临街状况">定义!$T$1:$T$5</definedName>
    <definedName name="六级">区片价!$N$1:$N$49</definedName>
    <definedName name="内部装修维护情况" localSheetId="18">[1]定义!$U$1:$U$6</definedName>
    <definedName name="内部装修维护情况" localSheetId="49">[2]定义!$U$1:$U$6</definedName>
    <definedName name="内部装修维护情况" localSheetId="19">[1]定义!$U$1:$U$6</definedName>
    <definedName name="内部装修维护情况">定义!$U$1:$U$6</definedName>
    <definedName name="判定" localSheetId="18">[1]定义!$D$1:$D$4</definedName>
    <definedName name="判定" localSheetId="49">[2]定义!$D$1:$D$4</definedName>
    <definedName name="判定" localSheetId="19">[1]定义!$D$1:$D$4</definedName>
    <definedName name="判定">定义!$D$1:$D$4</definedName>
    <definedName name="七级">区片价!$O$1:$O$49</definedName>
    <definedName name="七通一平" localSheetId="18">[1]修正!$A$6:$A$14</definedName>
    <definedName name="七通一平" localSheetId="49">[2]修正!$A$6:$A$14</definedName>
    <definedName name="七通一平" localSheetId="19">[1]修正!$A$6:$A$14</definedName>
    <definedName name="七通一平">修正!$A$6:$A$14</definedName>
    <definedName name="区域土地利用方向" localSheetId="18">[1]定义!$P$1:$P$6</definedName>
    <definedName name="区域土地利用方向" localSheetId="49">[2]定义!$P$1:$P$6</definedName>
    <definedName name="区域土地利用方向" localSheetId="19">[1]定义!$P$1:$P$6</definedName>
    <definedName name="区域土地利用方向">定义!$P$1:$P$6</definedName>
    <definedName name="三级">区片价!$K$1:$K$21</definedName>
    <definedName name="商业层高" localSheetId="18">'[1]不动产比较法（商业）'!$B$116:$M$116</definedName>
    <definedName name="商业层高" localSheetId="49">'[2]不动产比较法-商业'!$B$116:$M$116</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 localSheetId="49">[2]定义!$L$1:$L$6</definedName>
    <definedName name="商业繁华度" localSheetId="19">[1]定义!$L$1:$L$6</definedName>
    <definedName name="商业繁华度">定义!$L$1:$L$6</definedName>
    <definedName name="商业公共部分装修" localSheetId="18">'[1]不动产比较法（商业）'!$B$107:$M$107</definedName>
    <definedName name="商业公共部分装修" localSheetId="49">'[2]不动产比较法-商业'!$B$107:$M$107</definedName>
    <definedName name="商业公共部分装修" localSheetId="19">'[1]不动产比较法（商业）'!$B$107:$M$107</definedName>
    <definedName name="商业公共部分装修">'不动产比较法-商业'!$B$107:$M$107</definedName>
    <definedName name="商业基础设施水平" localSheetId="18">'[1]不动产比较法（商业）'!$B$112:$M$112</definedName>
    <definedName name="商业基础设施水平" localSheetId="49">'[2]不动产比较法-商业'!$B$112:$M$112</definedName>
    <definedName name="商业基础设施水平" localSheetId="19">'[1]不动产比较法（商业）'!$B$112:$M$112</definedName>
    <definedName name="商业基础设施水平">'不动产比较法-商业'!$B$112:$M$112</definedName>
    <definedName name="商业建筑结构" localSheetId="18">'[1]不动产比较法（商业）'!$B$105:$M$105</definedName>
    <definedName name="商业建筑结构" localSheetId="49">'[2]不动产比较法-商业'!$B$105:$M$105</definedName>
    <definedName name="商业建筑结构" localSheetId="19">'[1]不动产比较法（商业）'!$B$105:$M$105</definedName>
    <definedName name="商业建筑结构">'不动产比较法-商业'!$B$105:$M$105</definedName>
    <definedName name="商业交易情况" localSheetId="18">'[1]不动产比较法（商业）'!$A$61:$M$61</definedName>
    <definedName name="商业交易情况" localSheetId="49">'[2]不动产比较法-商业'!$A$61:$M$61</definedName>
    <definedName name="商业交易情况" localSheetId="19">'[1]不动产比较法（商业）'!$A$61:$M$61</definedName>
    <definedName name="商业交易情况">'不动产比较法-商业'!$A$61:$M$61</definedName>
    <definedName name="商业街名称" localSheetId="18">[1]修正!$C$59:$C$119</definedName>
    <definedName name="商业街名称" localSheetId="49">[2]修正!$C$59:$C$119</definedName>
    <definedName name="商业街名称" localSheetId="19">[1]修正!$C$59:$C$119</definedName>
    <definedName name="商业街名称">修正!$C$59:$C$119</definedName>
    <definedName name="商业进深比" localSheetId="18">'[1]不动产比较法（商业）'!$B$120:$M$120</definedName>
    <definedName name="商业进深比" localSheetId="49">'[2]不动产比较法-商业'!$B$120:$M$120</definedName>
    <definedName name="商业进深比" localSheetId="19">'[1]不动产比较法（商业）'!$B$120:$M$120</definedName>
    <definedName name="商业进深比">'不动产比较法-商业'!$B$120:$M$120</definedName>
    <definedName name="商业类型" localSheetId="18">'[1]不动产比较法（商业）'!$B$100:$M$100</definedName>
    <definedName name="商业类型" localSheetId="49">'[2]不动产比较法-商业'!$B$100:$M$100</definedName>
    <definedName name="商业类型" localSheetId="19">'[1]不动产比较法（商业）'!$B$100:$M$100</definedName>
    <definedName name="商业类型">'不动产比较法-商业'!$B$100:$M$100</definedName>
    <definedName name="商业临街状况" localSheetId="18">'[1]不动产比较法（商业）'!$B$86:$M$86</definedName>
    <definedName name="商业临街状况" localSheetId="49">'[2]不动产比较法-商业'!$B$86:$M$86</definedName>
    <definedName name="商业临街状况" localSheetId="19">'[1]不动产比较法（商业）'!$B$86:$M$86</definedName>
    <definedName name="商业临街状况">'不动产比较法-商业'!$B$86:$M$86</definedName>
    <definedName name="商业楼层" localSheetId="18">'[1]不动产比较法（商业）'!$B$92:$M$92</definedName>
    <definedName name="商业楼层" localSheetId="49">'[2]不动产比较法-商业'!$B$92:$M$92</definedName>
    <definedName name="商业楼层" localSheetId="19">'[1]不动产比较法（商业）'!$B$92:$M$92</definedName>
    <definedName name="商业楼层">'不动产比较法-商业'!$B$92:$M$92</definedName>
    <definedName name="商业内部装修" localSheetId="18">'[1]不动产比较法（商业）'!$B$122:$M$122</definedName>
    <definedName name="商业内部装修" localSheetId="49">'[2]不动产比较法-商业'!$B$122:$M$122</definedName>
    <definedName name="商业内部装修" localSheetId="19">'[1]不动产比较法（商业）'!$B$122:$M$122</definedName>
    <definedName name="商业内部装修">'不动产比较法-商业'!$B$122:$M$122</definedName>
    <definedName name="商业人流量" localSheetId="18">'[1]不动产比较法（商业）'!$B$90:$M$90</definedName>
    <definedName name="商业人流量" localSheetId="49">'[2]不动产比较法-商业'!$B$90:$M$90</definedName>
    <definedName name="商业人流量" localSheetId="19">'[1]不动产比较法（商业）'!$B$90:$M$90</definedName>
    <definedName name="商业人流量">'不动产比较法-商业'!$B$90:$M$90</definedName>
    <definedName name="商业业态" localSheetId="18">'[1]不动产比较法（商业）'!$B$114:$M$114</definedName>
    <definedName name="商业业态" localSheetId="49">'[2]不动产比较法-商业'!$B$114:$M$114</definedName>
    <definedName name="商业业态" localSheetId="19">'[1]不动产比较法（商业）'!$B$114:$M$114</definedName>
    <definedName name="商业业态">'不动产比较法-商业'!$B$114:$M$114</definedName>
    <definedName name="商业用途" localSheetId="18">'[1]不动产比较法（商业）'!$B$63:$M$63</definedName>
    <definedName name="商业用途" localSheetId="49">'[2]不动产比较法-商业'!$B$63:$M$63</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'[1]不动产比较法-仓储'!$B$89:$M$89</definedName>
    <definedName name="是否封闭" localSheetId="49">'[2]不动产比较法-仓储'!$B$89:$M$89</definedName>
    <definedName name="是否封闭" localSheetId="19">'[1]不动产比较法-仓储'!$B$89:$M$89</definedName>
    <definedName name="是否封闭">'不动产比较法-仓储'!$B$89:$M$89</definedName>
    <definedName name="是否直接入户" localSheetId="18">'[1]不动产比较法-车位'!$B$95:$M$95</definedName>
    <definedName name="是否直接入户" localSheetId="49">'[2]不动产比较法-车位'!$B$95:$M$95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8">'[1]比较法-工业'!$B$116:$M$116</definedName>
    <definedName name="套工工程地质条件" localSheetId="49">'[2]比较法-工业'!$B$116:$M$116</definedName>
    <definedName name="套工工程地质条件" localSheetId="19">'[1]比较法-工业'!$B$116:$M$116</definedName>
    <definedName name="套工工程地质条件">'比较法-工业'!$B$116:$M$116</definedName>
    <definedName name="套工交易情况" localSheetId="18">'[1]比较法-住宅、综合'!$A$75:$M$75</definedName>
    <definedName name="套工交易情况" localSheetId="49">'[2]比较法-住宅、综合'!$A$75:$M$75</definedName>
    <definedName name="套工交易情况" localSheetId="19">'[1]比较法-住宅、综合'!$A$75:$M$75</definedName>
    <definedName name="套工交易情况">'比较法-住宅、综合'!$A$75:$M$75</definedName>
    <definedName name="套工开发程度" localSheetId="18">'[1]比较法-工业'!$B$114:$M$114</definedName>
    <definedName name="套工开发程度" localSheetId="49">'[2]比较法-工业'!$B$114:$M$114</definedName>
    <definedName name="套工开发程度" localSheetId="19">'[1]比较法-工业'!$B$114:$M$114</definedName>
    <definedName name="套工开发程度">'比较法-工业'!$B$114:$M$114</definedName>
    <definedName name="套工临街等级" localSheetId="18">'[1]比较法-工业'!$B$99:$M$99</definedName>
    <definedName name="套工临街等级" localSheetId="49">'[2]比较法-工业'!$B$99:$M$99</definedName>
    <definedName name="套工临街等级" localSheetId="19">'[1]比较法-工业'!$B$99:$M$99</definedName>
    <definedName name="套工临街等级">'比较法-工业'!$B$99:$M$99</definedName>
    <definedName name="套工土地级别" localSheetId="18">'[1]比较法-工业'!$B$101:$M$101</definedName>
    <definedName name="套工土地级别" localSheetId="49">'[2]比较法-工业'!$B$101:$M$101</definedName>
    <definedName name="套工土地级别" localSheetId="19">'[1]比较法-工业'!$B$101:$M$101</definedName>
    <definedName name="套工土地级别">'比较法-工业'!$B$101:$M$101</definedName>
    <definedName name="套工用途" localSheetId="18">'[1]比较法-工业'!$B$72:$M$72</definedName>
    <definedName name="套工用途" localSheetId="49">'[2]比较法-工业'!$B$72:$M$72</definedName>
    <definedName name="套工用途" localSheetId="19">'[1]比较法-工业'!$B$72:$M$72</definedName>
    <definedName name="套工用途">'比较法-工业'!$B$72:$M$72</definedName>
    <definedName name="套工宗地形状" localSheetId="18">'[1]比较法-工业'!$B$112:$M$112</definedName>
    <definedName name="套工宗地形状" localSheetId="49">'[2]比较法-工业'!$B$112:$M$112</definedName>
    <definedName name="套工宗地形状" localSheetId="19">'[1]比较法-工业'!$B$112:$M$112</definedName>
    <definedName name="套工宗地形状">'比较法-工业'!$B$112:$M$112</definedName>
    <definedName name="套综道路等级" localSheetId="18">'[1]比较法-住宅、综合'!$B$108:$M$108</definedName>
    <definedName name="套综道路等级" localSheetId="49">'[2]比较法-住宅、综合'!$B$108:$M$108</definedName>
    <definedName name="套综道路等级" localSheetId="19">'[1]比较法-住宅、综合'!$B$108:$M$108</definedName>
    <definedName name="套综道路等级">'比较法-住宅、综合'!$B$108:$M$108</definedName>
    <definedName name="套综工程地质条件" localSheetId="18">'[1]比较法-住宅、综合'!$B$127:$M$127</definedName>
    <definedName name="套综工程地质条件" localSheetId="49">'[2]比较法-住宅、综合'!$B$127:$M$127</definedName>
    <definedName name="套综工程地质条件" localSheetId="19">'[1]比较法-住宅、综合'!$B$127:$M$127</definedName>
    <definedName name="套综工程地质条件">'比较法-住宅、综合'!$B$127:$M$127</definedName>
    <definedName name="套综交易情况" localSheetId="18">'[1]比较法-住宅、综合'!$A$75:$M$75</definedName>
    <definedName name="套综交易情况" localSheetId="49">'[2]比较法-住宅、综合'!$A$75:$M$75</definedName>
    <definedName name="套综交易情况" localSheetId="19">'[1]比较法-住宅、综合'!$A$75:$M$75</definedName>
    <definedName name="套综交易情况">'比较法-住宅、综合'!$A$75:$M$75</definedName>
    <definedName name="套综临街宽度及深度" localSheetId="18">'[1]比较法-住宅、综合'!$B$123:$M$123</definedName>
    <definedName name="套综临街宽度及深度" localSheetId="49">'[2]比较法-住宅、综合'!$B$123:$M$123</definedName>
    <definedName name="套综临街宽度及深度" localSheetId="19">'[1]比较法-住宅、综合'!$B$123:$M$123</definedName>
    <definedName name="套综临街宽度及深度">'比较法-住宅、综合'!$B$123:$M$123</definedName>
    <definedName name="套综土地级别" localSheetId="18">'[1]比较法-住宅、综合'!$B$110:$M$110</definedName>
    <definedName name="套综土地级别" localSheetId="49">'[2]比较法-住宅、综合'!$B$110:$M$110</definedName>
    <definedName name="套综土地级别" localSheetId="19">'[1]比较法-住宅、综合'!$B$110:$M$110</definedName>
    <definedName name="套综土地级别">'比较法-住宅、综合'!$B$110:$M$110</definedName>
    <definedName name="套综用途" localSheetId="18">'[1]比较法-住宅、综合'!$B$77:$M$77</definedName>
    <definedName name="套综用途" localSheetId="49">'[2]比较法-住宅、综合'!$B$77:$M$77</definedName>
    <definedName name="套综用途" localSheetId="19">'[1]比较法-住宅、综合'!$B$77:$M$77</definedName>
    <definedName name="套综用途">'比较法-住宅、综合'!$B$77:$M$77</definedName>
    <definedName name="套综宗地内开发程度" localSheetId="18">'[1]比较法-住宅、综合'!$B$125:$M$125</definedName>
    <definedName name="套综宗地内开发程度" localSheetId="49">'[2]比较法-住宅、综合'!$B$125:$M$125</definedName>
    <definedName name="套综宗地内开发程度" localSheetId="19">'[1]比较法-住宅、综合'!$B$125:$M$125</definedName>
    <definedName name="套综宗地内开发程度">'比较法-住宅、综合'!$B$125:$M$125</definedName>
    <definedName name="套综宗地形状" localSheetId="18">'[1]比较法-住宅、综合'!$B$121:$M$121</definedName>
    <definedName name="套综宗地形状" localSheetId="49">'[2]比较法-住宅、综合'!$B$121:$M$121</definedName>
    <definedName name="套综宗地形状" localSheetId="19">'[1]比较法-住宅、综合'!$B$121:$M$121</definedName>
    <definedName name="套综宗地形状">'比较法-住宅、综合'!$B$121:$M$121</definedName>
    <definedName name="土地估价师" localSheetId="18">[1]估价师及机构信息!$D$3:$D$24</definedName>
    <definedName name="土地估价师" localSheetId="49">[2]估价师及机构信息!$D$3:$D$24</definedName>
    <definedName name="土地估价师" localSheetId="19">[1]估价师及机构信息!$D$3:$D$24</definedName>
    <definedName name="土地估价师">估价师及机构信息!$D$3:$D$24</definedName>
    <definedName name="土地级别" localSheetId="18">[1]定义!$C$1:$C$14</definedName>
    <definedName name="土地级别" localSheetId="49">[2]定义!$C$1:$C$14</definedName>
    <definedName name="土地级别" localSheetId="19">[1]定义!$C$1:$C$14</definedName>
    <definedName name="土地级别">定义!$C$1:$C$14</definedName>
    <definedName name="土地利用方向">定义!$P$1:$P$6</definedName>
    <definedName name="土地年限区间" localSheetId="18">[1]定义!$I$1:$I$8</definedName>
    <definedName name="土地年限区间" localSheetId="49">[2]定义!$I$1:$I$8</definedName>
    <definedName name="土地年限区间" localSheetId="19">[1]定义!$I$1:$I$8</definedName>
    <definedName name="土地年限区间">定义!$I$1:$I$8</definedName>
    <definedName name="位置" localSheetId="18">[1]定义!$E$2:$E$4</definedName>
    <definedName name="位置" localSheetId="49">[2]定义!$E$2:$E$4</definedName>
    <definedName name="位置" localSheetId="19">[1]定义!$E$2:$E$4</definedName>
    <definedName name="位置">定义!$E$2:$E$4</definedName>
    <definedName name="五等判定" localSheetId="18">[1]定义!$W$1:$W$6</definedName>
    <definedName name="五等判定" localSheetId="49">[2]定义!$W$1:$W$6</definedName>
    <definedName name="五等判定" localSheetId="19">[1]定义!$W$1:$W$6</definedName>
    <definedName name="五等判定">定义!$W$1:$W$6</definedName>
    <definedName name="五级">区片价!$M$1:$M$35</definedName>
    <definedName name="项目类型" localSheetId="18">'[1]数据-汇总表'!$C$17:$C$26</definedName>
    <definedName name="项目类型" localSheetId="49">'[2]数据-汇总表'!$C$17:$C$26</definedName>
    <definedName name="项目类型" localSheetId="19">'[1]数据-汇总表'!$C$17:$C$26</definedName>
    <definedName name="项目类型">'数据-汇总表'!$C$17:$C$26</definedName>
    <definedName name="写字楼等级" localSheetId="18">'[1]不动产比较法（办公）'!$B$113:$M$113</definedName>
    <definedName name="写字楼等级" localSheetId="49">'[2]不动产比较法-办公'!$B$113:$M$113</definedName>
    <definedName name="写字楼等级" localSheetId="19">'[1]不动产比较法（办公）'!$B$113:$M$113</definedName>
    <definedName name="写字楼等级">'不动产比较法-办公'!$B$113:$M$113</definedName>
    <definedName name="一级">区片价!$I$1:$I$6</definedName>
    <definedName name="一修多修正项2" localSheetId="18">[1]典型户型修正!$5:$5</definedName>
    <definedName name="一修多修正项2" localSheetId="49">[2]典型户型修正!$5:$5</definedName>
    <definedName name="一修多修正项2" localSheetId="19">[1]典型户型修正!$5:$5</definedName>
    <definedName name="一修多修正项2">典型户型修正!$5:$5</definedName>
    <definedName name="一修多修正项3" localSheetId="18">[1]典型户型修正!$7:$7</definedName>
    <definedName name="一修多修正项3" localSheetId="49">[2]典型户型修正!$7:$7</definedName>
    <definedName name="一修多修正项3" localSheetId="19">[1]典型户型修正!$7:$7</definedName>
    <definedName name="一修多修正项3">典型户型修正!$7:$7</definedName>
    <definedName name="一修多修正项4" localSheetId="18">[1]典型户型修正!$9:$9</definedName>
    <definedName name="一修多修正项4" localSheetId="49">[2]典型户型修正!$9:$9</definedName>
    <definedName name="一修多修正项4" localSheetId="19">[1]典型户型修正!$9:$9</definedName>
    <definedName name="一修多修正项4">典型户型修正!$9:$9</definedName>
    <definedName name="一修多修正项5" localSheetId="18">[1]典型户型修正!$11:$11</definedName>
    <definedName name="一修多修正项5" localSheetId="49">[2]典型户型修正!$11:$11</definedName>
    <definedName name="一修多修正项5" localSheetId="19">[1]典型户型修正!$11:$11</definedName>
    <definedName name="一修多修正项5">典型户型修正!$11:$11</definedName>
    <definedName name="一修多修正项6" localSheetId="18">[1]典型户型修正!$13:$13</definedName>
    <definedName name="一修多修正项6" localSheetId="49">[2]典型户型修正!$13:$13</definedName>
    <definedName name="一修多修正项6" localSheetId="19">[1]典型户型修正!$13:$13</definedName>
    <definedName name="一修多修正项6">典型户型修正!$13:$13</definedName>
    <definedName name="一修多修正项7" localSheetId="18">[1]典型户型修正!$15:$15</definedName>
    <definedName name="一修多修正项7" localSheetId="49">[2]典型户型修正!$15:$15</definedName>
    <definedName name="一修多修正项7" localSheetId="19">[1]典型户型修正!$15:$15</definedName>
    <definedName name="一修多修正项7">典型户型修正!$15:$15</definedName>
    <definedName name="一修多修正项8" localSheetId="18">[1]典型户型修正!$17:$17</definedName>
    <definedName name="一修多修正项8" localSheetId="49">[2]典型户型修正!$17:$17</definedName>
    <definedName name="一修多修正项8" localSheetId="19">[1]典型户型修正!$17:$17</definedName>
    <definedName name="一修多修正项8">典型户型修正!$17:$17</definedName>
    <definedName name="用途类型" localSheetId="18">[1]定义!$A$1:$A$50</definedName>
    <definedName name="用途类型" localSheetId="49">[2]定义!$A$1:$A$50</definedName>
    <definedName name="用途类型" localSheetId="19">[1]定义!$A$1:$A$50</definedName>
    <definedName name="用途类型">定义!$A$1:$A$50</definedName>
    <definedName name="有无电梯" localSheetId="18">'[1]不动产比较法-仓储'!$B$84:$M$84</definedName>
    <definedName name="有无电梯" localSheetId="49">'[2]不动产比较法-仓储'!$B$84:$M$84</definedName>
    <definedName name="有无电梯" localSheetId="19">'[1]不动产比较法-仓储'!$B$84:$M$84</definedName>
    <definedName name="有无电梯">'不动产比较法-仓储'!$B$84:$M$84</definedName>
    <definedName name="主用途" localSheetId="18">[1]定义!$F$1:$F$10</definedName>
    <definedName name="主用途" localSheetId="49">[2]定义!$F$1:$F$10</definedName>
    <definedName name="主用途" localSheetId="19">[1]定义!$F$1:$F$10</definedName>
    <definedName name="主用途">定义!$F$1:$F$10</definedName>
    <definedName name="住宅朝向" localSheetId="18">'[1]不动产比较法-住宅'!$B$88:$M$88</definedName>
    <definedName name="住宅朝向" localSheetId="49">'[2]不动产比较法-住宅'!$B$88:$M$88</definedName>
    <definedName name="住宅朝向" localSheetId="19">'[1]不动产比较法-住宅'!$B$88:$M$88</definedName>
    <definedName name="住宅朝向">'不动产比较法-住宅'!$B$88:$M$88</definedName>
    <definedName name="住宅房型" localSheetId="18">'[1]不动产比较法-住宅'!$B$118:$M$118</definedName>
    <definedName name="住宅房型" localSheetId="49">'[2]不动产比较法-住宅'!$B$118:$M$118</definedName>
    <definedName name="住宅房型" localSheetId="19">'[1]不动产比较法-住宅'!$B$118:$M$118</definedName>
    <definedName name="住宅房型">'不动产比较法-住宅'!$B$118:$M$118</definedName>
    <definedName name="住宅公共部分装修" localSheetId="18">'[1]不动产比较法-住宅'!$B$109:$M$109</definedName>
    <definedName name="住宅公共部分装修" localSheetId="49">'[2]不动产比较法-住宅'!$B$109:$M$109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18">'[1]不动产比较法-住宅'!$B$116:$M$116</definedName>
    <definedName name="住宅基础设施水平" localSheetId="49">'[2]不动产比较法-住宅'!$B$116:$M$116</definedName>
    <definedName name="住宅基础设施水平" localSheetId="19">'[1]不动产比较法-住宅'!$B$116:$M$116</definedName>
    <definedName name="住宅基础设施水平">'不动产比较法-住宅'!$B$116:$M$116</definedName>
    <definedName name="住宅建筑结构" localSheetId="18">'[1]不动产比较法-住宅'!$B$105:$M$105</definedName>
    <definedName name="住宅建筑结构" localSheetId="49">'[2]不动产比较法-住宅'!$B$105:$M$105</definedName>
    <definedName name="住宅建筑结构" localSheetId="19">'[1]不动产比较法-住宅'!$B$105:$M$105</definedName>
    <definedName name="住宅建筑结构">'不动产比较法-住宅'!$B$105:$M$105</definedName>
    <definedName name="住宅建筑类型" localSheetId="18">'[1]不动产比较法-住宅'!$B$100:$M$100</definedName>
    <definedName name="住宅建筑类型" localSheetId="49">'[2]不动产比较法-住宅'!$B$100:$M$100</definedName>
    <definedName name="住宅建筑类型" localSheetId="19">'[1]不动产比较法-住宅'!$B$100:$M$100</definedName>
    <definedName name="住宅建筑类型">'不动产比较法-住宅'!$B$100:$M$100</definedName>
    <definedName name="住宅建筑品质" localSheetId="18">'[1]不动产比较法-住宅'!$B$107:$M$107</definedName>
    <definedName name="住宅建筑品质" localSheetId="49">'[2]不动产比较法-住宅'!$B$107:$M$107</definedName>
    <definedName name="住宅建筑品质" localSheetId="19">'[1]不动产比较法-住宅'!$B$107:$M$107</definedName>
    <definedName name="住宅建筑品质">'不动产比较法-住宅'!$B$107:$M$107</definedName>
    <definedName name="住宅交易情况" localSheetId="18">'[1]不动产比较法-住宅'!$A$61:$M$61</definedName>
    <definedName name="住宅交易情况" localSheetId="49">'[2]不动产比较法-住宅'!$A$61:$M$61</definedName>
    <definedName name="住宅交易情况" localSheetId="19">'[1]不动产比较法-住宅'!$A$61:$M$61</definedName>
    <definedName name="住宅交易情况">'不动产比较法-住宅'!$A$61:$M$61</definedName>
    <definedName name="住宅楼层" localSheetId="18">'[1]不动产比较法-住宅'!$B$86:$M$86</definedName>
    <definedName name="住宅楼层" localSheetId="49">'[2]不动产比较法-住宅'!$B$86:$M$86</definedName>
    <definedName name="住宅楼层" localSheetId="19">'[1]不动产比较法-住宅'!$B$86:$M$86</definedName>
    <definedName name="住宅楼层">'不动产比较法-住宅'!$B$86:$M$86</definedName>
    <definedName name="住宅内部装修" localSheetId="18">'[1]不动产比较法-住宅'!$B$122:$M$122</definedName>
    <definedName name="住宅内部装修" localSheetId="49">'[2]不动产比较法-住宅'!$B$122:$M$122</definedName>
    <definedName name="住宅内部装修" localSheetId="19">'[1]不动产比较法-住宅'!$B$122:$M$122</definedName>
    <definedName name="住宅内部装修">'不动产比较法-住宅'!$B$122:$M$122</definedName>
    <definedName name="住宅物业管理" localSheetId="18">'[1]不动产比较法-住宅'!$B$114:$M$114</definedName>
    <definedName name="住宅物业管理" localSheetId="49">'[2]不动产比较法-住宅'!$B$114:$M$114</definedName>
    <definedName name="住宅物业管理" localSheetId="19">'[1]不动产比较法-住宅'!$B$114:$M$114</definedName>
    <definedName name="住宅物业管理">'不动产比较法-住宅'!$B$114:$M$114</definedName>
    <definedName name="住宅用途" localSheetId="18">'[1]不动产比较法-住宅'!$B$63:$M$63</definedName>
    <definedName name="住宅用途" localSheetId="49">'[2]不动产比较法-住宅'!$B$63:$M$63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B20" i="1" l="1"/>
  <c r="W9" i="1"/>
  <c r="W8" i="1"/>
  <c r="Q8" i="1"/>
  <c r="Q9" i="1"/>
  <c r="L9" i="1"/>
  <c r="L8" i="1"/>
  <c r="U8" i="1" l="1"/>
  <c r="F21" i="80" l="1"/>
  <c r="D9" i="82"/>
  <c r="D6" i="82"/>
  <c r="C9" i="82"/>
  <c r="C6" i="82"/>
  <c r="F13" i="80"/>
  <c r="E11" i="80"/>
  <c r="E34" i="80"/>
  <c r="E3" i="80"/>
  <c r="A8" i="1"/>
  <c r="M13" i="3"/>
  <c r="F21" i="6"/>
  <c r="E21" i="6"/>
  <c r="K8" i="1"/>
  <c r="E4" i="79"/>
  <c r="G5" i="80"/>
  <c r="G21" i="80" s="1"/>
  <c r="C34" i="80"/>
  <c r="E5" i="80"/>
  <c r="E21" i="80" s="1"/>
  <c r="G20" i="80"/>
  <c r="F20" i="80"/>
  <c r="E20" i="80"/>
  <c r="D20" i="80"/>
  <c r="E18" i="80"/>
  <c r="E5" i="79"/>
  <c r="G6" i="80" s="1"/>
  <c r="C5" i="79"/>
  <c r="E6" i="80" s="1"/>
  <c r="BD13" i="3"/>
  <c r="BB13" i="3"/>
  <c r="BC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E3" i="6"/>
  <c r="G3" i="46"/>
  <c r="E22" i="46"/>
  <c r="G22" i="46"/>
  <c r="G2" i="46"/>
  <c r="H22" i="46"/>
  <c r="C45" i="34"/>
  <c r="C127" i="34"/>
  <c r="B127" i="34"/>
  <c r="D127" i="34"/>
  <c r="E127" i="34"/>
  <c r="F127" i="34"/>
  <c r="F45" i="34"/>
  <c r="AA45" i="34"/>
  <c r="E128" i="34"/>
  <c r="H45" i="34"/>
  <c r="AB45" i="34"/>
  <c r="J45" i="34"/>
  <c r="AC45" i="34"/>
  <c r="AH8" i="1"/>
  <c r="M8" i="1"/>
  <c r="BQ5" i="3"/>
  <c r="BS5" i="3"/>
  <c r="F28" i="6"/>
  <c r="BR5" i="3"/>
  <c r="BT5" i="3"/>
  <c r="G28" i="6"/>
  <c r="E28" i="6"/>
  <c r="K14" i="1"/>
  <c r="M14" i="1"/>
  <c r="T4" i="1"/>
  <c r="A6" i="1"/>
  <c r="E19" i="6"/>
  <c r="F20" i="6"/>
  <c r="E20" i="6"/>
  <c r="G22" i="6"/>
  <c r="E22" i="6"/>
  <c r="E23" i="6"/>
  <c r="E24" i="6"/>
  <c r="E25" i="6"/>
  <c r="E26" i="6"/>
  <c r="BA5" i="3"/>
  <c r="E27" i="6"/>
  <c r="K19" i="6"/>
  <c r="S6" i="1"/>
  <c r="A7" i="1"/>
  <c r="K20" i="6"/>
  <c r="S7" i="1"/>
  <c r="K21" i="6"/>
  <c r="S8" i="1"/>
  <c r="A9" i="1"/>
  <c r="K22" i="6"/>
  <c r="S9" i="1"/>
  <c r="A10" i="1"/>
  <c r="S10" i="1"/>
  <c r="A11" i="1"/>
  <c r="S11" i="1"/>
  <c r="A12" i="1"/>
  <c r="S12" i="1"/>
  <c r="A13" i="1"/>
  <c r="S13" i="1"/>
  <c r="S16" i="1"/>
  <c r="T6" i="1"/>
  <c r="T7" i="1"/>
  <c r="T8" i="1"/>
  <c r="T9" i="1"/>
  <c r="T10" i="1"/>
  <c r="T11" i="1"/>
  <c r="T12" i="1"/>
  <c r="T13" i="1"/>
  <c r="T16" i="1"/>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D21" i="6"/>
  <c r="L21" i="6"/>
  <c r="M21" i="6"/>
  <c r="I21" i="6"/>
  <c r="H21" i="6"/>
  <c r="R21" i="6"/>
  <c r="R8" i="1"/>
  <c r="K9" i="1"/>
  <c r="M9" i="1"/>
  <c r="O9" i="1" s="1"/>
  <c r="P9" i="1" s="1"/>
  <c r="D22" i="6"/>
  <c r="L22" i="6"/>
  <c r="M22" i="6"/>
  <c r="I22" i="6"/>
  <c r="H22" i="6"/>
  <c r="R22" i="6"/>
  <c r="R9" i="1"/>
  <c r="F10" i="12"/>
  <c r="B129" i="34"/>
  <c r="F46" i="34"/>
  <c r="D28" i="6"/>
  <c r="D34" i="6"/>
  <c r="E34" i="6"/>
  <c r="F34" i="6"/>
  <c r="B52" i="1"/>
  <c r="F36" i="78"/>
  <c r="F36" i="44"/>
  <c r="G1" i="78"/>
  <c r="M48" i="78"/>
  <c r="J51" i="78"/>
  <c r="J52" i="78"/>
  <c r="Q74" i="78"/>
  <c r="F17" i="78"/>
  <c r="F19" i="78"/>
  <c r="F20" i="78"/>
  <c r="F22" i="78"/>
  <c r="F25" i="78"/>
  <c r="F23" i="78"/>
  <c r="F35" i="78"/>
  <c r="Q61" i="78"/>
  <c r="Q60" i="78"/>
  <c r="Q53" i="78"/>
  <c r="AE8" i="1"/>
  <c r="AG8" i="1" s="1"/>
  <c r="AE9" i="1"/>
  <c r="AG9" i="1" s="1"/>
  <c r="M22" i="78"/>
  <c r="D26" i="78"/>
  <c r="D25" i="78"/>
  <c r="D24" i="78"/>
  <c r="M21" i="78"/>
  <c r="C14" i="15"/>
  <c r="F15" i="15"/>
  <c r="C15" i="15"/>
  <c r="K6" i="1"/>
  <c r="K7" i="1"/>
  <c r="K10" i="1"/>
  <c r="K11" i="1"/>
  <c r="K12" i="1"/>
  <c r="K13" i="1"/>
  <c r="BM5" i="3"/>
  <c r="BO5" i="3"/>
  <c r="F29" i="6"/>
  <c r="BN5" i="3"/>
  <c r="BP5" i="3"/>
  <c r="G29" i="6"/>
  <c r="E29" i="6"/>
  <c r="K15" i="1"/>
  <c r="K16" i="1"/>
  <c r="F17" i="15"/>
  <c r="C17" i="15"/>
  <c r="C16" i="12"/>
  <c r="C9" i="12"/>
  <c r="C10" i="12"/>
  <c r="D9" i="12"/>
  <c r="D10" i="12"/>
  <c r="E9" i="12"/>
  <c r="D10" i="11"/>
  <c r="C15" i="11"/>
  <c r="N10" i="76"/>
  <c r="N11" i="76"/>
  <c r="N25" i="76"/>
  <c r="N34" i="76"/>
  <c r="N37" i="76"/>
  <c r="O10" i="76"/>
  <c r="O11" i="76"/>
  <c r="O25" i="76"/>
  <c r="O36" i="76"/>
  <c r="M33" i="76"/>
  <c r="L33" i="76"/>
  <c r="K33" i="76"/>
  <c r="O33" i="76"/>
  <c r="O24" i="76"/>
  <c r="O23" i="76"/>
  <c r="O22" i="76"/>
  <c r="O21" i="76"/>
  <c r="O20" i="76"/>
  <c r="O19" i="76"/>
  <c r="N19" i="76"/>
  <c r="O18" i="76"/>
  <c r="O17" i="76"/>
  <c r="O16" i="76"/>
  <c r="O15" i="76"/>
  <c r="O14" i="76"/>
  <c r="N14" i="76"/>
  <c r="O13" i="76"/>
  <c r="O12" i="76"/>
  <c r="BD5" i="3"/>
  <c r="BB10" i="3"/>
  <c r="BB5" i="3"/>
  <c r="BC10" i="3"/>
  <c r="BC5" i="3"/>
  <c r="BD10" i="3"/>
  <c r="BE10" i="3"/>
  <c r="BF10" i="3"/>
  <c r="BG10" i="3"/>
  <c r="BH10" i="3"/>
  <c r="BI10" i="3"/>
  <c r="BJ10" i="3"/>
  <c r="BK10" i="3"/>
  <c r="BE5" i="3"/>
  <c r="BF5" i="3"/>
  <c r="BG5" i="3"/>
  <c r="BH5" i="3"/>
  <c r="BI5" i="3"/>
  <c r="BJ5" i="3"/>
  <c r="BK5" i="3"/>
  <c r="E8" i="6"/>
  <c r="F27" i="6"/>
  <c r="D29" i="46"/>
  <c r="G27" i="6"/>
  <c r="D39" i="46"/>
  <c r="G1" i="15"/>
  <c r="R48" i="34"/>
  <c r="B2" i="1"/>
  <c r="C7" i="34"/>
  <c r="C59" i="34"/>
  <c r="AA46" i="34"/>
  <c r="F10" i="34"/>
  <c r="AA10" i="34"/>
  <c r="T48" i="34"/>
  <c r="H15" i="34"/>
  <c r="AB15" i="34"/>
  <c r="H17" i="34"/>
  <c r="AB17" i="34"/>
  <c r="H19" i="34"/>
  <c r="AB19" i="34"/>
  <c r="H23" i="34"/>
  <c r="AB23" i="34"/>
  <c r="D88" i="34"/>
  <c r="E88" i="34"/>
  <c r="H35" i="34"/>
  <c r="AB35" i="34"/>
  <c r="H46" i="34"/>
  <c r="AB46" i="34"/>
  <c r="H10" i="34"/>
  <c r="AB10" i="34"/>
  <c r="V48" i="34"/>
  <c r="J15" i="34"/>
  <c r="AC15" i="34"/>
  <c r="J17" i="34"/>
  <c r="AC17" i="34"/>
  <c r="J19" i="34"/>
  <c r="AC19" i="34"/>
  <c r="J23" i="34"/>
  <c r="AC23" i="34"/>
  <c r="J35" i="34"/>
  <c r="AC35" i="34"/>
  <c r="J46" i="34"/>
  <c r="AC46" i="34"/>
  <c r="J10" i="34"/>
  <c r="AC10" i="34"/>
  <c r="C1" i="65"/>
  <c r="N1" i="65"/>
  <c r="C42" i="1"/>
  <c r="B22" i="1"/>
  <c r="C2" i="65" s="1"/>
  <c r="I1" i="65" s="1"/>
  <c r="F23" i="15"/>
  <c r="K1" i="12"/>
  <c r="E21" i="12"/>
  <c r="E22" i="12"/>
  <c r="B24" i="1"/>
  <c r="F19" i="4"/>
  <c r="F8" i="1"/>
  <c r="I20" i="46" s="1"/>
  <c r="J20" i="46"/>
  <c r="I2" i="46"/>
  <c r="M9" i="46"/>
  <c r="M1" i="46"/>
  <c r="C6" i="46"/>
  <c r="H17" i="46"/>
  <c r="I17" i="46"/>
  <c r="J17" i="46"/>
  <c r="K17" i="46"/>
  <c r="L17" i="46"/>
  <c r="M17" i="46"/>
  <c r="N17" i="46"/>
  <c r="O17" i="46"/>
  <c r="G17" i="46"/>
  <c r="C17" i="46"/>
  <c r="N9" i="46"/>
  <c r="N1" i="46"/>
  <c r="F58" i="46"/>
  <c r="H58" i="46"/>
  <c r="G58" i="46"/>
  <c r="M58" i="46"/>
  <c r="N58" i="46"/>
  <c r="K58" i="46"/>
  <c r="J58" i="46"/>
  <c r="D58" i="46"/>
  <c r="H59" i="46"/>
  <c r="G59" i="46"/>
  <c r="K59" i="46"/>
  <c r="J59" i="46"/>
  <c r="D59" i="46"/>
  <c r="H60" i="46"/>
  <c r="G60" i="46"/>
  <c r="K60" i="46"/>
  <c r="D60" i="46"/>
  <c r="H61" i="46"/>
  <c r="G61" i="46"/>
  <c r="K61" i="46"/>
  <c r="J61" i="46"/>
  <c r="D61" i="46"/>
  <c r="D62" i="46"/>
  <c r="H63" i="46"/>
  <c r="G63" i="46"/>
  <c r="K63" i="46"/>
  <c r="J63" i="46"/>
  <c r="D63" i="46"/>
  <c r="H64" i="46"/>
  <c r="G64" i="46"/>
  <c r="K64" i="46"/>
  <c r="J64" i="46"/>
  <c r="D64" i="46"/>
  <c r="H65" i="46"/>
  <c r="G65" i="46"/>
  <c r="K65" i="46"/>
  <c r="D65" i="46"/>
  <c r="H66" i="46"/>
  <c r="G66" i="46"/>
  <c r="K66" i="46"/>
  <c r="J66" i="46"/>
  <c r="D66" i="46"/>
  <c r="E58" i="46"/>
  <c r="B56" i="46"/>
  <c r="C24" i="46"/>
  <c r="F33" i="46"/>
  <c r="F34" i="46"/>
  <c r="F35" i="46"/>
  <c r="F36" i="46"/>
  <c r="F37" i="46"/>
  <c r="F38" i="46"/>
  <c r="F39" i="46"/>
  <c r="F19" i="34"/>
  <c r="AA19" i="34"/>
  <c r="F36" i="34"/>
  <c r="AA36" i="34"/>
  <c r="F40" i="34"/>
  <c r="AA40" i="34"/>
  <c r="F43" i="34"/>
  <c r="AA43" i="34"/>
  <c r="D126" i="34"/>
  <c r="F44" i="34"/>
  <c r="AA44" i="34"/>
  <c r="F38" i="34"/>
  <c r="AA38" i="34"/>
  <c r="D102" i="34"/>
  <c r="F33" i="34"/>
  <c r="AA33" i="34"/>
  <c r="D107" i="34"/>
  <c r="F35" i="34"/>
  <c r="AA35" i="34"/>
  <c r="H36" i="34"/>
  <c r="AB36" i="34"/>
  <c r="H40" i="34"/>
  <c r="AB40" i="34"/>
  <c r="H43" i="34"/>
  <c r="AB43" i="34"/>
  <c r="H44" i="34"/>
  <c r="AB44" i="34"/>
  <c r="H38" i="34"/>
  <c r="AB38" i="34"/>
  <c r="H33" i="34"/>
  <c r="AB33" i="34"/>
  <c r="J36" i="34"/>
  <c r="AC36" i="34"/>
  <c r="J40" i="34"/>
  <c r="AC40" i="34"/>
  <c r="J43" i="34"/>
  <c r="AC43" i="34"/>
  <c r="J44" i="34"/>
  <c r="AC44" i="34"/>
  <c r="J38" i="34"/>
  <c r="AC38" i="34"/>
  <c r="J33" i="34"/>
  <c r="AC33" i="34"/>
  <c r="M7" i="15"/>
  <c r="J50" i="15"/>
  <c r="J51" i="15"/>
  <c r="C18" i="46"/>
  <c r="G19" i="46"/>
  <c r="D1" i="46"/>
  <c r="F20" i="15"/>
  <c r="F21" i="15"/>
  <c r="F14" i="12"/>
  <c r="E16" i="12"/>
  <c r="F23" i="12"/>
  <c r="F24" i="12"/>
  <c r="D84" i="34"/>
  <c r="F21" i="34"/>
  <c r="AA21" i="34"/>
  <c r="F15" i="34"/>
  <c r="AA15" i="34"/>
  <c r="F17" i="34"/>
  <c r="AA17" i="34"/>
  <c r="D82" i="34"/>
  <c r="E82" i="34"/>
  <c r="H21" i="34"/>
  <c r="AB21" i="34"/>
  <c r="J21" i="34"/>
  <c r="AC21" i="34"/>
  <c r="F82" i="34"/>
  <c r="C25" i="12"/>
  <c r="M60" i="46"/>
  <c r="H62" i="46"/>
  <c r="G62" i="46"/>
  <c r="K62" i="46"/>
  <c r="M64" i="46"/>
  <c r="A7" i="46"/>
  <c r="M7" i="1"/>
  <c r="D20" i="6"/>
  <c r="L20" i="6"/>
  <c r="M20" i="6"/>
  <c r="I20" i="6"/>
  <c r="H20" i="6"/>
  <c r="R20" i="6"/>
  <c r="R7" i="1"/>
  <c r="AE7" i="1"/>
  <c r="O7" i="1"/>
  <c r="P7" i="1"/>
  <c r="A1" i="72"/>
  <c r="D19" i="4"/>
  <c r="F6" i="1"/>
  <c r="AP6" i="1" s="1"/>
  <c r="F47" i="46"/>
  <c r="H47" i="46"/>
  <c r="G47" i="46"/>
  <c r="M47" i="46"/>
  <c r="D47" i="46"/>
  <c r="D48" i="46"/>
  <c r="H49" i="46"/>
  <c r="G49" i="46"/>
  <c r="M49" i="46"/>
  <c r="D49" i="46"/>
  <c r="H50" i="46"/>
  <c r="G50" i="46"/>
  <c r="K50" i="46"/>
  <c r="D50" i="46"/>
  <c r="H51" i="46"/>
  <c r="G51" i="46"/>
  <c r="K51" i="46"/>
  <c r="D51" i="46"/>
  <c r="H52" i="46"/>
  <c r="G52" i="46"/>
  <c r="K52" i="46"/>
  <c r="D52" i="46"/>
  <c r="H53" i="46"/>
  <c r="G53" i="46"/>
  <c r="M53" i="46"/>
  <c r="D53" i="46"/>
  <c r="H54" i="46"/>
  <c r="G54" i="46"/>
  <c r="K54" i="46"/>
  <c r="D54" i="46"/>
  <c r="H55" i="46"/>
  <c r="G55" i="46"/>
  <c r="K55" i="46"/>
  <c r="D55" i="46"/>
  <c r="E47" i="46"/>
  <c r="B45" i="46"/>
  <c r="M6" i="1"/>
  <c r="O6" i="1"/>
  <c r="P6" i="1"/>
  <c r="H5" i="71"/>
  <c r="D5" i="9"/>
  <c r="J5" i="71"/>
  <c r="E22" i="72"/>
  <c r="D22" i="72"/>
  <c r="C22" i="72"/>
  <c r="C21" i="72"/>
  <c r="E21" i="72" s="1"/>
  <c r="E20" i="72"/>
  <c r="D20" i="72"/>
  <c r="C20" i="72"/>
  <c r="E17" i="72"/>
  <c r="D17" i="72"/>
  <c r="C17" i="72"/>
  <c r="E14" i="72"/>
  <c r="D14" i="72"/>
  <c r="C14" i="72"/>
  <c r="E13" i="72"/>
  <c r="D13" i="72"/>
  <c r="H9" i="72"/>
  <c r="B8" i="72"/>
  <c r="D8" i="72"/>
  <c r="B7" i="72"/>
  <c r="D7" i="72"/>
  <c r="B6" i="72"/>
  <c r="D6" i="72"/>
  <c r="C3" i="71"/>
  <c r="C10" i="71" s="1"/>
  <c r="B5" i="71"/>
  <c r="B12" i="71" s="1"/>
  <c r="B4" i="71"/>
  <c r="B11" i="71" s="1"/>
  <c r="F1" i="46"/>
  <c r="M10" i="1"/>
  <c r="O10" i="1"/>
  <c r="P10" i="1"/>
  <c r="M11" i="1"/>
  <c r="O11" i="1"/>
  <c r="P11" i="1"/>
  <c r="M12" i="1"/>
  <c r="O12" i="1"/>
  <c r="P12" i="1"/>
  <c r="M13" i="1"/>
  <c r="O13" i="1"/>
  <c r="P13" i="1"/>
  <c r="O14" i="1"/>
  <c r="F15"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E6" i="6"/>
  <c r="B43" i="1"/>
  <c r="B41" i="1"/>
  <c r="Q16" i="1"/>
  <c r="F24" i="43" s="1"/>
  <c r="C26" i="43" s="1"/>
  <c r="D24" i="43" s="1"/>
  <c r="F69" i="46"/>
  <c r="H70" i="46"/>
  <c r="G70" i="46"/>
  <c r="H71" i="46"/>
  <c r="G71" i="46"/>
  <c r="H72" i="46"/>
  <c r="G72" i="46"/>
  <c r="H73" i="46"/>
  <c r="G73" i="46"/>
  <c r="H74" i="46"/>
  <c r="G74" i="46"/>
  <c r="H75" i="46"/>
  <c r="G75" i="46"/>
  <c r="H76" i="46"/>
  <c r="G76" i="46"/>
  <c r="H77" i="46"/>
  <c r="G77" i="46"/>
  <c r="H69" i="46"/>
  <c r="G69" i="46"/>
  <c r="H48" i="46"/>
  <c r="G48" i="46"/>
  <c r="H6" i="68"/>
  <c r="I21" i="68" s="1"/>
  <c r="J6" i="68"/>
  <c r="M6" i="68"/>
  <c r="N6" i="68"/>
  <c r="D49" i="68"/>
  <c r="F51" i="68"/>
  <c r="K5" i="68"/>
  <c r="H49" i="68"/>
  <c r="I49" i="68"/>
  <c r="F49" i="68"/>
  <c r="E49" i="68"/>
  <c r="D46" i="68"/>
  <c r="F48" i="68"/>
  <c r="H47" i="68"/>
  <c r="I47" i="68"/>
  <c r="F47" i="68"/>
  <c r="E47" i="68"/>
  <c r="H46" i="68"/>
  <c r="I46" i="68"/>
  <c r="H45" i="68"/>
  <c r="I45" i="68"/>
  <c r="E45" i="68"/>
  <c r="H13" i="68"/>
  <c r="H30" i="68" s="1"/>
  <c r="I13" i="68"/>
  <c r="J13" i="68"/>
  <c r="J30" i="68" s="1"/>
  <c r="K30" i="68" s="1"/>
  <c r="T7" i="68"/>
  <c r="K12" i="68"/>
  <c r="K13" i="68"/>
  <c r="H12" i="68"/>
  <c r="H29" i="68" s="1"/>
  <c r="I29" i="68" s="1"/>
  <c r="I12" i="68"/>
  <c r="J12" i="68"/>
  <c r="J29" i="68" s="1"/>
  <c r="H11" i="68"/>
  <c r="H28" i="68" s="1"/>
  <c r="I11" i="68"/>
  <c r="J11" i="68"/>
  <c r="J28" i="68" s="1"/>
  <c r="K28" i="68" s="1"/>
  <c r="K11" i="68"/>
  <c r="H27" i="68"/>
  <c r="J27" i="68"/>
  <c r="O27" i="68"/>
  <c r="M27" i="68"/>
  <c r="K27" i="68"/>
  <c r="I27" i="68"/>
  <c r="H7" i="68"/>
  <c r="I22" i="68" s="1"/>
  <c r="J7" i="68"/>
  <c r="K22" i="68" s="1"/>
  <c r="J22" i="68" s="1"/>
  <c r="K21" i="68"/>
  <c r="I19" i="68"/>
  <c r="K19" i="68"/>
  <c r="O19" i="68"/>
  <c r="M19" i="68"/>
  <c r="D8" i="68"/>
  <c r="D14" i="68" s="1"/>
  <c r="D9" i="68"/>
  <c r="D15" i="68" s="1"/>
  <c r="M7" i="68"/>
  <c r="N7" i="68"/>
  <c r="N13" i="68"/>
  <c r="M13" i="68"/>
  <c r="N12" i="68"/>
  <c r="M12" i="68"/>
  <c r="AH5" i="59"/>
  <c r="AG5" i="59"/>
  <c r="AE5" i="59"/>
  <c r="AF5" i="59"/>
  <c r="AD5" i="59"/>
  <c r="Q5" i="59"/>
  <c r="Q6" i="59"/>
  <c r="Q7" i="59"/>
  <c r="P5" i="59"/>
  <c r="P6" i="59"/>
  <c r="P7" i="59"/>
  <c r="O5" i="59"/>
  <c r="O6" i="59"/>
  <c r="O7" i="59"/>
  <c r="N5" i="59"/>
  <c r="N6" i="59"/>
  <c r="N7" i="59"/>
  <c r="Q12" i="59"/>
  <c r="F12" i="59"/>
  <c r="Q11" i="59"/>
  <c r="F11" i="59"/>
  <c r="Q10" i="59"/>
  <c r="F10" i="59"/>
  <c r="Q9" i="59"/>
  <c r="F9" i="59"/>
  <c r="Q8" i="59"/>
  <c r="F8" i="59"/>
  <c r="F7" i="59"/>
  <c r="F6" i="59"/>
  <c r="P12" i="59"/>
  <c r="E12" i="59"/>
  <c r="P11" i="59"/>
  <c r="E11" i="59"/>
  <c r="P10" i="59"/>
  <c r="E10" i="59"/>
  <c r="P9" i="59"/>
  <c r="E9" i="59"/>
  <c r="P8" i="59"/>
  <c r="E8" i="59"/>
  <c r="E7" i="59"/>
  <c r="E6" i="59"/>
  <c r="E5" i="59"/>
  <c r="O12" i="59"/>
  <c r="C12" i="59"/>
  <c r="O11" i="59"/>
  <c r="C11" i="59"/>
  <c r="O10" i="59"/>
  <c r="C10" i="59"/>
  <c r="O9" i="59"/>
  <c r="C9" i="59"/>
  <c r="O8" i="59"/>
  <c r="C8" i="59"/>
  <c r="C7" i="59"/>
  <c r="C6" i="59"/>
  <c r="C5" i="59"/>
  <c r="D5" i="59"/>
  <c r="N12" i="59"/>
  <c r="B12" i="59"/>
  <c r="N11" i="59"/>
  <c r="B11" i="59"/>
  <c r="N10" i="59"/>
  <c r="B10" i="59"/>
  <c r="N9" i="59"/>
  <c r="B9" i="59"/>
  <c r="N8" i="59"/>
  <c r="B8" i="59"/>
  <c r="B7" i="59"/>
  <c r="B6" i="59"/>
  <c r="B5" i="59"/>
  <c r="AH6" i="59"/>
  <c r="AG6" i="59"/>
  <c r="AE6" i="59"/>
  <c r="AF6" i="59"/>
  <c r="AD6" i="59"/>
  <c r="AH7" i="59"/>
  <c r="AG7" i="59"/>
  <c r="AE7" i="59"/>
  <c r="AF7" i="59"/>
  <c r="AD7" i="59"/>
  <c r="Q13" i="59"/>
  <c r="Q14" i="59"/>
  <c r="Q15" i="59"/>
  <c r="Q16" i="59"/>
  <c r="Q17" i="59"/>
  <c r="Q18" i="59"/>
  <c r="Q19" i="59"/>
  <c r="Q20" i="59"/>
  <c r="Q21" i="59"/>
  <c r="Q22" i="59"/>
  <c r="Q23" i="59"/>
  <c r="Q24" i="59"/>
  <c r="Q25" i="59"/>
  <c r="Q26" i="59"/>
  <c r="Q27" i="59"/>
  <c r="Q28" i="59"/>
  <c r="AB6" i="59"/>
  <c r="P13" i="59"/>
  <c r="P14" i="59"/>
  <c r="P15" i="59"/>
  <c r="P16" i="59"/>
  <c r="P17" i="59"/>
  <c r="P18" i="59"/>
  <c r="P19" i="59"/>
  <c r="P20" i="59"/>
  <c r="P21" i="59"/>
  <c r="P22" i="59"/>
  <c r="P23" i="59"/>
  <c r="P24" i="59"/>
  <c r="P25" i="59"/>
  <c r="P26" i="59"/>
  <c r="P27" i="59"/>
  <c r="P28" i="59"/>
  <c r="AA6" i="59"/>
  <c r="N13" i="59"/>
  <c r="N14" i="59"/>
  <c r="N15" i="59"/>
  <c r="N16" i="59"/>
  <c r="N17" i="59"/>
  <c r="N18" i="59"/>
  <c r="N19" i="59"/>
  <c r="N20" i="59"/>
  <c r="N21" i="59"/>
  <c r="N22" i="59"/>
  <c r="N23" i="59"/>
  <c r="N24" i="59"/>
  <c r="N25" i="59"/>
  <c r="N26" i="59"/>
  <c r="N27" i="59"/>
  <c r="N28" i="59"/>
  <c r="X6" i="59"/>
  <c r="M15" i="49"/>
  <c r="L15" i="49"/>
  <c r="K15" i="49"/>
  <c r="J15" i="49"/>
  <c r="I15" i="49"/>
  <c r="H15" i="49"/>
  <c r="G15" i="49"/>
  <c r="F15" i="49"/>
  <c r="E15" i="49"/>
  <c r="D15" i="49"/>
  <c r="C15" i="49"/>
  <c r="B15" i="49"/>
  <c r="AH8" i="59"/>
  <c r="AG8" i="59"/>
  <c r="AE8" i="59"/>
  <c r="AF8" i="59"/>
  <c r="AD8" i="59"/>
  <c r="L3" i="59"/>
  <c r="AH3" i="59"/>
  <c r="K3" i="59"/>
  <c r="J3" i="59"/>
  <c r="AE3" i="59"/>
  <c r="AF3" i="59"/>
  <c r="I3" i="59"/>
  <c r="AD3" i="59"/>
  <c r="AH9" i="59"/>
  <c r="AG9" i="59"/>
  <c r="AE9" i="59"/>
  <c r="AF9" i="59"/>
  <c r="AD9" i="59"/>
  <c r="AA9" i="59"/>
  <c r="X9" i="59"/>
  <c r="AH10" i="59"/>
  <c r="AG10" i="59"/>
  <c r="AE10" i="59"/>
  <c r="AF10" i="59"/>
  <c r="AD10" i="59"/>
  <c r="O25" i="59"/>
  <c r="C26" i="59"/>
  <c r="O26" i="59"/>
  <c r="C27" i="59"/>
  <c r="O27" i="59"/>
  <c r="C28" i="59"/>
  <c r="D28" i="59"/>
  <c r="M19" i="46"/>
  <c r="D13" i="59"/>
  <c r="AH11" i="59"/>
  <c r="AG11" i="59"/>
  <c r="AE11" i="59"/>
  <c r="AF11" i="59"/>
  <c r="AD11" i="59"/>
  <c r="AE12" i="59"/>
  <c r="AF12" i="59"/>
  <c r="AG12" i="59"/>
  <c r="AH12" i="59"/>
  <c r="AD12" i="59"/>
  <c r="AB11" i="59"/>
  <c r="AA11" i="59"/>
  <c r="O13" i="59"/>
  <c r="O14" i="59"/>
  <c r="O15" i="59"/>
  <c r="O16" i="59"/>
  <c r="O17" i="59"/>
  <c r="O18" i="59"/>
  <c r="O19" i="59"/>
  <c r="O20" i="59"/>
  <c r="O21" i="59"/>
  <c r="O22" i="59"/>
  <c r="O23" i="59"/>
  <c r="O24" i="59"/>
  <c r="Y11" i="59"/>
  <c r="Z11" i="59"/>
  <c r="X11"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O28" i="59"/>
  <c r="AB27" i="59"/>
  <c r="Y27" i="59"/>
  <c r="Z27" i="59"/>
  <c r="X27" i="59"/>
  <c r="F26" i="59"/>
  <c r="E26" i="59"/>
  <c r="E27" i="59"/>
  <c r="E28" i="59"/>
  <c r="U28"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D27" i="59"/>
  <c r="C20" i="59"/>
  <c r="D19" i="59"/>
  <c r="N16" i="4"/>
  <c r="L16" i="4"/>
  <c r="T48" i="59"/>
  <c r="D48" i="59"/>
  <c r="T20" i="59"/>
  <c r="D20" i="59"/>
  <c r="T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F21" i="33"/>
  <c r="H21" i="33"/>
  <c r="J21" i="33"/>
  <c r="F83" i="21"/>
  <c r="H21" i="21"/>
  <c r="G83" i="21"/>
  <c r="J21" i="21"/>
  <c r="F96" i="40"/>
  <c r="H27" i="40"/>
  <c r="F105" i="39"/>
  <c r="H31" i="39"/>
  <c r="D22" i="15"/>
  <c r="G17" i="11"/>
  <c r="D23"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83" i="46"/>
  <c r="M77"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N77" i="46"/>
  <c r="K77" i="46"/>
  <c r="J77" i="46"/>
  <c r="M76" i="46"/>
  <c r="N76" i="46"/>
  <c r="K76" i="46"/>
  <c r="D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M65" i="46"/>
  <c r="N65" i="46"/>
  <c r="J65" i="46"/>
  <c r="N64" i="46"/>
  <c r="M63" i="46"/>
  <c r="N63" i="46"/>
  <c r="M62" i="46"/>
  <c r="N62" i="46"/>
  <c r="J62" i="46"/>
  <c r="M61" i="46"/>
  <c r="N61" i="46"/>
  <c r="N60" i="46"/>
  <c r="J60" i="46"/>
  <c r="M59" i="46"/>
  <c r="N59" i="46"/>
  <c r="M55" i="46"/>
  <c r="N55" i="46"/>
  <c r="J55" i="46"/>
  <c r="M54" i="46"/>
  <c r="N54" i="46"/>
  <c r="N53" i="46"/>
  <c r="K53" i="46"/>
  <c r="J53" i="46"/>
  <c r="M52" i="46"/>
  <c r="N52" i="46"/>
  <c r="J52" i="46"/>
  <c r="M51" i="46"/>
  <c r="N51" i="46"/>
  <c r="J51" i="46"/>
  <c r="M50" i="46"/>
  <c r="N50" i="46"/>
  <c r="N49" i="46"/>
  <c r="K49" i="46"/>
  <c r="J49" i="46"/>
  <c r="M48" i="46"/>
  <c r="N48" i="46"/>
  <c r="K48" i="46"/>
  <c r="J48" i="46"/>
  <c r="N47" i="46"/>
  <c r="K47" i="46"/>
  <c r="J47" i="46"/>
  <c r="D80" i="46"/>
  <c r="D81" i="46"/>
  <c r="N73" i="46"/>
  <c r="D75" i="46"/>
  <c r="J50" i="46"/>
  <c r="J54" i="46"/>
  <c r="Q73" i="15"/>
  <c r="Q60" i="15"/>
  <c r="Q59" i="15"/>
  <c r="Q52" i="15"/>
  <c r="AE10" i="1"/>
  <c r="AE11" i="1"/>
  <c r="AE12" i="1"/>
  <c r="AE13" i="1"/>
  <c r="M47" i="15"/>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s="1"/>
  <c r="AP8" i="1"/>
  <c r="E19" i="4"/>
  <c r="F7" i="1"/>
  <c r="G7" i="1" s="1"/>
  <c r="G16" i="1" s="1"/>
  <c r="B2" i="52"/>
  <c r="B15" i="52" s="1"/>
  <c r="N12" i="46"/>
  <c r="F41" i="4"/>
  <c r="J52" i="40"/>
  <c r="H61" i="49"/>
  <c r="H39" i="46"/>
  <c r="H38" i="46"/>
  <c r="H37" i="46"/>
  <c r="H36" i="46"/>
  <c r="H35" i="46"/>
  <c r="H34" i="46"/>
  <c r="H33" i="46"/>
  <c r="F15" i="46"/>
  <c r="E15" i="46"/>
  <c r="D15" i="46"/>
  <c r="C15" i="46"/>
  <c r="C10" i="46"/>
  <c r="C11" i="46"/>
  <c r="C9" i="46"/>
  <c r="E32" i="6"/>
  <c r="D38" i="4"/>
  <c r="C39" i="4"/>
  <c r="C35" i="4"/>
  <c r="C43" i="9"/>
  <c r="K47" i="9"/>
  <c r="B65" i="63"/>
  <c r="I73" i="9"/>
  <c r="F73" i="9"/>
  <c r="P73" i="9"/>
  <c r="D107" i="9"/>
  <c r="C107" i="9"/>
  <c r="C105" i="9"/>
  <c r="C110" i="9"/>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D114"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E126" i="34"/>
  <c r="F126" i="34"/>
  <c r="G126" i="34"/>
  <c r="D124" i="34"/>
  <c r="E124" i="34"/>
  <c r="F124" i="34"/>
  <c r="G124" i="34"/>
  <c r="H124" i="34"/>
  <c r="I124" i="34"/>
  <c r="J124" i="34"/>
  <c r="K124" i="34"/>
  <c r="L124" i="34"/>
  <c r="M124" i="34"/>
  <c r="D118" i="34"/>
  <c r="E118" i="34"/>
  <c r="F118" i="34"/>
  <c r="G118"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E107" i="34"/>
  <c r="M103" i="34"/>
  <c r="L103" i="34"/>
  <c r="K103" i="34"/>
  <c r="J103" i="34"/>
  <c r="I103" i="34"/>
  <c r="H103" i="34"/>
  <c r="G103" i="34"/>
  <c r="F103" i="34"/>
  <c r="E103" i="34"/>
  <c r="D103" i="34"/>
  <c r="C103" i="34"/>
  <c r="E102" i="34"/>
  <c r="F102" i="34"/>
  <c r="G102" i="34"/>
  <c r="H102" i="34"/>
  <c r="I102" i="34"/>
  <c r="J102" i="34"/>
  <c r="K102" i="34"/>
  <c r="L102" i="34"/>
  <c r="M102" i="34"/>
  <c r="U33" i="34"/>
  <c r="D92" i="34"/>
  <c r="E92" i="34"/>
  <c r="F92" i="34"/>
  <c r="G92" i="34"/>
  <c r="H92" i="34"/>
  <c r="I92" i="34"/>
  <c r="J92" i="34"/>
  <c r="K92" i="34"/>
  <c r="L92" i="34"/>
  <c r="M92" i="34"/>
  <c r="B91" i="34"/>
  <c r="F28" i="34"/>
  <c r="S28" i="34"/>
  <c r="B89" i="34"/>
  <c r="J27" i="34"/>
  <c r="D86" i="34"/>
  <c r="E86"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P48" i="34"/>
  <c r="Q47" i="34"/>
  <c r="Z47" i="34"/>
  <c r="Q46" i="34"/>
  <c r="Z46" i="34"/>
  <c r="Q45" i="34"/>
  <c r="Z45" i="34"/>
  <c r="Q44" i="34"/>
  <c r="Z44" i="34"/>
  <c r="Q43" i="34"/>
  <c r="Z43" i="34"/>
  <c r="Q42" i="34"/>
  <c r="Z42" i="34"/>
  <c r="Q41" i="34"/>
  <c r="Z41" i="34"/>
  <c r="Q40" i="34"/>
  <c r="Z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U36" i="34"/>
  <c r="F37" i="34"/>
  <c r="AA37" i="34"/>
  <c r="S33" i="34"/>
  <c r="AA28" i="34"/>
  <c r="U9" i="34"/>
  <c r="W8" i="34"/>
  <c r="J28" i="34"/>
  <c r="W28" i="34"/>
  <c r="S38" i="33"/>
  <c r="E113" i="33"/>
  <c r="F36" i="33"/>
  <c r="S36" i="33"/>
  <c r="F19" i="33"/>
  <c r="S19" i="33"/>
  <c r="J19" i="33"/>
  <c r="S10" i="21"/>
  <c r="W40" i="33"/>
  <c r="F125" i="21"/>
  <c r="G125" i="21"/>
  <c r="G86" i="40"/>
  <c r="AB30" i="36"/>
  <c r="AC34" i="36"/>
  <c r="S22" i="35"/>
  <c r="H29" i="35"/>
  <c r="U34" i="37"/>
  <c r="S34" i="37"/>
  <c r="AA34" i="37"/>
  <c r="AB42" i="34"/>
  <c r="W36" i="34"/>
  <c r="F113" i="33"/>
  <c r="G113" i="33"/>
  <c r="H113" i="33"/>
  <c r="I113" i="33"/>
  <c r="J113" i="33"/>
  <c r="K113" i="33"/>
  <c r="L113" i="33"/>
  <c r="M113" i="33"/>
  <c r="H37" i="33"/>
  <c r="AB37" i="33"/>
  <c r="S37" i="33"/>
  <c r="W43" i="34"/>
  <c r="AC42" i="34"/>
  <c r="W42" i="34"/>
  <c r="AA42" i="34"/>
  <c r="S42" i="34"/>
  <c r="W38" i="34"/>
  <c r="S38" i="34"/>
  <c r="J37" i="33"/>
  <c r="W37" i="33"/>
  <c r="J42" i="21"/>
  <c r="AC42" i="21"/>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U45" i="34"/>
  <c r="W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C14" i="37"/>
  <c r="AB35" i="35"/>
  <c r="S25" i="35"/>
  <c r="W44" i="33"/>
  <c r="AC30" i="33"/>
  <c r="W30" i="33"/>
  <c r="AC29" i="37"/>
  <c r="W32" i="36"/>
  <c r="AC32" i="36"/>
  <c r="U28" i="33"/>
  <c r="AB28" i="33"/>
  <c r="W40" i="34"/>
  <c r="F16" i="35"/>
  <c r="AA16" i="35"/>
  <c r="S24" i="36"/>
  <c r="W42" i="33"/>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B29" i="35"/>
  <c r="U29" i="35"/>
  <c r="AC19" i="33"/>
  <c r="W19" i="33"/>
  <c r="U43" i="34"/>
  <c r="AC34" i="37"/>
  <c r="S35" i="37"/>
  <c r="AA35" i="37"/>
  <c r="AB10" i="35"/>
  <c r="AA32" i="21"/>
  <c r="S32" i="21"/>
  <c r="U38" i="21"/>
  <c r="AB34" i="21"/>
  <c r="F42" i="21"/>
  <c r="AA42" i="21"/>
  <c r="AB40" i="33"/>
  <c r="U40" i="33"/>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114" i="34"/>
  <c r="G114" i="34"/>
  <c r="H114" i="34"/>
  <c r="I114" i="34"/>
  <c r="J114" i="34"/>
  <c r="K114" i="34"/>
  <c r="L114" i="34"/>
  <c r="M114" i="34"/>
  <c r="U38" i="34"/>
  <c r="H30" i="40"/>
  <c r="AB30" i="40"/>
  <c r="G100" i="40"/>
  <c r="J30" i="40"/>
  <c r="AC30" i="40"/>
  <c r="F38" i="40"/>
  <c r="AA38" i="40"/>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78"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6" i="46"/>
  <c r="M10" i="46"/>
  <c r="N2" i="46"/>
  <c r="N5" i="46"/>
  <c r="N7" i="46"/>
  <c r="M7" i="46"/>
  <c r="M11" i="46"/>
  <c r="N3" i="46"/>
  <c r="N6" i="46"/>
  <c r="N10" i="46"/>
  <c r="J13" i="40"/>
  <c r="W13" i="40"/>
  <c r="AB14" i="40"/>
  <c r="W40" i="40"/>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G78" i="34"/>
  <c r="H41" i="33"/>
  <c r="U41" i="33"/>
  <c r="F121" i="33"/>
  <c r="G121" i="33"/>
  <c r="H121" i="33"/>
  <c r="I121" i="33"/>
  <c r="J121" i="33"/>
  <c r="K121" i="33"/>
  <c r="L121" i="33"/>
  <c r="M121" i="33"/>
  <c r="F30" i="40"/>
  <c r="AA30" i="40"/>
  <c r="H100" i="40"/>
  <c r="I100" i="40"/>
  <c r="J100" i="40"/>
  <c r="K100" i="40"/>
  <c r="L100" i="40"/>
  <c r="M100" i="40"/>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U20" i="35"/>
  <c r="AB20" i="35"/>
  <c r="W23" i="40"/>
  <c r="D73" i="9"/>
  <c r="N73" i="9"/>
  <c r="AP11" i="1"/>
  <c r="B11" i="1"/>
  <c r="E11" i="1"/>
  <c r="B9" i="1"/>
  <c r="E9" i="1"/>
  <c r="B7" i="1"/>
  <c r="E7" i="1"/>
  <c r="C20" i="43"/>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W33" i="34"/>
  <c r="U30" i="34"/>
  <c r="S32" i="34"/>
  <c r="AA12" i="34"/>
  <c r="AA30" i="34"/>
  <c r="AC32" i="34"/>
  <c r="U44" i="34"/>
  <c r="U34" i="34"/>
  <c r="U28" i="34"/>
  <c r="AA27" i="34"/>
  <c r="F86" i="34"/>
  <c r="G86" i="34"/>
  <c r="F23" i="34"/>
  <c r="W17" i="34"/>
  <c r="AC11" i="34"/>
  <c r="U11" i="34"/>
  <c r="W10" i="34"/>
  <c r="U10" i="34"/>
  <c r="W37" i="34"/>
  <c r="W44" i="34"/>
  <c r="W19" i="34"/>
  <c r="W29" i="34"/>
  <c r="W21" i="34"/>
  <c r="U15"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A18" i="64"/>
  <c r="B74" i="63"/>
  <c r="C53" i="10"/>
  <c r="A25" i="64"/>
  <c r="A18" i="51"/>
  <c r="B14" i="63"/>
  <c r="F3" i="35"/>
  <c r="K1" i="43"/>
  <c r="G1" i="44"/>
  <c r="I4" i="6"/>
  <c r="G28" i="12"/>
  <c r="G22" i="43"/>
  <c r="G26" i="12"/>
  <c r="D24" i="44"/>
  <c r="G27" i="12"/>
  <c r="G23" i="43"/>
  <c r="G21" i="43"/>
  <c r="N8" i="46"/>
  <c r="N4" i="46"/>
  <c r="M2" i="46"/>
  <c r="N11" i="46"/>
  <c r="M4" i="46"/>
  <c r="M12" i="46"/>
  <c r="M8" i="46"/>
  <c r="M3" i="46"/>
  <c r="M5" i="46"/>
  <c r="H6" i="48"/>
  <c r="H15" i="48"/>
  <c r="H5" i="48"/>
  <c r="H14" i="48"/>
  <c r="H13" i="48"/>
  <c r="H11" i="48"/>
  <c r="D17" i="46"/>
  <c r="D71" i="46"/>
  <c r="D84" i="46"/>
  <c r="E80" i="46"/>
  <c r="B78" i="46"/>
  <c r="D69" i="46"/>
  <c r="E69" i="46"/>
  <c r="B67" i="46"/>
  <c r="A4" i="64"/>
  <c r="A4" i="51"/>
  <c r="C51" i="10"/>
  <c r="I100" i="46"/>
  <c r="N100" i="46"/>
  <c r="H100" i="46"/>
  <c r="F108" i="46"/>
  <c r="H80" i="46"/>
  <c r="E100" i="46"/>
  <c r="G100" i="46"/>
  <c r="H84" i="46"/>
  <c r="C100" i="46"/>
  <c r="J100" i="46"/>
  <c r="M100" i="46"/>
  <c r="AA12" i="36"/>
  <c r="U12" i="35"/>
  <c r="AB12" i="35"/>
  <c r="W11" i="35"/>
  <c r="AA11" i="35"/>
  <c r="S14" i="37"/>
  <c r="U13" i="37"/>
  <c r="S13" i="21"/>
  <c r="C24" i="9"/>
  <c r="C25" i="9"/>
  <c r="G9" i="1"/>
  <c r="G8" i="1"/>
  <c r="B6" i="63"/>
  <c r="L5" i="54"/>
  <c r="B39" i="63"/>
  <c r="K5" i="54"/>
  <c r="B38" i="63"/>
  <c r="T41" i="4"/>
  <c r="A17" i="64"/>
  <c r="B46" i="50"/>
  <c r="B4" i="63"/>
  <c r="C46" i="36"/>
  <c r="C48" i="35"/>
  <c r="D48" i="35"/>
  <c r="E48" i="35"/>
  <c r="F48" i="35"/>
  <c r="G48" i="35"/>
  <c r="H48" i="35"/>
  <c r="C52" i="37"/>
  <c r="D52" i="37"/>
  <c r="E52" i="37"/>
  <c r="F52" i="37"/>
  <c r="G52" i="37"/>
  <c r="O19" i="46"/>
  <c r="K17" i="4"/>
  <c r="A22" i="51"/>
  <c r="B16" i="63" s="1"/>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30" i="6"/>
  <c r="E297" i="3"/>
  <c r="E561" i="3"/>
  <c r="S14" i="36"/>
  <c r="AB20" i="36"/>
  <c r="AA20" i="36"/>
  <c r="AC14" i="36"/>
  <c r="W14" i="36"/>
  <c r="U14" i="36"/>
  <c r="AB14" i="36"/>
  <c r="U18" i="36"/>
  <c r="AB18" i="36"/>
  <c r="AA26" i="35"/>
  <c r="S26" i="35"/>
  <c r="U26" i="35"/>
  <c r="AB26" i="35"/>
  <c r="W26" i="35"/>
  <c r="AC26" i="35"/>
  <c r="S19" i="37"/>
  <c r="W19" i="37"/>
  <c r="AB19" i="37"/>
  <c r="U19" i="37"/>
  <c r="AC17" i="37"/>
  <c r="W17" i="37"/>
  <c r="U23" i="34"/>
  <c r="AA23" i="34"/>
  <c r="S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H16" i="1"/>
  <c r="A9" i="64"/>
  <c r="A9" i="51"/>
  <c r="B9" i="63"/>
  <c r="A3" i="55"/>
  <c r="B56" i="63"/>
  <c r="E4" i="4"/>
  <c r="C4" i="4"/>
  <c r="G66" i="36"/>
  <c r="J18" i="36"/>
  <c r="AE6" i="1"/>
  <c r="W18" i="36"/>
  <c r="AC18" i="36"/>
  <c r="AG6" i="1"/>
  <c r="D12" i="11"/>
  <c r="C12" i="11"/>
  <c r="D16" i="43"/>
  <c r="C16" i="43" s="1"/>
  <c r="L19" i="6"/>
  <c r="L27" i="6"/>
  <c r="B21" i="55"/>
  <c r="B72" i="63"/>
  <c r="B20" i="55"/>
  <c r="B70" i="63"/>
  <c r="L38" i="9"/>
  <c r="B14" i="66"/>
  <c r="B1" i="66"/>
  <c r="C45" i="9"/>
  <c r="H14" i="66"/>
  <c r="B7" i="66"/>
  <c r="C7" i="66"/>
  <c r="M19" i="6"/>
  <c r="I19" i="6"/>
  <c r="H19" i="6"/>
  <c r="D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X7" i="59"/>
  <c r="Y7" i="59"/>
  <c r="Z7" i="59"/>
  <c r="AA7" i="59"/>
  <c r="AB7" i="59"/>
  <c r="X8" i="59"/>
  <c r="Y8" i="59"/>
  <c r="Z8" i="59"/>
  <c r="AA8" i="59"/>
  <c r="AB8" i="59"/>
  <c r="A25" i="51"/>
  <c r="B18" i="63"/>
  <c r="D58" i="21"/>
  <c r="D70" i="39"/>
  <c r="C72" i="39"/>
  <c r="D58" i="33"/>
  <c r="E58" i="33"/>
  <c r="D65" i="40"/>
  <c r="E65" i="40"/>
  <c r="E67" i="40"/>
  <c r="H113" i="46"/>
  <c r="D11" i="59"/>
  <c r="D10" i="59"/>
  <c r="U8" i="59"/>
  <c r="Y10" i="59"/>
  <c r="Z10" i="59"/>
  <c r="AA10" i="59"/>
  <c r="AB10" i="59"/>
  <c r="Y9" i="59"/>
  <c r="Z9" i="59"/>
  <c r="AB9" i="59"/>
  <c r="AA12" i="59"/>
  <c r="X10" i="59"/>
  <c r="G30" i="6"/>
  <c r="G31" i="6"/>
  <c r="C8" i="66"/>
  <c r="C6" i="66"/>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C15" i="43"/>
  <c r="F31" i="6"/>
  <c r="X7" i="46"/>
  <c r="R16" i="1"/>
  <c r="Y11" i="46"/>
  <c r="Y13" i="46"/>
  <c r="H101" i="46"/>
  <c r="H102" i="46"/>
  <c r="F101" i="46"/>
  <c r="F106" i="46"/>
  <c r="D101" i="46"/>
  <c r="D106" i="46"/>
  <c r="D13" i="11"/>
  <c r="C13" i="11"/>
  <c r="E14" i="6"/>
  <c r="E15" i="6"/>
  <c r="E13" i="6"/>
  <c r="E12" i="6"/>
  <c r="E10" i="6"/>
  <c r="E11" i="6"/>
  <c r="AP7" i="1"/>
  <c r="G13" i="1"/>
  <c r="D46" i="36"/>
  <c r="G6" i="1"/>
  <c r="F107" i="46"/>
  <c r="I101" i="46"/>
  <c r="I102" i="46"/>
  <c r="M101" i="46"/>
  <c r="M107" i="46"/>
  <c r="N101" i="46"/>
  <c r="N105" i="46"/>
  <c r="AC11" i="46"/>
  <c r="AC13" i="46"/>
  <c r="AD11" i="46"/>
  <c r="AJ11" i="46"/>
  <c r="AJ12" i="46"/>
  <c r="AJ13" i="46"/>
  <c r="D100" i="46"/>
  <c r="F104" i="46"/>
  <c r="F109" i="46"/>
  <c r="M103" i="46"/>
  <c r="AF12" i="46"/>
  <c r="K100" i="46"/>
  <c r="M109" i="46"/>
  <c r="AB12" i="46"/>
  <c r="F102" i="46"/>
  <c r="F105" i="46"/>
  <c r="F103" i="46"/>
  <c r="C101" i="46"/>
  <c r="C109" i="46"/>
  <c r="G101" i="46"/>
  <c r="J101" i="46"/>
  <c r="B113" i="46"/>
  <c r="N104" i="45"/>
  <c r="L101" i="46"/>
  <c r="E101" i="46"/>
  <c r="E106" i="46"/>
  <c r="Z7" i="46"/>
  <c r="K101" i="46"/>
  <c r="K103" i="46"/>
  <c r="AG11" i="46"/>
  <c r="AG13" i="46"/>
  <c r="Z11" i="46"/>
  <c r="Z13" i="46"/>
  <c r="AH11" i="46"/>
  <c r="AA11" i="46"/>
  <c r="AA13" i="46"/>
  <c r="AI11" i="46"/>
  <c r="AI13" i="46"/>
  <c r="AF11" i="46"/>
  <c r="AF13" i="46"/>
  <c r="AE11" i="46"/>
  <c r="AE13" i="46"/>
  <c r="AB11" i="46"/>
  <c r="AB13" i="46"/>
  <c r="E10" i="46"/>
  <c r="E9" i="46"/>
  <c r="E11" i="46"/>
  <c r="E8" i="46"/>
  <c r="H103" i="46"/>
  <c r="I106" i="46"/>
  <c r="AD12" i="46"/>
  <c r="AH12" i="46"/>
  <c r="AH13" i="46"/>
  <c r="T8" i="59"/>
  <c r="S8" i="59"/>
  <c r="D9" i="59"/>
  <c r="D67" i="40"/>
  <c r="E70" i="39"/>
  <c r="F70" i="39"/>
  <c r="F72" i="39"/>
  <c r="D72" i="39"/>
  <c r="V8" i="59"/>
  <c r="D8" i="59"/>
  <c r="D107" i="46"/>
  <c r="M106" i="46"/>
  <c r="M104" i="46"/>
  <c r="M102" i="46"/>
  <c r="H107" i="46"/>
  <c r="M105" i="46"/>
  <c r="H105" i="46"/>
  <c r="H109" i="46"/>
  <c r="D103" i="46"/>
  <c r="D102" i="46"/>
  <c r="H104" i="46"/>
  <c r="H106" i="46"/>
  <c r="F18" i="11"/>
  <c r="C18" i="11" s="1"/>
  <c r="D105" i="46"/>
  <c r="D109" i="46"/>
  <c r="D104"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S22" i="6"/>
  <c r="E30" i="6"/>
  <c r="E31" i="6"/>
  <c r="K23" i="6"/>
  <c r="M23" i="6"/>
  <c r="I23" i="6"/>
  <c r="S23" i="6"/>
  <c r="K25" i="6"/>
  <c r="M25" i="6"/>
  <c r="I25" i="6"/>
  <c r="S25" i="6"/>
  <c r="S21" i="6"/>
  <c r="E46" i="36"/>
  <c r="I104" i="46"/>
  <c r="N104" i="46"/>
  <c r="N107" i="46"/>
  <c r="AD13" i="46"/>
  <c r="I103" i="46"/>
  <c r="N109" i="46"/>
  <c r="N106" i="46"/>
  <c r="N103" i="46"/>
  <c r="N102" i="46"/>
  <c r="I105" i="46"/>
  <c r="I107" i="46"/>
  <c r="K107" i="46"/>
  <c r="K102" i="46"/>
  <c r="K104" i="46"/>
  <c r="E104" i="46"/>
  <c r="E105" i="46"/>
  <c r="E102" i="46"/>
  <c r="L102" i="46"/>
  <c r="L105" i="46"/>
  <c r="L104" i="46"/>
  <c r="L106" i="46"/>
  <c r="L109" i="46"/>
  <c r="C102" i="46"/>
  <c r="C23"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J107" i="46"/>
  <c r="J106" i="46"/>
  <c r="J102" i="46"/>
  <c r="J104" i="46"/>
  <c r="J103" i="46"/>
  <c r="J105" i="46"/>
  <c r="C104" i="46"/>
  <c r="C107" i="46"/>
  <c r="C103" i="46"/>
  <c r="C106" i="46"/>
  <c r="C105" i="46"/>
  <c r="J109" i="46"/>
  <c r="C7" i="46"/>
  <c r="F65" i="40"/>
  <c r="F67" i="40"/>
  <c r="D7" i="59"/>
  <c r="D6" i="59"/>
  <c r="S5" i="46"/>
  <c r="S2" i="46"/>
  <c r="S3" i="46"/>
  <c r="S7" i="46"/>
  <c r="S6" i="46"/>
  <c r="S4" i="46"/>
  <c r="K27" i="6"/>
  <c r="E63" i="40"/>
  <c r="C22" i="4"/>
  <c r="D25" i="6"/>
  <c r="D10" i="6"/>
  <c r="D13" i="6"/>
  <c r="H24" i="6"/>
  <c r="D6" i="6"/>
  <c r="D23" i="6"/>
  <c r="D14" i="6"/>
  <c r="D8" i="6"/>
  <c r="H23" i="6"/>
  <c r="E45" i="9"/>
  <c r="F45" i="9"/>
  <c r="F44" i="9"/>
  <c r="E68" i="39"/>
  <c r="K38" i="9"/>
  <c r="C14" i="66"/>
  <c r="B2" i="66"/>
  <c r="D24" i="6"/>
  <c r="D26" i="6"/>
  <c r="H26" i="6"/>
  <c r="R26" i="6"/>
  <c r="D11" i="6"/>
  <c r="D12" i="6"/>
  <c r="H25" i="6"/>
  <c r="D9" i="6"/>
  <c r="D5" i="6"/>
  <c r="D29" i="6"/>
  <c r="D15" i="6"/>
  <c r="E44" i="9"/>
  <c r="F46" i="9"/>
  <c r="E46" i="9"/>
  <c r="F46" i="36"/>
  <c r="G46" i="36"/>
  <c r="H46" i="36"/>
  <c r="I46" i="36"/>
  <c r="J46" i="36"/>
  <c r="C115" i="46"/>
  <c r="G65" i="40"/>
  <c r="R24" i="6"/>
  <c r="D16" i="6"/>
  <c r="D30" i="6"/>
  <c r="R23" i="6"/>
  <c r="R25" i="6"/>
  <c r="D27" i="6"/>
  <c r="M27" i="6"/>
  <c r="D7" i="66"/>
  <c r="D6" i="66"/>
  <c r="D8" i="66"/>
  <c r="A6" i="51"/>
  <c r="B7" i="63"/>
  <c r="A6" i="64"/>
  <c r="A20" i="64"/>
  <c r="A20" i="51"/>
  <c r="B15" i="63"/>
  <c r="N5" i="54"/>
  <c r="B43" i="63"/>
  <c r="H52" i="37"/>
  <c r="H65" i="40"/>
  <c r="G67" i="40"/>
  <c r="D31" i="6"/>
  <c r="I6" i="6"/>
  <c r="I27" i="6"/>
  <c r="S19" i="6"/>
  <c r="S27" i="6"/>
  <c r="I52" i="37"/>
  <c r="J52" i="37"/>
  <c r="I48" i="35"/>
  <c r="H67" i="40"/>
  <c r="I65" i="40"/>
  <c r="I67" i="40"/>
  <c r="I5" i="6"/>
  <c r="H27" i="6"/>
  <c r="R27" i="6"/>
  <c r="J48" i="35"/>
  <c r="J65" i="40"/>
  <c r="K65" i="40"/>
  <c r="K48" i="35"/>
  <c r="L48" i="35"/>
  <c r="J67" i="40"/>
  <c r="F70" i="15"/>
  <c r="F49" i="15"/>
  <c r="J22" i="46"/>
  <c r="O11" i="68"/>
  <c r="O7" i="68"/>
  <c r="C10" i="68" s="1"/>
  <c r="C16" i="68" s="1"/>
  <c r="Q7" i="68"/>
  <c r="D11" i="68"/>
  <c r="O12" i="68"/>
  <c r="O6" i="68"/>
  <c r="C9" i="68" s="1"/>
  <c r="H6" i="72"/>
  <c r="J21" i="68"/>
  <c r="C18" i="15"/>
  <c r="F22" i="46"/>
  <c r="D22" i="46"/>
  <c r="C21" i="46"/>
  <c r="D113" i="46"/>
  <c r="E109" i="46"/>
  <c r="K109" i="46"/>
  <c r="E107" i="46"/>
  <c r="E103" i="46"/>
  <c r="K105" i="46"/>
  <c r="K106" i="46"/>
  <c r="F30" i="78"/>
  <c r="C30" i="78"/>
  <c r="M20" i="78"/>
  <c r="F29" i="12"/>
  <c r="F27" i="43"/>
  <c r="C27" i="43"/>
  <c r="F72" i="9"/>
  <c r="D86" i="9"/>
  <c r="F31" i="43"/>
  <c r="C31" i="43"/>
  <c r="F28" i="15"/>
  <c r="C28" i="15"/>
  <c r="F34" i="78"/>
  <c r="F34" i="44"/>
  <c r="F66" i="9"/>
  <c r="P72" i="9"/>
  <c r="F71" i="9"/>
  <c r="F32" i="15"/>
  <c r="F59" i="15"/>
  <c r="F70" i="9"/>
  <c r="M20" i="44"/>
  <c r="F30" i="44"/>
  <c r="C30" i="44"/>
  <c r="M18" i="15"/>
  <c r="P14" i="1"/>
  <c r="H25" i="34"/>
  <c r="J25" i="34"/>
  <c r="F25" i="34"/>
  <c r="F88" i="34"/>
  <c r="G88" i="34"/>
  <c r="H88" i="34"/>
  <c r="I88" i="34"/>
  <c r="J88" i="34"/>
  <c r="K88" i="34"/>
  <c r="L88" i="34"/>
  <c r="M88" i="34"/>
  <c r="C13" i="12"/>
  <c r="C17" i="12" s="1"/>
  <c r="O13" i="68"/>
  <c r="H7" i="72"/>
  <c r="F5" i="59"/>
  <c r="M20" i="46"/>
  <c r="P22" i="46"/>
  <c r="P25" i="46"/>
  <c r="B73" i="39"/>
  <c r="P21" i="46"/>
  <c r="P23" i="46"/>
  <c r="P24" i="46"/>
  <c r="B68" i="40"/>
  <c r="K46" i="36"/>
  <c r="L46" i="36"/>
  <c r="M46" i="36"/>
  <c r="N46" i="36"/>
  <c r="O46" i="36"/>
  <c r="H7" i="36"/>
  <c r="J7" i="36"/>
  <c r="M48" i="35"/>
  <c r="N48" i="35"/>
  <c r="O48" i="35"/>
  <c r="K67" i="40"/>
  <c r="L65" i="40"/>
  <c r="K52" i="37"/>
  <c r="H7" i="35"/>
  <c r="G70" i="39"/>
  <c r="E72" i="39"/>
  <c r="F7" i="36"/>
  <c r="F58" i="33"/>
  <c r="E58" i="21"/>
  <c r="D59" i="34"/>
  <c r="E59" i="34"/>
  <c r="F59" i="34"/>
  <c r="G59" i="34"/>
  <c r="H59" i="34"/>
  <c r="I59" i="34"/>
  <c r="J59" i="34"/>
  <c r="K59" i="34"/>
  <c r="L59" i="34"/>
  <c r="M59" i="34"/>
  <c r="N59" i="34"/>
  <c r="O59" i="34"/>
  <c r="J7" i="34"/>
  <c r="H1" i="65"/>
  <c r="AC25" i="34"/>
  <c r="W25" i="34"/>
  <c r="AA25" i="34"/>
  <c r="S25" i="34"/>
  <c r="AB25" i="34"/>
  <c r="U25" i="34"/>
  <c r="D21" i="80"/>
  <c r="H21" i="80" s="1"/>
  <c r="I21" i="80" s="1"/>
  <c r="D36" i="80"/>
  <c r="AC7" i="34"/>
  <c r="V49" i="34"/>
  <c r="I49" i="34"/>
  <c r="W7" i="34"/>
  <c r="H7" i="34"/>
  <c r="F7" i="34"/>
  <c r="G58" i="33"/>
  <c r="G72" i="39"/>
  <c r="H70" i="39"/>
  <c r="L52" i="37"/>
  <c r="F7" i="35"/>
  <c r="W7" i="36"/>
  <c r="AC7" i="36"/>
  <c r="V36" i="36"/>
  <c r="I36" i="36"/>
  <c r="F58" i="21"/>
  <c r="AA7" i="36"/>
  <c r="R36" i="36"/>
  <c r="S7" i="36"/>
  <c r="AB7" i="35"/>
  <c r="T38" i="35"/>
  <c r="G38" i="35"/>
  <c r="U7" i="35"/>
  <c r="M65" i="40"/>
  <c r="L67" i="40"/>
  <c r="AB7" i="36"/>
  <c r="T36" i="36"/>
  <c r="G36" i="36"/>
  <c r="U7" i="36"/>
  <c r="J7" i="35"/>
  <c r="D13" i="80"/>
  <c r="G58" i="21"/>
  <c r="H58" i="21"/>
  <c r="I58" i="21"/>
  <c r="J58" i="21"/>
  <c r="K58" i="21"/>
  <c r="L58" i="21"/>
  <c r="M58" i="21"/>
  <c r="N58" i="21"/>
  <c r="O58" i="21"/>
  <c r="I40" i="36"/>
  <c r="J40" i="36"/>
  <c r="AA7" i="35"/>
  <c r="R38" i="35"/>
  <c r="S7" i="35"/>
  <c r="M52" i="37"/>
  <c r="N52" i="37"/>
  <c r="O52" i="37"/>
  <c r="F7" i="37"/>
  <c r="J7" i="37"/>
  <c r="AA7" i="34"/>
  <c r="R49" i="34"/>
  <c r="S7" i="34"/>
  <c r="W7" i="35"/>
  <c r="AC7" i="35"/>
  <c r="V38" i="35"/>
  <c r="I38" i="35"/>
  <c r="G41" i="36"/>
  <c r="H41" i="36"/>
  <c r="G40" i="36"/>
  <c r="H40" i="36"/>
  <c r="N65" i="40"/>
  <c r="N67" i="40"/>
  <c r="M67" i="40"/>
  <c r="H9" i="40"/>
  <c r="G42" i="35"/>
  <c r="H42" i="35"/>
  <c r="G43" i="35"/>
  <c r="H43" i="35"/>
  <c r="R37" i="36"/>
  <c r="E36" i="36"/>
  <c r="H7" i="21"/>
  <c r="H7" i="37"/>
  <c r="H72" i="39"/>
  <c r="I70" i="39"/>
  <c r="H58" i="33"/>
  <c r="AB7" i="34"/>
  <c r="T49" i="34"/>
  <c r="G49" i="34"/>
  <c r="U7" i="34"/>
  <c r="I53" i="34"/>
  <c r="J53" i="34"/>
  <c r="J7" i="21"/>
  <c r="AA7" i="37"/>
  <c r="R42" i="37"/>
  <c r="S7" i="37"/>
  <c r="U9" i="40"/>
  <c r="AB9" i="40"/>
  <c r="T44" i="40"/>
  <c r="G44" i="40"/>
  <c r="I58" i="33"/>
  <c r="J70" i="39"/>
  <c r="I72" i="39"/>
  <c r="U7" i="37"/>
  <c r="AB7" i="37"/>
  <c r="T42" i="37"/>
  <c r="G42" i="37"/>
  <c r="E40" i="36"/>
  <c r="F40" i="36"/>
  <c r="E41" i="36"/>
  <c r="F41" i="36"/>
  <c r="I42" i="35"/>
  <c r="J42" i="35"/>
  <c r="J9" i="40"/>
  <c r="R50" i="34"/>
  <c r="E49" i="34"/>
  <c r="AC7" i="37"/>
  <c r="V42" i="37"/>
  <c r="I42" i="37"/>
  <c r="W7" i="37"/>
  <c r="E38" i="35"/>
  <c r="R39" i="35"/>
  <c r="F9" i="40"/>
  <c r="W7" i="21"/>
  <c r="AC7" i="21"/>
  <c r="V48" i="21"/>
  <c r="I48" i="21"/>
  <c r="G54" i="34"/>
  <c r="H54" i="34"/>
  <c r="G53" i="34"/>
  <c r="H53" i="34"/>
  <c r="U7" i="21"/>
  <c r="AB7" i="21"/>
  <c r="T48" i="21"/>
  <c r="G48" i="21"/>
  <c r="C36" i="36"/>
  <c r="C37" i="36"/>
  <c r="B3" i="36"/>
  <c r="B2" i="36"/>
  <c r="I41" i="36"/>
  <c r="J41" i="36"/>
  <c r="F7" i="21"/>
  <c r="F37" i="80"/>
  <c r="AA7" i="21"/>
  <c r="R48" i="21"/>
  <c r="S7" i="21"/>
  <c r="G52" i="21"/>
  <c r="H52" i="21"/>
  <c r="G53" i="21"/>
  <c r="H53" i="21"/>
  <c r="I52" i="21"/>
  <c r="J52" i="21"/>
  <c r="C38" i="35"/>
  <c r="C39" i="35"/>
  <c r="B3" i="35"/>
  <c r="B2" i="35"/>
  <c r="E54" i="34"/>
  <c r="F54" i="34"/>
  <c r="E53" i="34"/>
  <c r="F53" i="34"/>
  <c r="I54" i="34"/>
  <c r="J54" i="34"/>
  <c r="AC9" i="40"/>
  <c r="V44" i="40"/>
  <c r="I44" i="40" s="1"/>
  <c r="W9" i="40"/>
  <c r="K70" i="39"/>
  <c r="J72" i="39"/>
  <c r="J58" i="33"/>
  <c r="R43" i="37"/>
  <c r="E42" i="37"/>
  <c r="AA9" i="40"/>
  <c r="R44" i="40"/>
  <c r="S9" i="40"/>
  <c r="E43" i="35"/>
  <c r="F43" i="35"/>
  <c r="E42" i="35"/>
  <c r="F42" i="35"/>
  <c r="I46" i="37"/>
  <c r="J46" i="37"/>
  <c r="I47" i="37"/>
  <c r="J47" i="37"/>
  <c r="C50" i="34"/>
  <c r="B3" i="34"/>
  <c r="B2" i="34"/>
  <c r="C49" i="34"/>
  <c r="I43" i="35"/>
  <c r="J43" i="35"/>
  <c r="G46" i="37"/>
  <c r="H46" i="37"/>
  <c r="G47" i="37"/>
  <c r="H47" i="37"/>
  <c r="G48" i="40"/>
  <c r="H48" i="40" s="1"/>
  <c r="F36" i="80"/>
  <c r="E47" i="37"/>
  <c r="F47" i="37"/>
  <c r="E46" i="37"/>
  <c r="F46" i="37"/>
  <c r="K58" i="33"/>
  <c r="L70" i="39"/>
  <c r="K72" i="39"/>
  <c r="R45" i="40"/>
  <c r="C44" i="40" s="1"/>
  <c r="E44" i="40"/>
  <c r="C42" i="37"/>
  <c r="C43" i="37"/>
  <c r="B3" i="37"/>
  <c r="B2" i="37"/>
  <c r="E48" i="21"/>
  <c r="R49" i="21"/>
  <c r="E53" i="21"/>
  <c r="F53" i="21"/>
  <c r="E52" i="21"/>
  <c r="F52" i="21"/>
  <c r="I53" i="21"/>
  <c r="J53" i="21"/>
  <c r="E49" i="40"/>
  <c r="F49" i="40" s="1"/>
  <c r="E48" i="40"/>
  <c r="F48" i="40" s="1"/>
  <c r="C49" i="21"/>
  <c r="B3" i="21"/>
  <c r="B2" i="21"/>
  <c r="C48" i="21"/>
  <c r="C45" i="40"/>
  <c r="L72" i="39"/>
  <c r="M70" i="39"/>
  <c r="L58" i="33"/>
  <c r="N70" i="39"/>
  <c r="N72" i="39"/>
  <c r="M72" i="39"/>
  <c r="B53" i="40"/>
  <c r="F53" i="40" s="1"/>
  <c r="F63" i="40"/>
  <c r="B2" i="40" s="1"/>
  <c r="B54" i="40"/>
  <c r="F54" i="40" s="1"/>
  <c r="B60" i="40"/>
  <c r="F60" i="40" s="1"/>
  <c r="B59" i="40"/>
  <c r="F59" i="40" s="1"/>
  <c r="B55" i="40"/>
  <c r="F55" i="40" s="1"/>
  <c r="B57" i="40"/>
  <c r="F57" i="40" s="1"/>
  <c r="B61" i="40"/>
  <c r="F61" i="40" s="1"/>
  <c r="B56" i="40"/>
  <c r="F56" i="40" s="1"/>
  <c r="B58" i="40"/>
  <c r="F58" i="40" s="1"/>
  <c r="B62" i="40"/>
  <c r="F62" i="40" s="1"/>
  <c r="M58" i="33"/>
  <c r="N58" i="33"/>
  <c r="J9" i="39"/>
  <c r="F9" i="39"/>
  <c r="H9" i="39"/>
  <c r="AC9" i="39"/>
  <c r="V49" i="39"/>
  <c r="I49" i="39"/>
  <c r="I53" i="39" s="1"/>
  <c r="J53" i="39" s="1"/>
  <c r="W9" i="39"/>
  <c r="O58" i="33"/>
  <c r="H7" i="33"/>
  <c r="U9" i="39"/>
  <c r="AB9" i="39"/>
  <c r="T49" i="39"/>
  <c r="G49" i="39" s="1"/>
  <c r="AA9" i="39"/>
  <c r="R49" i="39"/>
  <c r="S9" i="39"/>
  <c r="AB7" i="33"/>
  <c r="T48" i="33"/>
  <c r="G48" i="33"/>
  <c r="U7" i="33"/>
  <c r="R50" i="39"/>
  <c r="E49" i="39"/>
  <c r="F7" i="33"/>
  <c r="J7" i="33"/>
  <c r="AC7" i="33"/>
  <c r="V48" i="33"/>
  <c r="I48" i="33"/>
  <c r="W7" i="33"/>
  <c r="AA7" i="33"/>
  <c r="R48" i="33"/>
  <c r="S7" i="33"/>
  <c r="C49" i="39"/>
  <c r="C50" i="39"/>
  <c r="G52" i="33"/>
  <c r="H52" i="33"/>
  <c r="G53" i="33"/>
  <c r="H53" i="33"/>
  <c r="B61" i="39"/>
  <c r="F61" i="39" s="1"/>
  <c r="B67" i="39"/>
  <c r="F67" i="39" s="1"/>
  <c r="B60" i="39"/>
  <c r="F60" i="39" s="1"/>
  <c r="B62" i="39"/>
  <c r="F62" i="39" s="1"/>
  <c r="F68" i="39"/>
  <c r="B2" i="39" s="1"/>
  <c r="B58" i="39"/>
  <c r="F58" i="39" s="1"/>
  <c r="B59" i="39"/>
  <c r="F59" i="39" s="1"/>
  <c r="B65" i="39"/>
  <c r="F65" i="39" s="1"/>
  <c r="B63" i="39"/>
  <c r="F63" i="39" s="1"/>
  <c r="B64" i="39"/>
  <c r="F64" i="39" s="1"/>
  <c r="B66" i="39"/>
  <c r="F66" i="39" s="1"/>
  <c r="R49" i="33"/>
  <c r="E48" i="33"/>
  <c r="I52" i="33"/>
  <c r="J52" i="33"/>
  <c r="I53" i="33"/>
  <c r="J53" i="33"/>
  <c r="C48" i="33"/>
  <c r="C49" i="33"/>
  <c r="B3" i="33"/>
  <c r="B2" i="33"/>
  <c r="E52" i="33"/>
  <c r="F52" i="33"/>
  <c r="E53" i="33"/>
  <c r="F53" i="33"/>
  <c r="E17" i="46"/>
  <c r="C16" i="46"/>
  <c r="C5" i="46"/>
  <c r="Y5" i="59"/>
  <c r="Z5" i="59"/>
  <c r="C19" i="46"/>
  <c r="D5" i="46"/>
  <c r="Y6" i="59"/>
  <c r="Z6" i="59"/>
  <c r="X5" i="59"/>
  <c r="AA5" i="59"/>
  <c r="AB5" i="59"/>
  <c r="D26" i="44" l="1"/>
  <c r="C14" i="12"/>
  <c r="I28" i="68"/>
  <c r="O28" i="68"/>
  <c r="M28" i="68" s="1"/>
  <c r="O29" i="68"/>
  <c r="M29" i="68" s="1"/>
  <c r="K29" i="68"/>
  <c r="H8" i="72"/>
  <c r="D21" i="72"/>
  <c r="B10" i="52"/>
  <c r="E22" i="52"/>
  <c r="B4" i="52"/>
  <c r="E11" i="52"/>
  <c r="E4" i="52"/>
  <c r="B8" i="52"/>
  <c r="B3" i="39"/>
  <c r="B5" i="39"/>
  <c r="B4" i="39"/>
  <c r="E54" i="39"/>
  <c r="F54" i="39" s="1"/>
  <c r="B4" i="40"/>
  <c r="B3" i="40"/>
  <c r="B5" i="40"/>
  <c r="G49" i="40"/>
  <c r="H49" i="40" s="1"/>
  <c r="I48" i="40"/>
  <c r="J48" i="40" s="1"/>
  <c r="I49" i="40"/>
  <c r="J49" i="40" s="1"/>
  <c r="J12" i="40"/>
  <c r="H12" i="39"/>
  <c r="F12" i="40"/>
  <c r="J12" i="39"/>
  <c r="H12" i="40"/>
  <c r="F12" i="39"/>
  <c r="AP16" i="1"/>
  <c r="F22" i="11" s="1"/>
  <c r="G53" i="39"/>
  <c r="H53" i="39" s="1"/>
  <c r="G54" i="39"/>
  <c r="H54" i="39" s="1"/>
  <c r="E53" i="39"/>
  <c r="F53" i="39" s="1"/>
  <c r="I54" i="39"/>
  <c r="J54" i="39" s="1"/>
  <c r="E10" i="52"/>
  <c r="B16" i="52"/>
  <c r="B7" i="52"/>
  <c r="E15" i="52"/>
  <c r="E9" i="52"/>
  <c r="E13" i="52"/>
  <c r="B13" i="52"/>
  <c r="H20" i="80"/>
  <c r="I20" i="80" s="1"/>
  <c r="I22" i="80" s="1"/>
  <c r="E5" i="52"/>
  <c r="E16" i="52"/>
  <c r="B14" i="52"/>
  <c r="E21" i="52"/>
  <c r="E8" i="52"/>
  <c r="B11" i="52"/>
  <c r="B6" i="52"/>
  <c r="E7" i="52"/>
  <c r="B9" i="52"/>
  <c r="B5" i="52"/>
  <c r="E6" i="52"/>
  <c r="E17" i="52"/>
  <c r="E14" i="52"/>
  <c r="B22" i="52"/>
  <c r="E36" i="80"/>
  <c r="E37" i="80"/>
  <c r="G37" i="80"/>
  <c r="G36" i="80"/>
  <c r="E13" i="80"/>
  <c r="G13" i="80"/>
  <c r="O22" i="68"/>
  <c r="M22" i="68" s="1"/>
  <c r="H22" i="68"/>
  <c r="M16" i="1"/>
  <c r="O8" i="1"/>
  <c r="O16" i="1" s="1"/>
  <c r="D50" i="68"/>
  <c r="C15" i="68"/>
  <c r="E15" i="68" s="1"/>
  <c r="E9" i="68"/>
  <c r="H19" i="68"/>
  <c r="J19" i="68"/>
  <c r="O30" i="68"/>
  <c r="M30" i="68" s="1"/>
  <c r="I30" i="68"/>
  <c r="O21" i="68"/>
  <c r="M21" i="68" s="1"/>
  <c r="H21" i="68"/>
  <c r="Q6" i="68"/>
  <c r="D16" i="12"/>
  <c r="F15" i="78"/>
  <c r="B12" i="67"/>
  <c r="F8" i="78"/>
  <c r="M28" i="78"/>
  <c r="E13" i="67"/>
  <c r="M11" i="78"/>
  <c r="N6" i="65"/>
  <c r="L47" i="15"/>
  <c r="F16" i="15"/>
  <c r="M25" i="78"/>
  <c r="M26" i="78"/>
  <c r="M11" i="44"/>
  <c r="C16" i="44"/>
  <c r="B8" i="67"/>
  <c r="B10" i="67"/>
  <c r="F38" i="78"/>
  <c r="C19" i="44"/>
  <c r="J6" i="65"/>
  <c r="F11" i="78"/>
  <c r="M8" i="78"/>
  <c r="N5" i="65"/>
  <c r="M31" i="78"/>
  <c r="F40" i="78"/>
  <c r="F9" i="15"/>
  <c r="F13" i="67"/>
  <c r="I7" i="65"/>
  <c r="F45" i="78"/>
  <c r="M23" i="15"/>
  <c r="F9" i="44"/>
  <c r="I3" i="65"/>
  <c r="M21" i="15"/>
  <c r="J17" i="44"/>
  <c r="F41" i="15"/>
  <c r="F46" i="78"/>
  <c r="F39" i="78"/>
  <c r="N4" i="65"/>
  <c r="B11" i="67"/>
  <c r="F13" i="15"/>
  <c r="M29" i="15"/>
  <c r="M9" i="15"/>
  <c r="F18" i="78"/>
  <c r="F33" i="12"/>
  <c r="E8" i="67"/>
  <c r="D21" i="12"/>
  <c r="F35" i="15"/>
  <c r="E11" i="67"/>
  <c r="M29" i="78"/>
  <c r="F11" i="67"/>
  <c r="M28" i="44"/>
  <c r="F26" i="15"/>
  <c r="L48" i="78"/>
  <c r="F37" i="15"/>
  <c r="F6" i="15"/>
  <c r="M24" i="15"/>
  <c r="F8" i="44"/>
  <c r="L48" i="15"/>
  <c r="F43" i="78"/>
  <c r="M22" i="15"/>
  <c r="F9" i="67"/>
  <c r="M25" i="44"/>
  <c r="M24" i="44"/>
  <c r="F15" i="44"/>
  <c r="J5" i="65"/>
  <c r="M23" i="78"/>
  <c r="E9" i="67"/>
  <c r="F38" i="44"/>
  <c r="F28" i="44"/>
  <c r="F42" i="15"/>
  <c r="F9" i="78"/>
  <c r="E14" i="67"/>
  <c r="M8" i="44"/>
  <c r="F46" i="44"/>
  <c r="C16" i="78"/>
  <c r="M26" i="15"/>
  <c r="F10" i="78"/>
  <c r="M23" i="44"/>
  <c r="F14" i="67"/>
  <c r="M26" i="44"/>
  <c r="M27" i="15"/>
  <c r="B14" i="67"/>
  <c r="E10" i="67"/>
  <c r="F45" i="44"/>
  <c r="F37" i="78"/>
  <c r="M10" i="78"/>
  <c r="J17" i="78"/>
  <c r="F38" i="15"/>
  <c r="J36" i="15"/>
  <c r="M8" i="15"/>
  <c r="J15" i="15"/>
  <c r="F18" i="44"/>
  <c r="F43" i="44"/>
  <c r="L49" i="44"/>
  <c r="F10" i="67"/>
  <c r="J4" i="65"/>
  <c r="J7" i="65"/>
  <c r="M30" i="78"/>
  <c r="I6" i="65"/>
  <c r="M30" i="44"/>
  <c r="C15" i="12"/>
  <c r="M31" i="44"/>
  <c r="F11" i="44"/>
  <c r="E12" i="67"/>
  <c r="F8" i="67"/>
  <c r="B9" i="67"/>
  <c r="F39" i="44"/>
  <c r="I4" i="65"/>
  <c r="N7" i="65"/>
  <c r="M29" i="44"/>
  <c r="N3" i="65"/>
  <c r="F40" i="44"/>
  <c r="F8" i="15"/>
  <c r="F40" i="15"/>
  <c r="F37" i="44"/>
  <c r="F12" i="67"/>
  <c r="M24" i="78"/>
  <c r="J3" i="65"/>
  <c r="M28" i="15"/>
  <c r="L49" i="78"/>
  <c r="M10" i="44"/>
  <c r="F28" i="78"/>
  <c r="I5" i="65"/>
  <c r="L48" i="44"/>
  <c r="F36" i="15"/>
  <c r="B13" i="67"/>
  <c r="M6" i="15"/>
  <c r="C19" i="78"/>
  <c r="F10" i="44"/>
  <c r="F33" i="44"/>
  <c r="F33" i="78"/>
  <c r="M17" i="15"/>
  <c r="F31" i="15"/>
  <c r="E2" i="65"/>
  <c r="J6" i="15" l="1"/>
  <c r="F63" i="15"/>
  <c r="L59" i="44"/>
  <c r="L60" i="44"/>
  <c r="Q76" i="44" s="1"/>
  <c r="C29" i="78"/>
  <c r="L57" i="78"/>
  <c r="J58" i="78"/>
  <c r="J56" i="78" s="1"/>
  <c r="J59" i="78" s="1"/>
  <c r="Q52" i="78" s="1"/>
  <c r="J54" i="78"/>
  <c r="Q54" i="78" s="1"/>
  <c r="J61" i="78"/>
  <c r="Q50" i="78" s="1"/>
  <c r="I55" i="78"/>
  <c r="J60" i="78"/>
  <c r="J1" i="65"/>
  <c r="C36" i="44"/>
  <c r="F67" i="15"/>
  <c r="F50" i="15"/>
  <c r="E20" i="46"/>
  <c r="N28" i="46" s="1"/>
  <c r="G20" i="46" s="1"/>
  <c r="J60" i="44"/>
  <c r="L57" i="44"/>
  <c r="I55" i="44"/>
  <c r="J54" i="44"/>
  <c r="F1" i="44" s="1"/>
  <c r="J58" i="44"/>
  <c r="J56" i="44" s="1"/>
  <c r="J59" i="44" s="1"/>
  <c r="Q52" i="44" s="1"/>
  <c r="J61" i="44"/>
  <c r="Q50" i="44" s="1"/>
  <c r="Q73" i="44"/>
  <c r="Q72" i="15"/>
  <c r="F65" i="15"/>
  <c r="C36" i="78"/>
  <c r="J22" i="44"/>
  <c r="C17" i="78"/>
  <c r="C20" i="78"/>
  <c r="M9" i="78"/>
  <c r="C29" i="44"/>
  <c r="J22" i="78"/>
  <c r="Q73" i="78"/>
  <c r="J53" i="15"/>
  <c r="J57" i="15"/>
  <c r="J55" i="15" s="1"/>
  <c r="J58" i="15" s="1"/>
  <c r="Q51" i="15" s="1"/>
  <c r="L56" i="15"/>
  <c r="J60" i="15"/>
  <c r="Q49" i="15" s="1"/>
  <c r="I54" i="15"/>
  <c r="J59" i="15"/>
  <c r="L60" i="15"/>
  <c r="L57" i="15"/>
  <c r="C8" i="44"/>
  <c r="C6" i="15"/>
  <c r="F64" i="15"/>
  <c r="L60" i="78"/>
  <c r="Q76" i="78" s="1"/>
  <c r="L59" i="78"/>
  <c r="C27" i="15"/>
  <c r="F62" i="15"/>
  <c r="C61" i="15" s="1"/>
  <c r="C34" i="15"/>
  <c r="C21" i="12"/>
  <c r="C34" i="12"/>
  <c r="D33" i="12" s="1"/>
  <c r="C4" i="65"/>
  <c r="B39" i="1" s="1"/>
  <c r="F13" i="78" s="1"/>
  <c r="F68" i="15"/>
  <c r="J20" i="15"/>
  <c r="M9" i="44"/>
  <c r="J8" i="78"/>
  <c r="J20" i="78" s="1"/>
  <c r="C20" i="44"/>
  <c r="C17" i="44"/>
  <c r="L58" i="15"/>
  <c r="Q61" i="15" s="1"/>
  <c r="L59" i="15"/>
  <c r="C8" i="78"/>
  <c r="D19" i="12"/>
  <c r="C18" i="12"/>
  <c r="B40" i="1"/>
  <c r="F26" i="12" s="1"/>
  <c r="C27" i="12" s="1"/>
  <c r="D26" i="12" s="1"/>
  <c r="C32" i="12" s="1"/>
  <c r="D30" i="12" s="1"/>
  <c r="P8" i="1"/>
  <c r="P16" i="1" s="1"/>
  <c r="S12" i="39"/>
  <c r="AA12" i="39"/>
  <c r="AC12" i="39"/>
  <c r="W12" i="39"/>
  <c r="AB12" i="39"/>
  <c r="U12" i="39"/>
  <c r="AB12" i="40"/>
  <c r="U12" i="40"/>
  <c r="AA12" i="40"/>
  <c r="S12" i="40"/>
  <c r="W12" i="40"/>
  <c r="AC12" i="40"/>
  <c r="H13" i="80"/>
  <c r="I13" i="80" s="1"/>
  <c r="I14" i="80" s="1"/>
  <c r="H36" i="80"/>
  <c r="I36" i="80" s="1"/>
  <c r="L47" i="78"/>
  <c r="F52" i="68"/>
  <c r="E50" i="68"/>
  <c r="H50" i="68"/>
  <c r="I50" i="68" s="1"/>
  <c r="N16" i="1"/>
  <c r="C29" i="43" s="1"/>
  <c r="L16" i="1"/>
  <c r="C13" i="43"/>
  <c r="D22" i="12"/>
  <c r="C22" i="12" s="1"/>
  <c r="C20" i="12" s="1"/>
  <c r="C19" i="12"/>
  <c r="Q63" i="78"/>
  <c r="Q62" i="44"/>
  <c r="Q75" i="44"/>
  <c r="F1" i="15"/>
  <c r="Q53" i="15"/>
  <c r="Q74" i="15"/>
  <c r="C32" i="15"/>
  <c r="C48" i="15"/>
  <c r="F1" i="78"/>
  <c r="M13" i="78"/>
  <c r="J12" i="78" s="1"/>
  <c r="J7" i="78" s="1"/>
  <c r="M11" i="15"/>
  <c r="J10" i="15" s="1"/>
  <c r="J5" i="15" s="1"/>
  <c r="F13" i="44"/>
  <c r="C12" i="44" s="1"/>
  <c r="C7" i="44" s="1"/>
  <c r="Q54" i="44"/>
  <c r="J18" i="15"/>
  <c r="Q62" i="78"/>
  <c r="Q75" i="78"/>
  <c r="O28" i="46"/>
  <c r="M28" i="46"/>
  <c r="C34" i="78"/>
  <c r="Q63" i="44"/>
  <c r="F26" i="78"/>
  <c r="C26" i="78" s="1"/>
  <c r="Q67" i="15"/>
  <c r="Q58" i="15"/>
  <c r="Q62" i="15"/>
  <c r="Q75" i="15"/>
  <c r="C34" i="44"/>
  <c r="F58" i="15"/>
  <c r="M19" i="78"/>
  <c r="C18" i="78"/>
  <c r="M19" i="44"/>
  <c r="C16" i="15"/>
  <c r="E3" i="65"/>
  <c r="C18" i="44"/>
  <c r="C21" i="44" l="1"/>
  <c r="F17" i="11"/>
  <c r="C17" i="11" s="1"/>
  <c r="C19" i="11" s="1"/>
  <c r="C19" i="15"/>
  <c r="C21" i="78"/>
  <c r="C12" i="78"/>
  <c r="C7" i="78" s="1"/>
  <c r="L46" i="15"/>
  <c r="P28" i="46"/>
  <c r="M13" i="44"/>
  <c r="J12" i="44" s="1"/>
  <c r="F11" i="15"/>
  <c r="C52" i="15" s="1"/>
  <c r="J8" i="44"/>
  <c r="J20" i="44" s="1"/>
  <c r="F24" i="15"/>
  <c r="C24" i="15" s="1"/>
  <c r="F21" i="43"/>
  <c r="C23" i="43" s="1"/>
  <c r="D21" i="43" s="1"/>
  <c r="F26" i="44"/>
  <c r="C26" i="44" s="1"/>
  <c r="C23" i="12"/>
  <c r="C17" i="43"/>
  <c r="C14" i="43"/>
  <c r="C40" i="78"/>
  <c r="J28" i="78"/>
  <c r="J31" i="78" s="1"/>
  <c r="J26" i="78"/>
  <c r="J26" i="15"/>
  <c r="J29" i="15" s="1"/>
  <c r="J24" i="15"/>
  <c r="C20" i="11"/>
  <c r="C21" i="11" s="1"/>
  <c r="C22" i="11" s="1"/>
  <c r="C23" i="11" s="1"/>
  <c r="B2" i="11" s="1"/>
  <c r="C20" i="15"/>
  <c r="C26" i="15" s="1"/>
  <c r="C40" i="44"/>
  <c r="E41" i="46"/>
  <c r="C41" i="46" s="1"/>
  <c r="C20" i="46"/>
  <c r="C47" i="15"/>
  <c r="C10" i="15"/>
  <c r="C5" i="15" s="1"/>
  <c r="C22" i="44"/>
  <c r="C22" i="78"/>
  <c r="C28" i="78" s="1"/>
  <c r="L52" i="78"/>
  <c r="L52" i="44"/>
  <c r="J7" i="44" l="1"/>
  <c r="C18" i="43"/>
  <c r="C19" i="43" s="1"/>
  <c r="C22" i="43" s="1"/>
  <c r="C21" i="43" s="1"/>
  <c r="C23" i="15"/>
  <c r="C29" i="15" s="1"/>
  <c r="C36" i="15" s="1"/>
  <c r="Q69" i="44"/>
  <c r="L58" i="44"/>
  <c r="L61" i="44" s="1"/>
  <c r="Q69" i="78"/>
  <c r="L58" i="78"/>
  <c r="L61" i="78" s="1"/>
  <c r="B5" i="11"/>
  <c r="B3" i="11"/>
  <c r="B4" i="11"/>
  <c r="C28" i="44"/>
  <c r="C38" i="15"/>
  <c r="C38" i="46"/>
  <c r="C39" i="46"/>
  <c r="C25" i="78"/>
  <c r="C31" i="78" s="1"/>
  <c r="C25" i="44"/>
  <c r="C59" i="15"/>
  <c r="C65" i="15"/>
  <c r="C29" i="46"/>
  <c r="C33" i="46"/>
  <c r="C34" i="46"/>
  <c r="C35" i="46"/>
  <c r="C36" i="46"/>
  <c r="C37" i="46"/>
  <c r="T13" i="46"/>
  <c r="V13" i="46" s="1"/>
  <c r="T15" i="46"/>
  <c r="V15" i="46" s="1"/>
  <c r="T12" i="46"/>
  <c r="V12" i="46" s="1"/>
  <c r="T6" i="46"/>
  <c r="V6" i="46" s="1"/>
  <c r="T8" i="46"/>
  <c r="V8" i="46" s="1"/>
  <c r="T10" i="46"/>
  <c r="V10" i="46" s="1"/>
  <c r="T4" i="46"/>
  <c r="V4" i="46" s="1"/>
  <c r="T9" i="46"/>
  <c r="V9" i="46" s="1"/>
  <c r="T7" i="46"/>
  <c r="V7" i="46" s="1"/>
  <c r="T11" i="46"/>
  <c r="V11" i="46" s="1"/>
  <c r="T5" i="46"/>
  <c r="V5" i="46" s="1"/>
  <c r="T2" i="46"/>
  <c r="V2" i="46" s="1"/>
  <c r="T14" i="46"/>
  <c r="V14" i="46" s="1"/>
  <c r="T3" i="46"/>
  <c r="V3" i="46" s="1"/>
  <c r="T16" i="46"/>
  <c r="V16" i="46" s="1"/>
  <c r="Q58" i="78"/>
  <c r="Q67" i="78"/>
  <c r="Q49" i="78"/>
  <c r="Q55" i="78" s="1"/>
  <c r="J28" i="44" l="1"/>
  <c r="J31" i="44" s="1"/>
  <c r="J26" i="44"/>
  <c r="C56" i="15"/>
  <c r="C60" i="15" s="1"/>
  <c r="C58" i="15" s="1"/>
  <c r="Q50" i="15"/>
  <c r="C33" i="15"/>
  <c r="C31" i="15" s="1"/>
  <c r="J14" i="15"/>
  <c r="J22" i="15" s="1"/>
  <c r="C13" i="15"/>
  <c r="J35" i="15" s="1"/>
  <c r="J19" i="15"/>
  <c r="J17" i="15" s="1"/>
  <c r="C31" i="44"/>
  <c r="C38" i="44" s="1"/>
  <c r="C25" i="43"/>
  <c r="C24" i="43" s="1"/>
  <c r="C28" i="43" s="1"/>
  <c r="C30" i="43" s="1"/>
  <c r="C32" i="43" s="1"/>
  <c r="B2" i="43" s="1"/>
  <c r="C15" i="78"/>
  <c r="C35" i="78"/>
  <c r="C33" i="78" s="1"/>
  <c r="J21" i="78"/>
  <c r="J19" i="78" s="1"/>
  <c r="C38" i="78"/>
  <c r="Q51" i="78"/>
  <c r="J16" i="78"/>
  <c r="E36" i="46"/>
  <c r="G36" i="46"/>
  <c r="I36" i="46" s="1"/>
  <c r="E34" i="46"/>
  <c r="G34" i="46"/>
  <c r="I34" i="46" s="1"/>
  <c r="H5" i="68"/>
  <c r="G5" i="71"/>
  <c r="B4" i="79"/>
  <c r="C30" i="46"/>
  <c r="E30" i="46" s="1"/>
  <c r="E29" i="46"/>
  <c r="E38" i="46"/>
  <c r="G38" i="46"/>
  <c r="I38" i="46" s="1"/>
  <c r="Q68" i="78"/>
  <c r="Q77" i="78" s="1"/>
  <c r="Q59" i="78"/>
  <c r="Q64" i="78" s="1"/>
  <c r="Q68" i="44"/>
  <c r="Q59" i="44"/>
  <c r="L47" i="44"/>
  <c r="E37" i="46"/>
  <c r="G37" i="46"/>
  <c r="I37" i="46" s="1"/>
  <c r="E35" i="46"/>
  <c r="G35" i="46"/>
  <c r="I35" i="46" s="1"/>
  <c r="E33" i="46"/>
  <c r="G33" i="46"/>
  <c r="I33" i="46" s="1"/>
  <c r="E39" i="46"/>
  <c r="G39" i="46"/>
  <c r="I39" i="46" s="1"/>
  <c r="B5" i="79"/>
  <c r="F7" i="67"/>
  <c r="Q49" i="44" l="1"/>
  <c r="Q55" i="44" s="1"/>
  <c r="Q58" i="44"/>
  <c r="Q64" i="44" s="1"/>
  <c r="Q67" i="44"/>
  <c r="Q77" i="44" s="1"/>
  <c r="J13" i="15"/>
  <c r="J23" i="15" s="1"/>
  <c r="J16" i="15" s="1"/>
  <c r="J25" i="15" s="1"/>
  <c r="C55" i="15"/>
  <c r="C64" i="15" s="1"/>
  <c r="C63" i="15"/>
  <c r="C35" i="44"/>
  <c r="C33" i="44" s="1"/>
  <c r="C37" i="15"/>
  <c r="C30" i="15" s="1"/>
  <c r="C39" i="15" s="1"/>
  <c r="C40" i="15" s="1"/>
  <c r="Q51" i="44"/>
  <c r="J16" i="44"/>
  <c r="J24" i="44" s="1"/>
  <c r="C15" i="44"/>
  <c r="Q72" i="44" s="1"/>
  <c r="J21" i="44"/>
  <c r="J19" i="44" s="1"/>
  <c r="Q71" i="15"/>
  <c r="B4" i="43"/>
  <c r="B5" i="43"/>
  <c r="B3" i="43"/>
  <c r="E4" i="67"/>
  <c r="D6" i="80"/>
  <c r="C27" i="46"/>
  <c r="J15" i="78"/>
  <c r="J25" i="78" s="1"/>
  <c r="J24" i="78"/>
  <c r="C26" i="46"/>
  <c r="D5" i="80"/>
  <c r="I20" i="68"/>
  <c r="C39" i="78"/>
  <c r="C32" i="78" s="1"/>
  <c r="C42" i="78" s="1"/>
  <c r="C43" i="78"/>
  <c r="Q72" i="78"/>
  <c r="E7" i="67"/>
  <c r="C43" i="44" l="1"/>
  <c r="C57" i="15"/>
  <c r="C66" i="15" s="1"/>
  <c r="C67" i="15" s="1"/>
  <c r="C70" i="15" s="1"/>
  <c r="Q70" i="15"/>
  <c r="Q69" i="15" s="1"/>
  <c r="C39" i="44"/>
  <c r="C32" i="44" s="1"/>
  <c r="C42" i="44" s="1"/>
  <c r="J39" i="15"/>
  <c r="J40" i="15" s="1"/>
  <c r="J15" i="44"/>
  <c r="J25" i="44" s="1"/>
  <c r="J18" i="44" s="1"/>
  <c r="J27" i="44" s="1"/>
  <c r="J18" i="78"/>
  <c r="J27" i="78" s="1"/>
  <c r="E3" i="67"/>
  <c r="B2" i="46"/>
  <c r="Q57" i="15"/>
  <c r="Q63" i="15" s="1"/>
  <c r="C43" i="15"/>
  <c r="Q66" i="15"/>
  <c r="Q76" i="15" s="1"/>
  <c r="E10" i="12"/>
  <c r="B2" i="15"/>
  <c r="B3" i="15" s="1"/>
  <c r="Q48" i="15"/>
  <c r="Q54" i="15" s="1"/>
  <c r="J42" i="15"/>
  <c r="J43" i="15" s="1"/>
  <c r="H20" i="68"/>
  <c r="C44" i="78"/>
  <c r="C45" i="78" s="1"/>
  <c r="Q71" i="78"/>
  <c r="Q70" i="78" s="1"/>
  <c r="D37" i="80"/>
  <c r="H37" i="80" s="1"/>
  <c r="I37" i="80" s="1"/>
  <c r="I38" i="80" s="1"/>
  <c r="L51" i="15"/>
  <c r="B7" i="67"/>
  <c r="C19" i="9"/>
  <c r="Q68" i="15" l="1"/>
  <c r="C44" i="44"/>
  <c r="C45" i="44" s="1"/>
  <c r="B2" i="44" s="1"/>
  <c r="C46" i="15"/>
  <c r="Q71" i="44"/>
  <c r="Q70" i="44" s="1"/>
  <c r="B2" i="67"/>
  <c r="L43" i="9"/>
  <c r="D5" i="79"/>
  <c r="B2" i="78"/>
  <c r="E8" i="12"/>
  <c r="C6" i="12"/>
  <c r="B4" i="46"/>
  <c r="D4" i="46"/>
  <c r="B3" i="46"/>
  <c r="B3" i="44"/>
  <c r="D19" i="9"/>
  <c r="C21" i="9"/>
  <c r="C20" i="9"/>
  <c r="D22" i="9" l="1"/>
  <c r="L44" i="9"/>
  <c r="G19" i="9"/>
  <c r="C32" i="9" s="1"/>
  <c r="B5" i="44"/>
  <c r="B4" i="44"/>
  <c r="D20" i="9"/>
  <c r="G20" i="9" s="1"/>
  <c r="D4" i="79"/>
  <c r="F6" i="80"/>
  <c r="H6" i="80" s="1"/>
  <c r="I6" i="80" s="1"/>
  <c r="F5" i="79"/>
  <c r="C24" i="12"/>
  <c r="C29" i="12"/>
  <c r="B3" i="78"/>
  <c r="B4" i="78"/>
  <c r="B5" i="78"/>
  <c r="B4" i="67"/>
  <c r="B3" i="67"/>
  <c r="D21" i="9"/>
  <c r="G22" i="9" l="1"/>
  <c r="N43" i="9"/>
  <c r="G21" i="9"/>
  <c r="C28" i="12"/>
  <c r="C26" i="12" s="1"/>
  <c r="C31" i="12" s="1"/>
  <c r="C30" i="12" s="1"/>
  <c r="C35" i="12"/>
  <c r="C33" i="12" s="1"/>
  <c r="C42" i="9"/>
  <c r="C33" i="9"/>
  <c r="O38" i="9"/>
  <c r="O43" i="9"/>
  <c r="C34" i="9"/>
  <c r="C35" i="9"/>
  <c r="F42" i="9" s="1"/>
  <c r="G5" i="79"/>
  <c r="F5" i="80"/>
  <c r="H5" i="80" s="1"/>
  <c r="I5" i="80" s="1"/>
  <c r="I7" i="80" s="1"/>
  <c r="F4" i="79"/>
  <c r="C36" i="12" l="1"/>
  <c r="C37" i="12" s="1"/>
  <c r="J5" i="68" s="1"/>
  <c r="M38" i="9"/>
  <c r="K27" i="9" s="1"/>
  <c r="E42" i="9"/>
  <c r="P5" i="54" s="1"/>
  <c r="B46" i="63" s="1"/>
  <c r="K26" i="9"/>
  <c r="K25" i="9"/>
  <c r="D14" i="66"/>
  <c r="R5" i="54"/>
  <c r="B48" i="63" s="1"/>
  <c r="D63" i="9"/>
  <c r="N68" i="9"/>
  <c r="G4" i="79"/>
  <c r="G6" i="79" s="1"/>
  <c r="D42" i="9"/>
  <c r="Q5" i="54" s="1"/>
  <c r="B47" i="63" s="1"/>
  <c r="N38" i="9"/>
  <c r="K28" i="9" s="1"/>
  <c r="B2" i="12" l="1"/>
  <c r="D71" i="9"/>
  <c r="D66" i="9" s="1"/>
  <c r="N72" i="9" s="1"/>
  <c r="C111" i="9"/>
  <c r="C104" i="9" s="1"/>
  <c r="D77" i="9"/>
  <c r="N75" i="9" s="1"/>
  <c r="C96" i="9"/>
  <c r="C91" i="9" s="1"/>
  <c r="D70" i="9"/>
  <c r="C103" i="9"/>
  <c r="C90" i="9"/>
  <c r="C82" i="9"/>
  <c r="C81" i="9" s="1"/>
  <c r="C85" i="9" s="1"/>
  <c r="C86" i="9" s="1"/>
  <c r="D72" i="9" s="1"/>
  <c r="F14" i="66"/>
  <c r="B5" i="66"/>
  <c r="E14" i="66"/>
  <c r="K20" i="68"/>
  <c r="O5" i="68"/>
  <c r="B5" i="12"/>
  <c r="B3" i="12"/>
  <c r="B4" i="12"/>
  <c r="C113" i="9" l="1"/>
  <c r="C114" i="9" s="1"/>
  <c r="E114" i="9" s="1"/>
  <c r="E115" i="9" s="1"/>
  <c r="C97" i="9"/>
  <c r="C98" i="9" s="1"/>
  <c r="E98" i="9" s="1"/>
  <c r="E99" i="9" s="1"/>
  <c r="I5" i="71"/>
  <c r="M5" i="71" s="1"/>
  <c r="B3" i="71" s="1"/>
  <c r="C8" i="68"/>
  <c r="Q5" i="68"/>
  <c r="J20" i="68"/>
  <c r="O20" i="68"/>
  <c r="M20" i="68" s="1"/>
  <c r="C5" i="66"/>
  <c r="D5" i="66"/>
  <c r="C115" i="9" l="1"/>
  <c r="D76" i="9" s="1"/>
  <c r="D74" i="9" s="1"/>
  <c r="N74" i="9" s="1"/>
  <c r="O77" i="9" s="1"/>
  <c r="C99" i="9"/>
  <c r="D42" i="68"/>
  <c r="E8" i="68"/>
  <c r="E11" i="68" s="1"/>
  <c r="C14" i="68"/>
  <c r="E14" i="68" s="1"/>
  <c r="E17" i="68" s="1"/>
  <c r="D3" i="71"/>
  <c r="D7" i="71" s="1"/>
  <c r="B10" i="71"/>
  <c r="D10" i="71" s="1"/>
  <c r="D14" i="71" s="1"/>
  <c r="D43" i="68" l="1"/>
  <c r="E42" i="68"/>
  <c r="F44" i="68"/>
  <c r="H42" i="68"/>
  <c r="I42" i="68" s="1"/>
  <c r="O78" i="9"/>
  <c r="O79" i="9"/>
  <c r="Q77" i="9"/>
  <c r="O81" i="9" l="1"/>
  <c r="O80" i="9"/>
  <c r="H43" i="68"/>
  <c r="I43" i="68" s="1"/>
  <c r="F45" i="68"/>
  <c r="D44" i="68"/>
  <c r="E43" i="68"/>
  <c r="D48" i="68" l="1"/>
  <c r="H44" i="68"/>
  <c r="I44" i="68" s="1"/>
  <c r="E44" i="68"/>
  <c r="F46" i="68"/>
  <c r="E48" i="68" l="1"/>
  <c r="F50" i="68"/>
  <c r="H48" i="68"/>
  <c r="I48" i="68"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<sst xmlns="http://schemas.openxmlformats.org/spreadsheetml/2006/main" count="7918" uniqueCount="3448">
  <si>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</si>
  <si>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</si>
  <si>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</si>
  <si>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</si>
  <si>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</si>
  <si>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</si>
  <si>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t>
    <phoneticPr fontId="16" type="noConversion"/>
  </si>
  <si>
    <t>3</t>
    <phoneticPr fontId="5" type="noConversion"/>
  </si>
  <si>
    <t>100/</t>
    <phoneticPr fontId="5" type="noConversion"/>
  </si>
  <si>
    <t>——</t>
    <phoneticPr fontId="5" type="noConversion"/>
  </si>
  <si>
    <t>100/</t>
    <phoneticPr fontId="5" type="noConversion"/>
  </si>
  <si>
    <t>100/</t>
    <phoneticPr fontId="5" type="noConversion"/>
  </si>
  <si>
    <t>——</t>
    <phoneticPr fontId="16" type="noConversion"/>
  </si>
  <si>
    <t>100/</t>
    <phoneticPr fontId="5" type="noConversion"/>
  </si>
  <si>
    <t>-</t>
    <phoneticPr fontId="28" type="noConversion"/>
  </si>
  <si>
    <t>-</t>
    <phoneticPr fontId="28" type="noConversion"/>
  </si>
  <si>
    <t>-</t>
    <phoneticPr fontId="28" type="noConversion"/>
  </si>
  <si>
    <t>-</t>
    <phoneticPr fontId="28" type="noConversion"/>
  </si>
  <si>
    <t>-</t>
    <phoneticPr fontId="28" type="noConversion"/>
  </si>
  <si>
    <t>——</t>
    <phoneticPr fontId="35" type="noConversion"/>
  </si>
  <si>
    <t>——</t>
    <phoneticPr fontId="23"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</si>
  <si>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</si>
  <si>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</si>
  <si>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</si>
  <si>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</si>
  <si>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</si>
  <si>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</si>
  <si>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</si>
  <si>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</si>
  <si>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</si>
  <si>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</si>
  <si>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</si>
  <si>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</si>
  <si>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</si>
  <si>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</si>
  <si>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</si>
  <si>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9" type="noConversion"/>
  </si>
  <si>
    <t>地下公共配套设施</t>
    <phoneticPr fontId="39" type="noConversion"/>
  </si>
  <si>
    <t>地上物业管理用房</t>
    <phoneticPr fontId="39" type="noConversion"/>
  </si>
  <si>
    <t>地下设备及其他</t>
    <phoneticPr fontId="39" type="noConversion"/>
  </si>
  <si>
    <t>分摊土地面积</t>
    <phoneticPr fontId="39" type="noConversion"/>
  </si>
  <si>
    <t>建筑面积</t>
    <phoneticPr fontId="39" type="noConversion"/>
  </si>
  <si>
    <t>面积合计</t>
    <phoneticPr fontId="39" type="noConversion"/>
  </si>
  <si>
    <t>——</t>
    <phoneticPr fontId="11" type="noConversion"/>
  </si>
  <si>
    <t>——</t>
    <phoneticPr fontId="11" type="noConversion"/>
  </si>
  <si>
    <r>
      <rPr>
        <b/>
        <sz val="12"/>
        <color indexed="8"/>
        <rFont val="仿宋_GB2312"/>
        <family val="3"/>
        <charset val="134"/>
      </rPr>
      <t>下拉菜单</t>
    </r>
  </si>
  <si>
    <r>
      <rPr>
        <sz val="11"/>
        <color indexed="8"/>
        <rFont val="仿宋_GB2312"/>
        <family val="3"/>
        <charset val="134"/>
      </rPr>
      <t>黄色底纹单元格</t>
    </r>
    <phoneticPr fontId="31" type="noConversion"/>
  </si>
  <si>
    <r>
      <rPr>
        <b/>
        <sz val="12"/>
        <color indexed="8"/>
        <rFont val="仿宋_GB2312"/>
        <family val="3"/>
        <charset val="134"/>
      </rPr>
      <t>不可更改项</t>
    </r>
    <phoneticPr fontId="5" type="noConversion"/>
  </si>
  <si>
    <r>
      <rPr>
        <sz val="11"/>
        <color indexed="8"/>
        <rFont val="仿宋_GB2312"/>
        <family val="3"/>
        <charset val="134"/>
      </rPr>
      <t>灰色底纹单元格</t>
    </r>
    <phoneticPr fontId="31" type="noConversion"/>
  </si>
  <si>
    <r>
      <rPr>
        <b/>
        <sz val="12"/>
        <color indexed="13"/>
        <rFont val="仿宋_GB2312"/>
        <family val="3"/>
        <charset val="134"/>
      </rPr>
      <t>错误提示</t>
    </r>
    <phoneticPr fontId="31" type="noConversion"/>
  </si>
  <si>
    <r>
      <rPr>
        <sz val="11"/>
        <color indexed="8"/>
        <rFont val="仿宋_GB2312"/>
        <family val="3"/>
        <charset val="134"/>
      </rPr>
      <t>红色底纹黄色字体</t>
    </r>
    <phoneticPr fontId="31" type="noConversion"/>
  </si>
  <si>
    <r>
      <rPr>
        <b/>
        <sz val="12"/>
        <color indexed="10"/>
        <rFont val="仿宋_GB2312"/>
        <family val="3"/>
        <charset val="134"/>
      </rPr>
      <t>特别提示</t>
    </r>
    <phoneticPr fontId="31" type="noConversion"/>
  </si>
  <si>
    <r>
      <rPr>
        <b/>
        <sz val="12"/>
        <color indexed="8"/>
        <rFont val="仿宋_GB2312"/>
        <family val="3"/>
        <charset val="134"/>
      </rPr>
      <t>关注批注角标</t>
    </r>
    <phoneticPr fontId="31" type="noConversion"/>
  </si>
  <si>
    <r>
      <rPr>
        <sz val="11"/>
        <color indexed="8"/>
        <rFont val="仿宋_GB2312"/>
        <family val="3"/>
        <charset val="134"/>
      </rPr>
      <t>基础表</t>
    </r>
    <phoneticPr fontId="5" type="noConversion"/>
  </si>
  <si>
    <r>
      <rPr>
        <sz val="11"/>
        <color indexed="8"/>
        <rFont val="仿宋_GB2312"/>
        <family val="3"/>
        <charset val="134"/>
      </rPr>
      <t>数据表</t>
    </r>
    <phoneticPr fontId="5" type="noConversion"/>
  </si>
  <si>
    <r>
      <rPr>
        <sz val="11"/>
        <color indexed="8"/>
        <rFont val="仿宋_GB2312"/>
        <family val="3"/>
        <charset val="134"/>
      </rPr>
      <t>汇总表</t>
    </r>
    <phoneticPr fontId="5" type="noConversion"/>
  </si>
  <si>
    <r>
      <rPr>
        <sz val="11"/>
        <color indexed="8"/>
        <rFont val="仿宋_GB2312"/>
        <family val="3"/>
        <charset val="134"/>
      </rPr>
      <t>取费表</t>
    </r>
    <phoneticPr fontId="5" type="noConversion"/>
  </si>
  <si>
    <r>
      <rPr>
        <sz val="11"/>
        <color indexed="8"/>
        <rFont val="仿宋_GB2312"/>
        <family val="3"/>
        <charset val="134"/>
      </rPr>
      <t>房地状况</t>
    </r>
    <phoneticPr fontId="5" type="noConversion"/>
  </si>
  <si>
    <r>
      <rPr>
        <sz val="11"/>
        <color indexed="8"/>
        <rFont val="仿宋_GB2312"/>
        <family val="3"/>
        <charset val="134"/>
      </rPr>
      <t>结果表</t>
    </r>
    <phoneticPr fontId="5" type="noConversion"/>
  </si>
  <si>
    <r>
      <rPr>
        <sz val="11"/>
        <color indexed="8"/>
        <rFont val="仿宋_GB2312"/>
        <family val="3"/>
        <charset val="134"/>
      </rPr>
      <t>方法</t>
    </r>
    <phoneticPr fontId="5" type="noConversion"/>
  </si>
  <si>
    <r>
      <rPr>
        <sz val="11"/>
        <color indexed="8"/>
        <rFont val="仿宋_GB2312"/>
        <family val="3"/>
        <charset val="134"/>
      </rPr>
      <t>成本</t>
    </r>
    <phoneticPr fontId="5" type="noConversion"/>
  </si>
  <si>
    <r>
      <rPr>
        <sz val="11"/>
        <color indexed="8"/>
        <rFont val="仿宋_GB2312"/>
        <family val="3"/>
        <charset val="134"/>
      </rPr>
      <t>假开</t>
    </r>
    <phoneticPr fontId="5" type="noConversion"/>
  </si>
  <si>
    <r>
      <rPr>
        <sz val="11"/>
        <color indexed="8"/>
        <rFont val="仿宋_GB2312"/>
        <family val="3"/>
        <charset val="134"/>
      </rPr>
      <t>收益</t>
    </r>
    <phoneticPr fontId="5" type="noConversion"/>
  </si>
  <si>
    <r>
      <rPr>
        <sz val="11"/>
        <color indexed="8"/>
        <rFont val="仿宋_GB2312"/>
        <family val="3"/>
        <charset val="134"/>
      </rPr>
      <t>比较</t>
    </r>
    <phoneticPr fontId="5" type="noConversion"/>
  </si>
  <si>
    <r>
      <t>5.</t>
    </r>
    <r>
      <rPr>
        <sz val="11"/>
        <color indexed="8"/>
        <rFont val="仿宋_GB2312"/>
        <family val="3"/>
        <charset val="134"/>
      </rPr>
      <t>面积依据不同时，以每部分取得的最新数据文件为依据。</t>
    </r>
    <phoneticPr fontId="5"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</si>
  <si>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1" type="noConversion"/>
  </si>
  <si>
    <r>
      <rPr>
        <b/>
        <sz val="12"/>
        <color indexed="8"/>
        <rFont val="仿宋_GB2312"/>
        <family val="3"/>
        <charset val="134"/>
      </rPr>
      <t>录入项</t>
    </r>
    <phoneticPr fontId="5" type="noConversion"/>
  </si>
  <si>
    <r>
      <rPr>
        <sz val="11"/>
        <color indexed="8"/>
        <rFont val="仿宋_GB2312"/>
        <family val="3"/>
        <charset val="134"/>
      </rPr>
      <t>无底纹单元格</t>
    </r>
    <phoneticPr fontId="31"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</si>
  <si>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1"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</si>
  <si>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5" type="noConversion"/>
  </si>
  <si>
    <r>
      <rPr>
        <sz val="11"/>
        <color indexed="8"/>
        <rFont val="仿宋_GB2312"/>
        <family val="3"/>
        <charset val="134"/>
      </rPr>
      <t>车库</t>
    </r>
    <phoneticPr fontId="16" type="noConversion"/>
  </si>
  <si>
    <r>
      <rPr>
        <sz val="11"/>
        <color indexed="8"/>
        <rFont val="仿宋_GB2312"/>
        <family val="3"/>
        <charset val="134"/>
      </rPr>
      <t>车库</t>
    </r>
    <phoneticPr fontId="16" type="noConversion"/>
  </si>
  <si>
    <r>
      <rPr>
        <sz val="11"/>
        <color indexed="8"/>
        <rFont val="仿宋_GB2312"/>
        <family val="3"/>
        <charset val="134"/>
      </rPr>
      <t>仓储</t>
    </r>
    <phoneticPr fontId="16" type="noConversion"/>
  </si>
  <si>
    <r>
      <rPr>
        <sz val="11"/>
        <color indexed="8"/>
        <rFont val="仿宋_GB2312"/>
        <family val="3"/>
        <charset val="134"/>
      </rPr>
      <t>平层住宅</t>
    </r>
    <phoneticPr fontId="16" type="noConversion"/>
  </si>
  <si>
    <r>
      <rPr>
        <sz val="11"/>
        <color indexed="8"/>
        <rFont val="仿宋_GB2312"/>
        <family val="3"/>
        <charset val="134"/>
      </rPr>
      <t>是</t>
    </r>
    <phoneticPr fontId="16" type="noConversion"/>
  </si>
  <si>
    <r>
      <rPr>
        <sz val="11"/>
        <color indexed="8"/>
        <rFont val="仿宋_GB2312"/>
        <family val="3"/>
        <charset val="134"/>
      </rPr>
      <t>好</t>
    </r>
  </si>
  <si>
    <r>
      <rPr>
        <sz val="11"/>
        <color indexed="8"/>
        <rFont val="仿宋_GB2312"/>
        <family val="3"/>
        <charset val="134"/>
      </rPr>
      <t>多面临街</t>
    </r>
    <phoneticPr fontId="41" type="noConversion"/>
  </si>
  <si>
    <r>
      <rPr>
        <sz val="11"/>
        <color indexed="8"/>
        <rFont val="仿宋_GB2312"/>
        <family val="3"/>
        <charset val="134"/>
      </rPr>
      <t>单位面积地价</t>
    </r>
    <phoneticPr fontId="16" type="noConversion"/>
  </si>
  <si>
    <r>
      <t>LOFT</t>
    </r>
    <r>
      <rPr>
        <sz val="11"/>
        <color indexed="8"/>
        <rFont val="仿宋_GB2312"/>
        <family val="3"/>
        <charset val="134"/>
      </rPr>
      <t>住宅</t>
    </r>
    <phoneticPr fontId="16" type="noConversion"/>
  </si>
  <si>
    <r>
      <rPr>
        <sz val="11"/>
        <color indexed="8"/>
        <rFont val="仿宋_GB2312"/>
        <family val="3"/>
        <charset val="134"/>
      </rPr>
      <t>否</t>
    </r>
    <phoneticPr fontId="16" type="noConversion"/>
  </si>
  <si>
    <r>
      <rPr>
        <sz val="11"/>
        <color indexed="8"/>
        <rFont val="仿宋_GB2312"/>
        <family val="3"/>
        <charset val="134"/>
      </rPr>
      <t>商业</t>
    </r>
    <phoneticPr fontId="16" type="noConversion"/>
  </si>
  <si>
    <r>
      <rPr>
        <sz val="11"/>
        <color indexed="8"/>
        <rFont val="仿宋_GB2312"/>
        <family val="3"/>
        <charset val="134"/>
      </rPr>
      <t>商业</t>
    </r>
    <phoneticPr fontId="16" type="noConversion"/>
  </si>
  <si>
    <r>
      <t>50-60</t>
    </r>
    <r>
      <rPr>
        <sz val="11"/>
        <color indexed="8"/>
        <rFont val="仿宋_GB2312"/>
        <family val="3"/>
        <charset val="134"/>
      </rPr>
      <t>（含）</t>
    </r>
    <phoneticPr fontId="16" type="noConversion"/>
  </si>
  <si>
    <r>
      <rPr>
        <sz val="11"/>
        <color indexed="8"/>
        <rFont val="仿宋_GB2312"/>
        <family val="3"/>
        <charset val="134"/>
      </rPr>
      <t>非经营性</t>
    </r>
    <phoneticPr fontId="16" type="noConversion"/>
  </si>
  <si>
    <r>
      <rPr>
        <sz val="11"/>
        <color indexed="8"/>
        <rFont val="仿宋_GB2312"/>
        <family val="3"/>
        <charset val="134"/>
      </rPr>
      <t>较好</t>
    </r>
  </si>
  <si>
    <r>
      <rPr>
        <sz val="11"/>
        <color indexed="8"/>
        <rFont val="仿宋_GB2312"/>
        <family val="3"/>
        <charset val="134"/>
      </rPr>
      <t>双面临街</t>
    </r>
    <phoneticPr fontId="41" type="noConversion"/>
  </si>
  <si>
    <r>
      <rPr>
        <sz val="11"/>
        <color indexed="8"/>
        <rFont val="仿宋_GB2312"/>
        <family val="3"/>
        <charset val="134"/>
      </rPr>
      <t>楼面地价</t>
    </r>
    <phoneticPr fontId="16" type="noConversion"/>
  </si>
  <si>
    <r>
      <rPr>
        <sz val="11"/>
        <color indexed="8"/>
        <rFont val="仿宋_GB2312"/>
        <family val="3"/>
        <charset val="134"/>
      </rPr>
      <t>普通住宅</t>
    </r>
    <phoneticPr fontId="16" type="noConversion"/>
  </si>
  <si>
    <r>
      <rPr>
        <sz val="11"/>
        <color indexed="8"/>
        <rFont val="仿宋_GB2312"/>
        <family val="3"/>
        <charset val="134"/>
      </rPr>
      <t>地下</t>
    </r>
    <phoneticPr fontId="16" type="noConversion"/>
  </si>
  <si>
    <r>
      <rPr>
        <sz val="11"/>
        <color indexed="8"/>
        <rFont val="仿宋_GB2312"/>
        <family val="3"/>
        <charset val="134"/>
      </rPr>
      <t>办公</t>
    </r>
    <phoneticPr fontId="16" type="noConversion"/>
  </si>
  <si>
    <r>
      <rPr>
        <sz val="11"/>
        <color indexed="8"/>
        <rFont val="仿宋_GB2312"/>
        <family val="3"/>
        <charset val="134"/>
      </rPr>
      <t>办公</t>
    </r>
    <phoneticPr fontId="16" type="noConversion"/>
  </si>
  <si>
    <r>
      <t>40-50</t>
    </r>
    <r>
      <rPr>
        <sz val="11"/>
        <color indexed="8"/>
        <rFont val="仿宋_GB2312"/>
        <family val="3"/>
        <charset val="134"/>
      </rPr>
      <t>（含）</t>
    </r>
    <phoneticPr fontId="16" type="noConversion"/>
  </si>
  <si>
    <r>
      <rPr>
        <sz val="11"/>
        <color indexed="8"/>
        <rFont val="仿宋_GB2312"/>
        <family val="3"/>
        <charset val="134"/>
      </rPr>
      <t>一般</t>
    </r>
  </si>
  <si>
    <r>
      <rPr>
        <sz val="11"/>
        <color indexed="8"/>
        <rFont val="仿宋_GB2312"/>
        <family val="3"/>
        <charset val="134"/>
      </rPr>
      <t>单面临街</t>
    </r>
    <phoneticPr fontId="41" type="noConversion"/>
  </si>
  <si>
    <r>
      <rPr>
        <sz val="11"/>
        <color indexed="8"/>
        <rFont val="仿宋_GB2312"/>
        <family val="3"/>
        <charset val="134"/>
      </rPr>
      <t>公寓</t>
    </r>
    <phoneticPr fontId="16" type="noConversion"/>
  </si>
  <si>
    <r>
      <rPr>
        <sz val="11"/>
        <color indexed="8"/>
        <rFont val="仿宋_GB2312"/>
        <family val="3"/>
        <charset val="134"/>
      </rPr>
      <t>工业</t>
    </r>
    <phoneticPr fontId="16" type="noConversion"/>
  </si>
  <si>
    <r>
      <t>30-40</t>
    </r>
    <r>
      <rPr>
        <sz val="11"/>
        <color indexed="8"/>
        <rFont val="仿宋_GB2312"/>
        <family val="3"/>
        <charset val="134"/>
      </rPr>
      <t>（含）</t>
    </r>
    <phoneticPr fontId="16" type="noConversion"/>
  </si>
  <si>
    <r>
      <rPr>
        <sz val="11"/>
        <color indexed="8"/>
        <rFont val="仿宋_GB2312"/>
        <family val="3"/>
        <charset val="134"/>
      </rPr>
      <t>较差</t>
    </r>
  </si>
  <si>
    <r>
      <rPr>
        <sz val="11"/>
        <color indexed="8"/>
        <rFont val="仿宋_GB2312"/>
        <family val="3"/>
        <charset val="134"/>
      </rPr>
      <t>不临街</t>
    </r>
    <phoneticPr fontId="41" type="noConversion"/>
  </si>
  <si>
    <r>
      <rPr>
        <sz val="11"/>
        <color indexed="8"/>
        <rFont val="仿宋_GB2312"/>
        <family val="3"/>
        <charset val="134"/>
      </rPr>
      <t>洋房</t>
    </r>
    <phoneticPr fontId="16" type="noConversion"/>
  </si>
  <si>
    <r>
      <t>20-30</t>
    </r>
    <r>
      <rPr>
        <sz val="11"/>
        <color indexed="8"/>
        <rFont val="仿宋_GB2312"/>
        <family val="3"/>
        <charset val="134"/>
      </rPr>
      <t>（含）</t>
    </r>
    <phoneticPr fontId="16" type="noConversion"/>
  </si>
  <si>
    <r>
      <rPr>
        <sz val="11"/>
        <color indexed="8"/>
        <rFont val="仿宋_GB2312"/>
        <family val="3"/>
        <charset val="134"/>
      </rPr>
      <t>差</t>
    </r>
  </si>
  <si>
    <r>
      <rPr>
        <sz val="11"/>
        <color indexed="8"/>
        <rFont val="仿宋_GB2312"/>
        <family val="3"/>
        <charset val="134"/>
      </rPr>
      <t>叠拼</t>
    </r>
    <phoneticPr fontId="16" type="noConversion"/>
  </si>
  <si>
    <r>
      <rPr>
        <sz val="11"/>
        <color indexed="8"/>
        <rFont val="仿宋_GB2312"/>
        <family val="3"/>
        <charset val="134"/>
      </rPr>
      <t>成本逼近法</t>
    </r>
    <phoneticPr fontId="16" type="noConversion"/>
  </si>
  <si>
    <r>
      <rPr>
        <sz val="11"/>
        <color indexed="8"/>
        <rFont val="仿宋_GB2312"/>
        <family val="3"/>
        <charset val="134"/>
      </rPr>
      <t>工业</t>
    </r>
    <phoneticPr fontId="16" type="noConversion"/>
  </si>
  <si>
    <r>
      <t>10-20</t>
    </r>
    <r>
      <rPr>
        <sz val="11"/>
        <color indexed="8"/>
        <rFont val="仿宋_GB2312"/>
        <family val="3"/>
        <charset val="134"/>
      </rPr>
      <t>（含）</t>
    </r>
    <phoneticPr fontId="16" type="noConversion"/>
  </si>
  <si>
    <r>
      <rPr>
        <sz val="11"/>
        <color indexed="8"/>
        <rFont val="仿宋_GB2312"/>
        <family val="3"/>
        <charset val="134"/>
      </rPr>
      <t>联排</t>
    </r>
    <phoneticPr fontId="16" type="noConversion"/>
  </si>
  <si>
    <r>
      <rPr>
        <sz val="11"/>
        <color indexed="8"/>
        <rFont val="仿宋_GB2312"/>
        <family val="3"/>
        <charset val="134"/>
      </rPr>
      <t>不动产收益法</t>
    </r>
    <phoneticPr fontId="16" type="noConversion"/>
  </si>
  <si>
    <r>
      <t>0-10</t>
    </r>
    <r>
      <rPr>
        <sz val="11"/>
        <color indexed="8"/>
        <rFont val="仿宋_GB2312"/>
        <family val="3"/>
        <charset val="134"/>
      </rPr>
      <t>（含）</t>
    </r>
    <phoneticPr fontId="16" type="noConversion"/>
  </si>
  <si>
    <r>
      <rPr>
        <sz val="11"/>
        <color indexed="8"/>
        <rFont val="仿宋_GB2312"/>
        <family val="3"/>
        <charset val="134"/>
      </rPr>
      <t>双拼</t>
    </r>
    <phoneticPr fontId="16" type="noConversion"/>
  </si>
  <si>
    <r>
      <rPr>
        <sz val="11"/>
        <color indexed="8"/>
        <rFont val="仿宋_GB2312"/>
        <family val="3"/>
        <charset val="134"/>
      </rPr>
      <t>仓储</t>
    </r>
    <phoneticPr fontId="16" type="noConversion"/>
  </si>
  <si>
    <r>
      <rPr>
        <sz val="11"/>
        <color indexed="8"/>
        <rFont val="仿宋_GB2312"/>
        <family val="3"/>
        <charset val="134"/>
      </rPr>
      <t>独栋</t>
    </r>
    <phoneticPr fontId="16" type="noConversion"/>
  </si>
  <si>
    <r>
      <rPr>
        <sz val="11"/>
        <color indexed="8"/>
        <rFont val="仿宋_GB2312"/>
        <family val="3"/>
        <charset val="134"/>
      </rPr>
      <t>底商</t>
    </r>
    <phoneticPr fontId="16" type="noConversion"/>
  </si>
  <si>
    <r>
      <rPr>
        <sz val="11"/>
        <color indexed="8"/>
        <rFont val="仿宋_GB2312"/>
        <family val="3"/>
        <charset val="134"/>
      </rPr>
      <t>独立商业</t>
    </r>
    <phoneticPr fontId="16" type="noConversion"/>
  </si>
  <si>
    <r>
      <rPr>
        <sz val="11"/>
        <color indexed="8"/>
        <rFont val="仿宋_GB2312"/>
        <family val="3"/>
        <charset val="134"/>
      </rPr>
      <t>商业街</t>
    </r>
    <phoneticPr fontId="16" type="noConversion"/>
  </si>
  <si>
    <r>
      <rPr>
        <sz val="11"/>
        <color indexed="8"/>
        <rFont val="仿宋_GB2312"/>
        <family val="3"/>
        <charset val="134"/>
      </rPr>
      <t>酒店</t>
    </r>
    <phoneticPr fontId="16" type="noConversion"/>
  </si>
  <si>
    <r>
      <rPr>
        <sz val="11"/>
        <color indexed="8"/>
        <rFont val="仿宋_GB2312"/>
        <family val="3"/>
        <charset val="134"/>
      </rPr>
      <t>标准厂房</t>
    </r>
    <phoneticPr fontId="16" type="noConversion"/>
  </si>
  <si>
    <r>
      <rPr>
        <sz val="11"/>
        <color indexed="8"/>
        <rFont val="仿宋_GB2312"/>
        <family val="3"/>
        <charset val="134"/>
      </rPr>
      <t>特殊厂房</t>
    </r>
    <phoneticPr fontId="16" type="noConversion"/>
  </si>
  <si>
    <r>
      <rPr>
        <sz val="11"/>
        <color indexed="8"/>
        <rFont val="仿宋_GB2312"/>
        <family val="3"/>
        <charset val="134"/>
      </rPr>
      <t>办公楼</t>
    </r>
    <phoneticPr fontId="16" type="noConversion"/>
  </si>
  <si>
    <r>
      <rPr>
        <sz val="11"/>
        <color indexed="8"/>
        <rFont val="仿宋_GB2312"/>
        <family val="3"/>
        <charset val="134"/>
      </rPr>
      <t>宿舍</t>
    </r>
    <phoneticPr fontId="16" type="noConversion"/>
  </si>
  <si>
    <r>
      <rPr>
        <sz val="11"/>
        <color indexed="8"/>
        <rFont val="仿宋_GB2312"/>
        <family val="3"/>
        <charset val="134"/>
      </rPr>
      <t>食堂</t>
    </r>
    <phoneticPr fontId="16" type="noConversion"/>
  </si>
  <si>
    <r>
      <rPr>
        <sz val="11"/>
        <color indexed="8"/>
        <rFont val="仿宋_GB2312"/>
        <family val="3"/>
        <charset val="134"/>
      </rPr>
      <t>车库</t>
    </r>
    <phoneticPr fontId="16" type="noConversion"/>
  </si>
  <si>
    <r>
      <rPr>
        <sz val="11"/>
        <color indexed="8"/>
        <rFont val="仿宋_GB2312"/>
        <family val="3"/>
        <charset val="134"/>
      </rPr>
      <t>戊类库房</t>
    </r>
    <phoneticPr fontId="16" type="noConversion"/>
  </si>
  <si>
    <r>
      <rPr>
        <sz val="11"/>
        <color indexed="8"/>
        <rFont val="仿宋_GB2312"/>
        <family val="3"/>
        <charset val="134"/>
      </rPr>
      <t>燃品库房</t>
    </r>
    <phoneticPr fontId="16" type="noConversion"/>
  </si>
  <si>
    <r>
      <rPr>
        <sz val="11"/>
        <color indexed="8"/>
        <rFont val="仿宋_GB2312"/>
        <family val="3"/>
        <charset val="134"/>
      </rPr>
      <t>非燃品库房</t>
    </r>
    <phoneticPr fontId="16" type="noConversion"/>
  </si>
  <si>
    <r>
      <rPr>
        <sz val="11"/>
        <color indexed="8"/>
        <rFont val="仿宋_GB2312"/>
        <family val="3"/>
        <charset val="134"/>
      </rPr>
      <t>限价商品房</t>
    </r>
    <phoneticPr fontId="38" type="noConversion"/>
  </si>
  <si>
    <r>
      <rPr>
        <sz val="11"/>
        <color indexed="8"/>
        <rFont val="仿宋_GB2312"/>
        <family val="3"/>
        <charset val="134"/>
      </rPr>
      <t>自住商品房</t>
    </r>
    <phoneticPr fontId="38" type="noConversion"/>
  </si>
  <si>
    <r>
      <rPr>
        <sz val="11"/>
        <color indexed="8"/>
        <rFont val="仿宋_GB2312"/>
        <family val="3"/>
        <charset val="134"/>
      </rPr>
      <t>地上</t>
    </r>
    <phoneticPr fontId="16" type="noConversion"/>
  </si>
  <si>
    <r>
      <rPr>
        <sz val="11"/>
        <color indexed="8"/>
        <rFont val="仿宋_GB2312"/>
        <family val="3"/>
        <charset val="134"/>
      </rPr>
      <t>住宅</t>
    </r>
    <phoneticPr fontId="16" type="noConversion"/>
  </si>
  <si>
    <r>
      <rPr>
        <sz val="11"/>
        <color indexed="8"/>
        <rFont val="仿宋_GB2312"/>
        <family val="3"/>
        <charset val="134"/>
      </rPr>
      <t>住宅</t>
    </r>
    <phoneticPr fontId="16" type="noConversion"/>
  </si>
  <si>
    <r>
      <t>60-70</t>
    </r>
    <r>
      <rPr>
        <sz val="11"/>
        <color indexed="8"/>
        <rFont val="仿宋_GB2312"/>
        <family val="3"/>
        <charset val="134"/>
      </rPr>
      <t>（含）</t>
    </r>
    <phoneticPr fontId="16" type="noConversion"/>
  </si>
  <si>
    <r>
      <rPr>
        <sz val="11"/>
        <color indexed="8"/>
        <rFont val="仿宋_GB2312"/>
        <family val="3"/>
        <charset val="134"/>
      </rPr>
      <t>经营性</t>
    </r>
    <phoneticPr fontId="16" type="noConversion"/>
  </si>
  <si>
    <r>
      <rPr>
        <sz val="11"/>
        <color indexed="8"/>
        <rFont val="仿宋_GB2312"/>
        <family val="3"/>
        <charset val="134"/>
      </rPr>
      <t>估价方法</t>
    </r>
    <phoneticPr fontId="16" type="noConversion"/>
  </si>
  <si>
    <r>
      <rPr>
        <sz val="11"/>
        <color indexed="8"/>
        <rFont val="仿宋_GB2312"/>
        <family val="3"/>
        <charset val="134"/>
      </rPr>
      <t>判定</t>
    </r>
    <phoneticPr fontId="16" type="noConversion"/>
  </si>
  <si>
    <r>
      <rPr>
        <sz val="11"/>
        <color indexed="8"/>
        <rFont val="仿宋_GB2312"/>
        <family val="3"/>
        <charset val="134"/>
      </rPr>
      <t>位置</t>
    </r>
    <phoneticPr fontId="16" type="noConversion"/>
  </si>
  <si>
    <r>
      <rPr>
        <sz val="11"/>
        <color indexed="8"/>
        <rFont val="仿宋_GB2312"/>
        <family val="3"/>
        <charset val="134"/>
      </rPr>
      <t>主用途</t>
    </r>
    <phoneticPr fontId="16" type="noConversion"/>
  </si>
  <si>
    <r>
      <rPr>
        <sz val="11"/>
        <color indexed="8"/>
        <rFont val="仿宋_GB2312"/>
        <family val="3"/>
        <charset val="134"/>
      </rPr>
      <t>法定最高年限</t>
    </r>
    <phoneticPr fontId="16" type="noConversion"/>
  </si>
  <si>
    <r>
      <rPr>
        <sz val="11"/>
        <color indexed="8"/>
        <rFont val="仿宋_GB2312"/>
        <family val="3"/>
        <charset val="134"/>
      </rPr>
      <t>地类判定</t>
    </r>
    <phoneticPr fontId="16" type="noConversion"/>
  </si>
  <si>
    <r>
      <rPr>
        <sz val="11"/>
        <color indexed="8"/>
        <rFont val="仿宋_GB2312"/>
        <family val="3"/>
        <charset val="134"/>
      </rPr>
      <t>土地年限区间</t>
    </r>
    <phoneticPr fontId="16" type="noConversion"/>
  </si>
  <si>
    <r>
      <rPr>
        <sz val="11"/>
        <color indexed="8"/>
        <rFont val="仿宋_GB2312"/>
        <family val="3"/>
        <charset val="134"/>
      </rPr>
      <t>类别</t>
    </r>
    <phoneticPr fontId="16" type="noConversion"/>
  </si>
  <si>
    <r>
      <rPr>
        <sz val="11"/>
        <color indexed="8"/>
        <rFont val="仿宋_GB2312"/>
        <family val="3"/>
        <charset val="134"/>
      </rPr>
      <t>居住社区成熟度</t>
    </r>
    <phoneticPr fontId="16" type="noConversion"/>
  </si>
  <si>
    <r>
      <rPr>
        <sz val="11"/>
        <color indexed="8"/>
        <rFont val="仿宋_GB2312"/>
        <family val="3"/>
        <charset val="134"/>
      </rPr>
      <t>商业繁华度</t>
    </r>
    <phoneticPr fontId="16" type="noConversion"/>
  </si>
  <si>
    <r>
      <rPr>
        <sz val="11"/>
        <color indexed="8"/>
        <rFont val="仿宋_GB2312"/>
        <family val="3"/>
        <charset val="134"/>
      </rPr>
      <t>办公集聚程度</t>
    </r>
    <phoneticPr fontId="16" type="noConversion"/>
  </si>
  <si>
    <r>
      <rPr>
        <sz val="11"/>
        <color indexed="8"/>
        <rFont val="仿宋_GB2312"/>
        <family val="3"/>
        <charset val="134"/>
      </rPr>
      <t>产业集聚程度</t>
    </r>
    <phoneticPr fontId="16" type="noConversion"/>
  </si>
  <si>
    <r>
      <rPr>
        <sz val="11"/>
        <color indexed="8"/>
        <rFont val="仿宋_GB2312"/>
        <family val="3"/>
        <charset val="134"/>
      </rPr>
      <t>交通便捷度</t>
    </r>
    <phoneticPr fontId="16" type="noConversion"/>
  </si>
  <si>
    <r>
      <rPr>
        <sz val="11"/>
        <color indexed="8"/>
        <rFont val="仿宋_GB2312"/>
        <family val="3"/>
        <charset val="134"/>
      </rPr>
      <t>区域土地利用方向</t>
    </r>
    <phoneticPr fontId="41" type="noConversion"/>
  </si>
  <si>
    <r>
      <rPr>
        <sz val="11"/>
        <color indexed="8"/>
        <rFont val="仿宋_GB2312"/>
        <family val="3"/>
        <charset val="134"/>
      </rPr>
      <t>环境质量</t>
    </r>
    <phoneticPr fontId="16" type="noConversion"/>
  </si>
  <si>
    <r>
      <rPr>
        <sz val="11"/>
        <color indexed="8"/>
        <rFont val="仿宋_GB2312"/>
        <family val="3"/>
        <charset val="134"/>
      </rPr>
      <t>临街状况</t>
    </r>
    <phoneticPr fontId="41" type="noConversion"/>
  </si>
  <si>
    <r>
      <rPr>
        <sz val="11"/>
        <color indexed="8"/>
        <rFont val="仿宋_GB2312"/>
        <family val="3"/>
        <charset val="134"/>
      </rPr>
      <t>内部装修维护情况</t>
    </r>
    <phoneticPr fontId="16" type="noConversion"/>
  </si>
  <si>
    <r>
      <rPr>
        <sz val="11"/>
        <color indexed="8"/>
        <rFont val="仿宋_GB2312"/>
        <family val="3"/>
        <charset val="134"/>
      </rPr>
      <t>单价内涵</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</si>
  <si>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</si>
  <si>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</si>
  <si>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</si>
  <si>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</si>
  <si>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</si>
  <si>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</si>
  <si>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</si>
  <si>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</si>
  <si>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</si>
  <si>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</si>
  <si>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</si>
  <si>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6" type="noConversion"/>
  </si>
  <si>
    <r>
      <rPr>
        <b/>
        <sz val="14"/>
        <color indexed="10"/>
        <rFont val="仿宋_GB2312"/>
        <family val="3"/>
        <charset val="134"/>
      </rPr>
      <t>数据基础表</t>
    </r>
    <phoneticPr fontId="5" type="noConversion"/>
  </si>
  <si>
    <r>
      <rPr>
        <sz val="10"/>
        <color indexed="8"/>
        <rFont val="仿宋_GB2312"/>
        <family val="3"/>
        <charset val="134"/>
      </rPr>
      <t>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</si>
  <si>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</si>
  <si>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人防是否参与分摊</t>
    </r>
    <phoneticPr fontId="5" type="noConversion"/>
  </si>
  <si>
    <r>
      <rPr>
        <b/>
        <sz val="16"/>
        <color indexed="10"/>
        <rFont val="仿宋_GB2312"/>
        <family val="3"/>
        <charset val="134"/>
      </rPr>
      <t>抵押物清单</t>
    </r>
    <phoneticPr fontId="5" type="noConversion"/>
  </si>
  <si>
    <r>
      <rPr>
        <sz val="10"/>
        <color indexed="8"/>
        <rFont val="仿宋_GB2312"/>
        <family val="3"/>
        <charset val="134"/>
      </rPr>
      <t>测绘分摊土地面积</t>
    </r>
    <phoneticPr fontId="5" type="noConversion"/>
  </si>
  <si>
    <r>
      <rPr>
        <sz val="10"/>
        <color indexed="8"/>
        <rFont val="仿宋_GB2312"/>
        <family val="3"/>
        <charset val="134"/>
      </rPr>
      <t>建筑面积合计</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</si>
  <si>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</si>
  <si>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</si>
  <si>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</si>
  <si>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</si>
  <si>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是否为抵押范围</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</si>
  <si>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</si>
  <si>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楼基面积</t>
    </r>
    <phoneticPr fontId="7" type="noConversion"/>
  </si>
  <si>
    <r>
      <rPr>
        <sz val="10"/>
        <color indexed="8"/>
        <rFont val="仿宋_GB2312"/>
        <family val="3"/>
        <charset val="134"/>
      </rPr>
      <t>建筑面积（含人防）</t>
    </r>
    <phoneticPr fontId="7" type="noConversion"/>
  </si>
  <si>
    <r>
      <rPr>
        <sz val="10"/>
        <color indexed="8"/>
        <rFont val="仿宋_GB2312"/>
        <family val="3"/>
        <charset val="134"/>
      </rPr>
      <t>不在估价范围内的项目</t>
    </r>
    <phoneticPr fontId="5"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</si>
  <si>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</si>
  <si>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</si>
  <si>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</si>
  <si>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抵押物</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</si>
  <si>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</si>
  <si>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7"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</si>
  <si>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7" type="noConversion"/>
  </si>
  <si>
    <r>
      <rPr>
        <sz val="10"/>
        <color indexed="8"/>
        <rFont val="仿宋_GB2312"/>
        <family val="3"/>
        <charset val="134"/>
      </rPr>
      <t>文字说明</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</si>
  <si>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</si>
  <si>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</si>
  <si>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小计</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</si>
  <si>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</si>
  <si>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</si>
  <si>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</si>
  <si>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</si>
  <si>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小计</t>
    </r>
    <phoneticPr fontId="5"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</si>
  <si>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</si>
  <si>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</si>
  <si>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t>
    </r>
    <phoneticPr fontId="7" type="noConversion"/>
  </si>
  <si>
    <r>
      <rPr>
        <sz val="10"/>
        <color indexed="8"/>
        <rFont val="仿宋_GB2312"/>
        <family val="3"/>
        <charset val="134"/>
      </rPr>
      <t>非经营性用途</t>
    </r>
    <phoneticPr fontId="7" type="noConversion"/>
  </si>
  <si>
    <r>
      <rPr>
        <sz val="10"/>
        <color indexed="8"/>
        <rFont val="仿宋_GB2312"/>
        <family val="3"/>
        <charset val="134"/>
      </rPr>
      <t>设备及其他</t>
    </r>
    <phoneticPr fontId="5" type="noConversion"/>
  </si>
  <si>
    <r>
      <rPr>
        <sz val="10"/>
        <color indexed="8"/>
        <rFont val="仿宋_GB2312"/>
        <family val="3"/>
        <charset val="134"/>
      </rPr>
      <t>未注明</t>
    </r>
    <phoneticPr fontId="5" type="noConversion"/>
  </si>
  <si>
    <r>
      <rPr>
        <sz val="10"/>
        <color indexed="8"/>
        <rFont val="仿宋_GB2312"/>
        <family val="3"/>
        <charset val="134"/>
      </rPr>
      <t>总值</t>
    </r>
    <phoneticPr fontId="5" type="noConversion"/>
  </si>
  <si>
    <r>
      <rPr>
        <sz val="10"/>
        <color indexed="8"/>
        <rFont val="仿宋_GB2312"/>
        <family val="3"/>
        <charset val="134"/>
      </rPr>
      <t>扣减值</t>
    </r>
    <phoneticPr fontId="5" type="noConversion"/>
  </si>
  <si>
    <r>
      <rPr>
        <b/>
        <sz val="14"/>
        <color indexed="10"/>
        <rFont val="仿宋_GB2312"/>
        <family val="3"/>
        <charset val="134"/>
      </rPr>
      <t>数据汇总表</t>
    </r>
    <phoneticPr fontId="9" type="noConversion"/>
  </si>
  <si>
    <r>
      <rPr>
        <b/>
        <sz val="11"/>
        <color indexed="8"/>
        <rFont val="仿宋_GB2312"/>
        <family val="3"/>
        <charset val="134"/>
      </rPr>
      <t>估价对象</t>
    </r>
    <phoneticPr fontId="9" type="noConversion"/>
  </si>
  <si>
    <r>
      <rPr>
        <b/>
        <sz val="11"/>
        <color indexed="8"/>
        <rFont val="仿宋_GB2312"/>
        <family val="3"/>
        <charset val="134"/>
      </rPr>
      <t>土地面积</t>
    </r>
    <phoneticPr fontId="12" type="noConversion"/>
  </si>
  <si>
    <r>
      <rPr>
        <b/>
        <sz val="11"/>
        <rFont val="仿宋_GB2312"/>
        <family val="3"/>
        <charset val="134"/>
      </rPr>
      <t>建筑面积</t>
    </r>
    <phoneticPr fontId="12" type="noConversion"/>
  </si>
  <si>
    <r>
      <rPr>
        <b/>
        <sz val="11"/>
        <color indexed="8"/>
        <rFont val="仿宋_GB2312"/>
        <family val="3"/>
        <charset val="134"/>
      </rPr>
      <t>面积总计</t>
    </r>
    <phoneticPr fontId="9" type="noConversion"/>
  </si>
  <si>
    <r>
      <t>1.</t>
    </r>
    <r>
      <rPr>
        <sz val="11"/>
        <color indexed="8"/>
        <rFont val="仿宋_GB2312"/>
        <family val="3"/>
        <charset val="134"/>
      </rPr>
      <t>其中：</t>
    </r>
    <phoneticPr fontId="9" type="noConversion"/>
  </si>
  <si>
    <r>
      <rPr>
        <sz val="11"/>
        <color indexed="8"/>
        <rFont val="仿宋_GB2312"/>
        <family val="3"/>
        <charset val="134"/>
      </rPr>
      <t>非住宅</t>
    </r>
    <phoneticPr fontId="9" type="noConversion"/>
  </si>
  <si>
    <r>
      <t>2.</t>
    </r>
    <r>
      <rPr>
        <sz val="11"/>
        <color indexed="8"/>
        <rFont val="仿宋_GB2312"/>
        <family val="3"/>
        <charset val="134"/>
      </rPr>
      <t>其中：</t>
    </r>
    <phoneticPr fontId="9" type="noConversion"/>
  </si>
  <si>
    <r>
      <rPr>
        <sz val="11"/>
        <color indexed="8"/>
        <rFont val="仿宋_GB2312"/>
        <family val="3"/>
        <charset val="134"/>
      </rPr>
      <t>计出让部分</t>
    </r>
    <phoneticPr fontId="12" type="noConversion"/>
  </si>
  <si>
    <r>
      <rPr>
        <sz val="11"/>
        <color indexed="8"/>
        <rFont val="仿宋_GB2312"/>
        <family val="3"/>
        <charset val="134"/>
      </rPr>
      <t>地上经营性用途</t>
    </r>
    <phoneticPr fontId="9" type="noConversion"/>
  </si>
  <si>
    <r>
      <rPr>
        <sz val="11"/>
        <color indexed="8"/>
        <rFont val="仿宋_GB2312"/>
        <family val="3"/>
        <charset val="134"/>
      </rPr>
      <t>地上其他</t>
    </r>
    <phoneticPr fontId="9" type="noConversion"/>
  </si>
  <si>
    <r>
      <rPr>
        <sz val="11"/>
        <color indexed="8"/>
        <rFont val="仿宋_GB2312"/>
        <family val="3"/>
        <charset val="134"/>
      </rPr>
      <t>地下商业</t>
    </r>
    <phoneticPr fontId="9" type="noConversion"/>
  </si>
  <si>
    <r>
      <rPr>
        <sz val="11"/>
        <color indexed="8"/>
        <rFont val="仿宋_GB2312"/>
        <family val="3"/>
        <charset val="134"/>
      </rPr>
      <t>地下仓储</t>
    </r>
    <phoneticPr fontId="9" type="noConversion"/>
  </si>
  <si>
    <r>
      <rPr>
        <sz val="11"/>
        <color indexed="8"/>
        <rFont val="仿宋_GB2312"/>
        <family val="3"/>
        <charset val="134"/>
      </rPr>
      <t>小计</t>
    </r>
    <phoneticPr fontId="9" type="noConversion"/>
  </si>
  <si>
    <r>
      <t>3.</t>
    </r>
    <r>
      <rPr>
        <sz val="11"/>
        <color indexed="8"/>
        <rFont val="仿宋_GB2312"/>
        <family val="3"/>
        <charset val="134"/>
      </rPr>
      <t>其中：</t>
    </r>
    <phoneticPr fontId="12" type="noConversion"/>
  </si>
  <si>
    <r>
      <rPr>
        <sz val="11"/>
        <color indexed="8"/>
        <rFont val="仿宋_GB2312"/>
        <family val="3"/>
        <charset val="134"/>
      </rPr>
      <t>类别</t>
    </r>
    <phoneticPr fontId="9" type="noConversion"/>
  </si>
  <si>
    <r>
      <rPr>
        <b/>
        <sz val="11"/>
        <color indexed="8"/>
        <rFont val="仿宋_GB2312"/>
        <family val="3"/>
        <charset val="134"/>
      </rPr>
      <t>分摊原则：</t>
    </r>
    <phoneticPr fontId="9" type="noConversion"/>
  </si>
  <si>
    <r>
      <rPr>
        <b/>
        <sz val="11"/>
        <color indexed="8"/>
        <rFont val="仿宋_GB2312"/>
        <family val="3"/>
        <charset val="134"/>
      </rPr>
      <t>分摊非经营性用途用房</t>
    </r>
    <phoneticPr fontId="9" type="noConversion"/>
  </si>
  <si>
    <r>
      <rPr>
        <sz val="11"/>
        <rFont val="仿宋_GB2312"/>
        <family val="3"/>
        <charset val="134"/>
      </rPr>
      <t>合计</t>
    </r>
    <phoneticPr fontId="9" type="noConversion"/>
  </si>
  <si>
    <r>
      <rPr>
        <sz val="11"/>
        <color indexed="8"/>
        <rFont val="仿宋_GB2312"/>
        <family val="3"/>
        <charset val="134"/>
      </rPr>
      <t>地上</t>
    </r>
    <phoneticPr fontId="9" type="noConversion"/>
  </si>
  <si>
    <r>
      <rPr>
        <sz val="11"/>
        <color indexed="8"/>
        <rFont val="仿宋_GB2312"/>
        <family val="3"/>
        <charset val="134"/>
      </rPr>
      <t>地下</t>
    </r>
    <phoneticPr fontId="9" type="noConversion"/>
  </si>
  <si>
    <r>
      <rPr>
        <sz val="11"/>
        <color indexed="8"/>
        <rFont val="仿宋_GB2312"/>
        <family val="3"/>
        <charset val="134"/>
      </rPr>
      <t>土地面积</t>
    </r>
    <phoneticPr fontId="9" type="noConversion"/>
  </si>
  <si>
    <r>
      <rPr>
        <sz val="11"/>
        <color indexed="8"/>
        <rFont val="仿宋_GB2312"/>
        <family val="3"/>
        <charset val="134"/>
      </rPr>
      <t>建筑面积</t>
    </r>
    <phoneticPr fontId="9" type="noConversion"/>
  </si>
  <si>
    <r>
      <rPr>
        <sz val="11"/>
        <color indexed="8"/>
        <rFont val="仿宋_GB2312"/>
        <family val="3"/>
        <charset val="134"/>
      </rPr>
      <t>经营性</t>
    </r>
  </si>
  <si>
    <r>
      <rPr>
        <sz val="11"/>
        <color indexed="8"/>
        <rFont val="仿宋_GB2312"/>
        <family val="3"/>
        <charset val="134"/>
      </rPr>
      <t>经营性</t>
    </r>
    <phoneticPr fontId="9" type="noConversion"/>
  </si>
  <si>
    <r>
      <rPr>
        <sz val="11"/>
        <color indexed="8"/>
        <rFont val="仿宋_GB2312"/>
        <family val="3"/>
        <charset val="134"/>
      </rPr>
      <t>非经营性</t>
    </r>
    <phoneticPr fontId="12" type="noConversion"/>
  </si>
  <si>
    <r>
      <rPr>
        <sz val="11"/>
        <color indexed="8"/>
        <rFont val="仿宋_GB2312"/>
        <family val="3"/>
        <charset val="134"/>
      </rPr>
      <t>设备及其他</t>
    </r>
    <phoneticPr fontId="9" type="noConversion"/>
  </si>
  <si>
    <r>
      <rPr>
        <b/>
        <sz val="11"/>
        <color indexed="8"/>
        <rFont val="仿宋_GB2312"/>
        <family val="3"/>
        <charset val="134"/>
      </rPr>
      <t>合计</t>
    </r>
    <phoneticPr fontId="9" type="noConversion"/>
  </si>
  <si>
    <r>
      <rPr>
        <sz val="11"/>
        <color indexed="8"/>
        <rFont val="仿宋_GB2312"/>
        <family val="3"/>
        <charset val="134"/>
      </rPr>
      <t>住宅</t>
    </r>
    <phoneticPr fontId="9" type="noConversion"/>
  </si>
  <si>
    <r>
      <rPr>
        <b/>
        <sz val="11"/>
        <color indexed="8"/>
        <rFont val="仿宋_GB2312"/>
        <family val="3"/>
        <charset val="134"/>
      </rPr>
      <t>建筑面积</t>
    </r>
    <phoneticPr fontId="12"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</si>
  <si>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9"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</si>
  <si>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9" type="noConversion"/>
  </si>
  <si>
    <r>
      <rPr>
        <b/>
        <sz val="14"/>
        <color indexed="10"/>
        <rFont val="楷体_GB2312"/>
        <family val="3"/>
        <charset val="134"/>
      </rPr>
      <t>数据取费表</t>
    </r>
    <phoneticPr fontId="5"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</si>
  <si>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5" type="noConversion"/>
  </si>
  <si>
    <r>
      <rPr>
        <sz val="11"/>
        <color indexed="8"/>
        <rFont val="楷体_GB2312"/>
        <family val="3"/>
        <charset val="134"/>
      </rPr>
      <t>类别</t>
    </r>
    <phoneticPr fontId="5" type="noConversion"/>
  </si>
  <si>
    <r>
      <rPr>
        <sz val="11"/>
        <color indexed="8"/>
        <rFont val="楷体_GB2312"/>
        <family val="3"/>
        <charset val="134"/>
      </rPr>
      <t>地类判定</t>
    </r>
    <phoneticPr fontId="5" type="noConversion"/>
  </si>
  <si>
    <r>
      <rPr>
        <sz val="11"/>
        <rFont val="楷体_GB2312"/>
        <family val="3"/>
        <charset val="134"/>
      </rPr>
      <t>法定最高</t>
    </r>
    <r>
      <rPr>
        <sz val="11"/>
        <rFont val="Arial"/>
        <family val="2"/>
      </rPr>
      <t>/</t>
    </r>
    <r>
      <rPr>
        <sz val="11"/>
        <rFont val="楷体_GB2312"/>
        <family val="3"/>
        <charset val="134"/>
      </rPr>
      <t>出让年限</t>
    </r>
    <phoneticPr fontId="5" type="noConversion"/>
  </si>
  <si>
    <r>
      <rPr>
        <sz val="11"/>
        <color indexed="8"/>
        <rFont val="楷体_GB2312"/>
        <family val="3"/>
        <charset val="134"/>
      </rPr>
      <t>终止日期</t>
    </r>
    <phoneticPr fontId="5" type="noConversion"/>
  </si>
  <si>
    <r>
      <rPr>
        <sz val="11"/>
        <color indexed="8"/>
        <rFont val="楷体_GB2312"/>
        <family val="3"/>
        <charset val="134"/>
      </rPr>
      <t>剩余土地使用年限</t>
    </r>
    <phoneticPr fontId="5" type="noConversion"/>
  </si>
  <si>
    <r>
      <rPr>
        <sz val="11"/>
        <color indexed="8"/>
        <rFont val="楷体_GB2312"/>
        <family val="3"/>
        <charset val="134"/>
      </rPr>
      <t>年期修正系数</t>
    </r>
    <phoneticPr fontId="5"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</si>
  <si>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5" type="noConversion"/>
  </si>
  <si>
    <r>
      <rPr>
        <sz val="11"/>
        <color indexed="8"/>
        <rFont val="楷体_GB2312"/>
        <family val="3"/>
        <charset val="134"/>
      </rPr>
      <t>建筑面积</t>
    </r>
    <phoneticPr fontId="6" type="noConversion"/>
  </si>
  <si>
    <r>
      <rPr>
        <sz val="11"/>
        <color indexed="8"/>
        <rFont val="楷体_GB2312"/>
        <family val="3"/>
        <charset val="134"/>
      </rPr>
      <t>单方造价</t>
    </r>
    <phoneticPr fontId="6" type="noConversion"/>
  </si>
  <si>
    <r>
      <rPr>
        <sz val="11"/>
        <color indexed="8"/>
        <rFont val="楷体_GB2312"/>
        <family val="3"/>
        <charset val="134"/>
      </rPr>
      <t>建安总额</t>
    </r>
    <phoneticPr fontId="6" type="noConversion"/>
  </si>
  <si>
    <r>
      <rPr>
        <sz val="11"/>
        <color indexed="8"/>
        <rFont val="楷体_GB2312"/>
        <family val="3"/>
        <charset val="134"/>
      </rPr>
      <t>在建建安</t>
    </r>
    <phoneticPr fontId="6" type="noConversion"/>
  </si>
  <si>
    <r>
      <rPr>
        <sz val="11"/>
        <color indexed="8"/>
        <rFont val="楷体_GB2312"/>
        <family val="3"/>
        <charset val="134"/>
      </rPr>
      <t>续建建安</t>
    </r>
    <phoneticPr fontId="6" type="noConversion"/>
  </si>
  <si>
    <r>
      <rPr>
        <sz val="11"/>
        <color indexed="8"/>
        <rFont val="楷体_GB2312"/>
        <family val="3"/>
        <charset val="134"/>
      </rPr>
      <t>利润</t>
    </r>
    <phoneticPr fontId="5" type="noConversion"/>
  </si>
  <si>
    <r>
      <rPr>
        <sz val="11"/>
        <color indexed="8"/>
        <rFont val="楷体_GB2312"/>
        <family val="3"/>
        <charset val="134"/>
      </rPr>
      <t>分摊土地面积（经营性）</t>
    </r>
    <phoneticPr fontId="5" type="noConversion"/>
  </si>
  <si>
    <r>
      <rPr>
        <sz val="11"/>
        <color indexed="8"/>
        <rFont val="楷体_GB2312"/>
        <family val="3"/>
        <charset val="134"/>
      </rPr>
      <t>总建安（分摊非经营）</t>
    </r>
    <phoneticPr fontId="5" type="noConversion"/>
  </si>
  <si>
    <r>
      <rPr>
        <sz val="11"/>
        <color indexed="8"/>
        <rFont val="楷体_GB2312"/>
        <family val="3"/>
        <charset val="134"/>
      </rPr>
      <t>租金</t>
    </r>
    <phoneticPr fontId="5" type="noConversion"/>
  </si>
  <si>
    <r>
      <rPr>
        <sz val="11"/>
        <color indexed="8"/>
        <rFont val="楷体_GB2312"/>
        <family val="3"/>
        <charset val="134"/>
      </rPr>
      <t>年租金增长率</t>
    </r>
    <phoneticPr fontId="5" type="noConversion"/>
  </si>
  <si>
    <r>
      <rPr>
        <sz val="11"/>
        <color indexed="8"/>
        <rFont val="楷体_GB2312"/>
        <family val="3"/>
        <charset val="134"/>
      </rPr>
      <t>空置率</t>
    </r>
    <phoneticPr fontId="5" type="noConversion"/>
  </si>
  <si>
    <r>
      <rPr>
        <sz val="11"/>
        <color indexed="8"/>
        <rFont val="楷体_GB2312"/>
        <family val="3"/>
        <charset val="134"/>
      </rPr>
      <t>成新度</t>
    </r>
    <phoneticPr fontId="5" type="noConversion"/>
  </si>
  <si>
    <r>
      <rPr>
        <sz val="11"/>
        <color indexed="8"/>
        <rFont val="楷体_GB2312"/>
        <family val="3"/>
        <charset val="134"/>
      </rPr>
      <t>租金</t>
    </r>
    <phoneticPr fontId="5" type="noConversion"/>
  </si>
  <si>
    <r>
      <rPr>
        <sz val="11"/>
        <color indexed="8"/>
        <rFont val="楷体_GB2312"/>
        <family val="3"/>
        <charset val="134"/>
      </rPr>
      <t>剩余租赁期</t>
    </r>
    <phoneticPr fontId="5" type="noConversion"/>
  </si>
  <si>
    <r>
      <rPr>
        <sz val="11"/>
        <color indexed="8"/>
        <rFont val="楷体_GB2312"/>
        <family val="3"/>
        <charset val="134"/>
      </rPr>
      <t>租赁期外收益期</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</si>
  <si>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5" type="noConversion"/>
  </si>
  <si>
    <r>
      <rPr>
        <sz val="11"/>
        <color indexed="8"/>
        <rFont val="楷体_GB2312"/>
        <family val="3"/>
        <charset val="134"/>
      </rPr>
      <t>维修费率</t>
    </r>
    <phoneticPr fontId="5" type="noConversion"/>
  </si>
  <si>
    <r>
      <rPr>
        <sz val="11"/>
        <color indexed="8"/>
        <rFont val="楷体_GB2312"/>
        <family val="3"/>
        <charset val="134"/>
      </rPr>
      <t>保险费率</t>
    </r>
    <phoneticPr fontId="5" type="noConversion"/>
  </si>
  <si>
    <r>
      <rPr>
        <sz val="11"/>
        <color indexed="8"/>
        <rFont val="楷体_GB2312"/>
        <family val="3"/>
        <charset val="134"/>
      </rPr>
      <t>管理费率</t>
    </r>
    <phoneticPr fontId="5" type="noConversion"/>
  </si>
  <si>
    <r>
      <rPr>
        <b/>
        <sz val="11"/>
        <color indexed="8"/>
        <rFont val="楷体_GB2312"/>
        <family val="3"/>
        <charset val="134"/>
      </rPr>
      <t>合计</t>
    </r>
    <phoneticPr fontId="6" type="noConversion"/>
  </si>
  <si>
    <r>
      <rPr>
        <b/>
        <sz val="11"/>
        <color indexed="8"/>
        <rFont val="楷体_GB2312"/>
        <family val="3"/>
        <charset val="134"/>
      </rPr>
      <t>开发期</t>
    </r>
    <phoneticPr fontId="5" type="noConversion"/>
  </si>
  <si>
    <r>
      <rPr>
        <sz val="11"/>
        <rFont val="楷体_GB2312"/>
        <family val="3"/>
        <charset val="134"/>
      </rPr>
      <t>土地开发期</t>
    </r>
  </si>
  <si>
    <r>
      <rPr>
        <sz val="11"/>
        <rFont val="楷体_GB2312"/>
        <family val="3"/>
        <charset val="134"/>
      </rPr>
      <t>建设期</t>
    </r>
    <phoneticPr fontId="6" type="noConversion"/>
  </si>
  <si>
    <r>
      <rPr>
        <sz val="11"/>
        <color indexed="8"/>
        <rFont val="楷体_GB2312"/>
        <family val="3"/>
        <charset val="134"/>
      </rPr>
      <t>已建工期</t>
    </r>
    <phoneticPr fontId="6" type="noConversion"/>
  </si>
  <si>
    <r>
      <rPr>
        <sz val="11"/>
        <rFont val="楷体_GB2312"/>
        <family val="3"/>
        <charset val="134"/>
      </rPr>
      <t>项目开发期</t>
    </r>
    <phoneticPr fontId="6" type="noConversion"/>
  </si>
  <si>
    <r>
      <rPr>
        <sz val="11"/>
        <color indexed="8"/>
        <rFont val="楷体_GB2312"/>
        <family val="3"/>
        <charset val="134"/>
      </rPr>
      <t>项目已运行</t>
    </r>
    <phoneticPr fontId="6" type="noConversion"/>
  </si>
  <si>
    <r>
      <rPr>
        <sz val="11"/>
        <rFont val="楷体_GB2312"/>
        <family val="3"/>
        <charset val="134"/>
      </rPr>
      <t>续建工期</t>
    </r>
    <phoneticPr fontId="6" type="noConversion"/>
  </si>
  <si>
    <r>
      <rPr>
        <b/>
        <sz val="11"/>
        <color indexed="8"/>
        <rFont val="楷体_GB2312"/>
        <family val="3"/>
        <charset val="134"/>
      </rPr>
      <t>其他取费</t>
    </r>
    <phoneticPr fontId="5" type="noConversion"/>
  </si>
  <si>
    <r>
      <rPr>
        <sz val="11"/>
        <color indexed="8"/>
        <rFont val="楷体_GB2312"/>
        <family val="3"/>
        <charset val="134"/>
      </rPr>
      <t>取值</t>
    </r>
    <phoneticPr fontId="5" type="noConversion"/>
  </si>
  <si>
    <r>
      <rPr>
        <sz val="11"/>
        <color indexed="8"/>
        <rFont val="楷体_GB2312"/>
        <family val="3"/>
        <charset val="134"/>
      </rPr>
      <t>备注</t>
    </r>
    <phoneticPr fontId="5" type="noConversion"/>
  </si>
  <si>
    <r>
      <rPr>
        <sz val="11"/>
        <color indexed="8"/>
        <rFont val="楷体_GB2312"/>
        <family val="3"/>
        <charset val="134"/>
      </rPr>
      <t>红线外市政基础设施（总）</t>
    </r>
    <phoneticPr fontId="5" type="noConversion"/>
  </si>
  <si>
    <r>
      <rPr>
        <sz val="11"/>
        <color indexed="8"/>
        <rFont val="楷体_GB2312"/>
        <family val="3"/>
        <charset val="134"/>
      </rPr>
      <t>红线外市政基础设施（现状）</t>
    </r>
    <phoneticPr fontId="5" type="noConversion"/>
  </si>
  <si>
    <r>
      <rPr>
        <sz val="11"/>
        <color indexed="8"/>
        <rFont val="楷体_GB2312"/>
        <family val="3"/>
        <charset val="134"/>
      </rPr>
      <t>红线外市政基础设施（待完成）</t>
    </r>
    <phoneticPr fontId="5" type="noConversion"/>
  </si>
  <si>
    <r>
      <rPr>
        <sz val="11"/>
        <color indexed="8"/>
        <rFont val="楷体_GB2312"/>
        <family val="3"/>
        <charset val="134"/>
      </rPr>
      <t>红线内市政基础设施</t>
    </r>
    <phoneticPr fontId="5" type="noConversion"/>
  </si>
  <si>
    <r>
      <rPr>
        <sz val="11"/>
        <color indexed="8"/>
        <rFont val="楷体_GB2312"/>
        <family val="3"/>
        <charset val="134"/>
      </rPr>
      <t>建造成本中相关税费</t>
    </r>
    <phoneticPr fontId="5" type="noConversion"/>
  </si>
  <si>
    <r>
      <rPr>
        <sz val="11"/>
        <color indexed="8"/>
        <rFont val="楷体_GB2312"/>
        <family val="3"/>
        <charset val="134"/>
      </rPr>
      <t>勘察设计和前期工程费</t>
    </r>
    <phoneticPr fontId="5" type="noConversion"/>
  </si>
  <si>
    <r>
      <rPr>
        <sz val="11"/>
        <color indexed="8"/>
        <rFont val="楷体_GB2312"/>
        <family val="3"/>
        <charset val="134"/>
      </rPr>
      <t>公共配套设施费用</t>
    </r>
    <phoneticPr fontId="5" type="noConversion"/>
  </si>
  <si>
    <r>
      <rPr>
        <sz val="11"/>
        <color indexed="8"/>
        <rFont val="楷体_GB2312"/>
        <family val="3"/>
        <charset val="134"/>
      </rPr>
      <t>管理费用</t>
    </r>
    <phoneticPr fontId="5" type="noConversion"/>
  </si>
  <si>
    <r>
      <rPr>
        <sz val="11"/>
        <color indexed="8"/>
        <rFont val="楷体_GB2312"/>
        <family val="3"/>
        <charset val="134"/>
      </rPr>
      <t>销售费用</t>
    </r>
    <phoneticPr fontId="5"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</si>
  <si>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5" type="noConversion"/>
  </si>
  <si>
    <r>
      <rPr>
        <sz val="11"/>
        <color indexed="8"/>
        <rFont val="楷体_GB2312"/>
        <family val="3"/>
        <charset val="134"/>
      </rPr>
      <t>增值税</t>
    </r>
    <phoneticPr fontId="5" type="noConversion"/>
  </si>
  <si>
    <r>
      <rPr>
        <sz val="11"/>
        <color indexed="8"/>
        <rFont val="楷体_GB2312"/>
        <family val="3"/>
        <charset val="134"/>
      </rPr>
      <t>附加税合计</t>
    </r>
    <phoneticPr fontId="5" type="noConversion"/>
  </si>
  <si>
    <r>
      <rPr>
        <sz val="11"/>
        <color indexed="8"/>
        <rFont val="楷体_GB2312"/>
        <family val="3"/>
        <charset val="134"/>
      </rPr>
      <t>城市维护建设税</t>
    </r>
    <phoneticPr fontId="5" type="noConversion"/>
  </si>
  <si>
    <r>
      <rPr>
        <sz val="11"/>
        <color indexed="8"/>
        <rFont val="楷体_GB2312"/>
        <family val="3"/>
        <charset val="134"/>
      </rPr>
      <t>教育费附加</t>
    </r>
    <phoneticPr fontId="5" type="noConversion"/>
  </si>
  <si>
    <r>
      <rPr>
        <sz val="11"/>
        <color indexed="8"/>
        <rFont val="楷体_GB2312"/>
        <family val="3"/>
        <charset val="134"/>
      </rPr>
      <t>地方教育费附加</t>
    </r>
    <phoneticPr fontId="5" type="noConversion"/>
  </si>
  <si>
    <r>
      <rPr>
        <sz val="11"/>
        <color indexed="8"/>
        <rFont val="楷体_GB2312"/>
        <family val="3"/>
        <charset val="134"/>
      </rPr>
      <t>其他税种</t>
    </r>
    <phoneticPr fontId="5" type="noConversion"/>
  </si>
  <si>
    <r>
      <rPr>
        <sz val="11"/>
        <color indexed="8"/>
        <rFont val="楷体_GB2312"/>
        <family val="3"/>
        <charset val="134"/>
      </rPr>
      <t>契税</t>
    </r>
    <phoneticPr fontId="5" type="noConversion"/>
  </si>
  <si>
    <r>
      <rPr>
        <sz val="11"/>
        <color indexed="8"/>
        <rFont val="楷体_GB2312"/>
        <family val="3"/>
        <charset val="134"/>
      </rPr>
      <t>印花税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</si>
  <si>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</si>
  <si>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5" type="noConversion"/>
  </si>
  <si>
    <r>
      <rPr>
        <sz val="11"/>
        <color indexed="8"/>
        <rFont val="楷体_GB2312"/>
        <family val="3"/>
        <charset val="134"/>
      </rPr>
      <t>土地使用税</t>
    </r>
    <phoneticPr fontId="5" type="noConversion"/>
  </si>
  <si>
    <r>
      <rPr>
        <sz val="11"/>
        <color indexed="8"/>
        <rFont val="楷体_GB2312"/>
        <family val="3"/>
        <charset val="134"/>
      </rPr>
      <t>城镇土地纳税等级分级范围</t>
    </r>
    <phoneticPr fontId="5"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</si>
  <si>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</si>
  <si>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</si>
  <si>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</si>
  <si>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</si>
  <si>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</si>
  <si>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</si>
  <si>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10"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</si>
  <si>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</si>
  <si>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10"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</si>
  <si>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</si>
  <si>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</si>
  <si>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</si>
  <si>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</si>
  <si>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</si>
  <si>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</si>
  <si>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</si>
  <si>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</si>
  <si>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</si>
  <si>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</si>
  <si>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</si>
  <si>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</si>
  <si>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10"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</si>
  <si>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</si>
  <si>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</si>
  <si>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</si>
  <si>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</si>
  <si>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1" type="noConversion"/>
  </si>
  <si>
    <r>
      <rPr>
        <sz val="11"/>
        <color indexed="8"/>
        <rFont val="仿宋_GB2312"/>
        <family val="3"/>
        <charset val="134"/>
      </rPr>
      <t>总价</t>
    </r>
    <phoneticPr fontId="11" type="noConversion"/>
  </si>
  <si>
    <r>
      <rPr>
        <b/>
        <sz val="11"/>
        <color indexed="8"/>
        <rFont val="仿宋_GB2312"/>
        <family val="3"/>
        <charset val="134"/>
      </rPr>
      <t>权重结果</t>
    </r>
    <phoneticPr fontId="11" type="noConversion"/>
  </si>
  <si>
    <r>
      <rPr>
        <sz val="10"/>
        <color indexed="8"/>
        <rFont val="仿宋_GB2312"/>
        <family val="3"/>
        <charset val="134"/>
      </rPr>
      <t>万元</t>
    </r>
    <phoneticPr fontId="10" type="noConversion"/>
  </si>
  <si>
    <r>
      <rPr>
        <sz val="11"/>
        <color indexed="8"/>
        <rFont val="仿宋_GB2312"/>
        <family val="3"/>
        <charset val="134"/>
      </rPr>
      <t>楼面地价</t>
    </r>
    <phoneticPr fontId="11"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</si>
  <si>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1" type="noConversion"/>
  </si>
  <si>
    <r>
      <rPr>
        <sz val="11"/>
        <color indexed="8"/>
        <rFont val="仿宋_GB2312"/>
        <family val="3"/>
        <charset val="134"/>
      </rPr>
      <t>单位面积地价</t>
    </r>
    <phoneticPr fontId="11" type="noConversion"/>
  </si>
  <si>
    <r>
      <rPr>
        <b/>
        <sz val="11"/>
        <color indexed="8"/>
        <rFont val="仿宋_GB2312"/>
        <family val="3"/>
        <charset val="134"/>
      </rPr>
      <t>各方法结果差值</t>
    </r>
    <phoneticPr fontId="10"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</si>
  <si>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10"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</si>
  <si>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10" type="noConversion"/>
  </si>
  <si>
    <r>
      <rPr>
        <sz val="11"/>
        <color indexed="8"/>
        <rFont val="仿宋_GB2312"/>
        <family val="3"/>
        <charset val="134"/>
      </rPr>
      <t>楼面地价</t>
    </r>
  </si>
  <si>
    <r>
      <rPr>
        <sz val="11"/>
        <color indexed="10"/>
        <rFont val="仿宋_GB2312"/>
        <family val="3"/>
        <charset val="134"/>
      </rPr>
      <t>扣减项</t>
    </r>
    <phoneticPr fontId="10" type="noConversion"/>
  </si>
  <si>
    <r>
      <rPr>
        <sz val="11"/>
        <color indexed="10"/>
        <rFont val="仿宋_GB2312"/>
        <family val="3"/>
        <charset val="134"/>
      </rPr>
      <t>面积</t>
    </r>
    <phoneticPr fontId="10" type="noConversion"/>
  </si>
  <si>
    <r>
      <rPr>
        <sz val="11"/>
        <color indexed="10"/>
        <rFont val="仿宋_GB2312"/>
        <family val="3"/>
        <charset val="134"/>
      </rPr>
      <t>单价</t>
    </r>
    <phoneticPr fontId="10" type="noConversion"/>
  </si>
  <si>
    <r>
      <rPr>
        <sz val="11"/>
        <color indexed="10"/>
        <rFont val="仿宋_GB2312"/>
        <family val="3"/>
        <charset val="134"/>
      </rPr>
      <t>总值</t>
    </r>
    <phoneticPr fontId="10" type="noConversion"/>
  </si>
  <si>
    <r>
      <rPr>
        <sz val="11"/>
        <color indexed="10"/>
        <rFont val="仿宋_GB2312"/>
        <family val="3"/>
        <charset val="134"/>
      </rPr>
      <t>合计</t>
    </r>
    <phoneticPr fontId="10" type="noConversion"/>
  </si>
  <si>
    <r>
      <rPr>
        <b/>
        <sz val="11"/>
        <color indexed="8"/>
        <rFont val="仿宋_GB2312"/>
        <family val="3"/>
        <charset val="134"/>
      </rPr>
      <t>土地价格</t>
    </r>
    <phoneticPr fontId="11" type="noConversion"/>
  </si>
  <si>
    <r>
      <rPr>
        <b/>
        <sz val="11"/>
        <color indexed="8"/>
        <rFont val="仿宋_GB2312"/>
        <family val="3"/>
        <charset val="134"/>
      </rPr>
      <t>优先受偿情况</t>
    </r>
    <phoneticPr fontId="10" type="noConversion"/>
  </si>
  <si>
    <r>
      <rPr>
        <sz val="11"/>
        <color indexed="8"/>
        <rFont val="仿宋_GB2312"/>
        <family val="3"/>
        <charset val="134"/>
      </rPr>
      <t>已抵押担保数额</t>
    </r>
    <phoneticPr fontId="10"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</si>
  <si>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1" type="noConversion"/>
  </si>
  <si>
    <r>
      <rPr>
        <sz val="11"/>
        <color indexed="8"/>
        <rFont val="仿宋_GB2312"/>
        <family val="3"/>
        <charset val="134"/>
      </rPr>
      <t>拖欠工程款</t>
    </r>
    <phoneticPr fontId="10" type="noConversion"/>
  </si>
  <si>
    <r>
      <rPr>
        <sz val="11"/>
        <color indexed="8"/>
        <rFont val="仿宋_GB2312"/>
        <family val="3"/>
        <charset val="134"/>
      </rPr>
      <t>其他</t>
    </r>
    <phoneticPr fontId="10" type="noConversion"/>
  </si>
  <si>
    <r>
      <rPr>
        <sz val="11"/>
        <color indexed="8"/>
        <rFont val="仿宋_GB2312"/>
        <family val="3"/>
        <charset val="134"/>
      </rPr>
      <t>补交地价款</t>
    </r>
    <phoneticPr fontId="11" type="noConversion"/>
  </si>
  <si>
    <r>
      <rPr>
        <b/>
        <sz val="11"/>
        <color indexed="8"/>
        <rFont val="仿宋_GB2312"/>
        <family val="3"/>
        <charset val="134"/>
      </rPr>
      <t>补交地价款</t>
    </r>
    <phoneticPr fontId="10" type="noConversion"/>
  </si>
  <si>
    <r>
      <rPr>
        <sz val="11"/>
        <color indexed="10"/>
        <rFont val="仿宋_GB2312"/>
        <family val="3"/>
        <charset val="134"/>
      </rPr>
      <t>单价</t>
    </r>
    <phoneticPr fontId="10" type="noConversion"/>
  </si>
  <si>
    <r>
      <rPr>
        <sz val="11"/>
        <color indexed="10"/>
        <rFont val="仿宋_GB2312"/>
        <family val="3"/>
        <charset val="134"/>
      </rPr>
      <t>税费</t>
    </r>
    <phoneticPr fontId="10" type="noConversion"/>
  </si>
  <si>
    <r>
      <rPr>
        <sz val="11"/>
        <color indexed="10"/>
        <rFont val="仿宋_GB2312"/>
        <family val="3"/>
        <charset val="134"/>
      </rPr>
      <t>总值</t>
    </r>
    <phoneticPr fontId="10" type="noConversion"/>
  </si>
  <si>
    <r>
      <t>(</t>
    </r>
    <r>
      <rPr>
        <sz val="10"/>
        <color indexed="8"/>
        <rFont val="仿宋_GB2312"/>
        <family val="3"/>
        <charset val="134"/>
      </rPr>
      <t>列示计算过程</t>
    </r>
    <r>
      <rPr>
        <sz val="10"/>
        <color indexed="8"/>
        <rFont val="Arial"/>
        <family val="2"/>
      </rPr>
      <t>,</t>
    </r>
    <phoneticPr fontId="11" type="noConversion"/>
  </si>
  <si>
    <r>
      <rPr>
        <sz val="10"/>
        <color indexed="8"/>
        <rFont val="仿宋_GB2312"/>
        <family val="3"/>
        <charset val="134"/>
      </rPr>
      <t>不固定格式</t>
    </r>
    <r>
      <rPr>
        <sz val="10"/>
        <color indexed="8"/>
        <rFont val="Arial"/>
        <family val="2"/>
      </rPr>
      <t>)</t>
    </r>
    <phoneticPr fontId="11"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</si>
  <si>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</si>
  <si>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</si>
  <si>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</si>
  <si>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</si>
  <si>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</si>
  <si>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</si>
  <si>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1" type="noConversion"/>
  </si>
  <si>
    <r>
      <rPr>
        <b/>
        <sz val="12"/>
        <color indexed="8"/>
        <rFont val="仿宋_GB2312"/>
        <family val="3"/>
        <charset val="134"/>
      </rPr>
      <t>总额</t>
    </r>
    <phoneticPr fontId="11" type="noConversion"/>
  </si>
  <si>
    <r>
      <rPr>
        <b/>
        <sz val="12"/>
        <color indexed="8"/>
        <rFont val="仿宋_GB2312"/>
        <family val="3"/>
        <charset val="134"/>
      </rPr>
      <t>楼面地价</t>
    </r>
    <phoneticPr fontId="11" type="noConversion"/>
  </si>
  <si>
    <r>
      <rPr>
        <b/>
        <sz val="12"/>
        <color indexed="8"/>
        <rFont val="仿宋_GB2312"/>
        <family val="3"/>
        <charset val="134"/>
      </rPr>
      <t>单位面积地价</t>
    </r>
    <phoneticPr fontId="11" type="noConversion"/>
  </si>
  <si>
    <r>
      <rPr>
        <b/>
        <sz val="12"/>
        <color indexed="8"/>
        <rFont val="仿宋_GB2312"/>
        <family val="3"/>
        <charset val="134"/>
      </rPr>
      <t>每亩价格</t>
    </r>
    <phoneticPr fontId="11"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</si>
  <si>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</si>
  <si>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</si>
  <si>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</si>
  <si>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</si>
  <si>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</si>
  <si>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10"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</si>
  <si>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</si>
  <si>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5"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</si>
  <si>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</si>
  <si>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初审意见：</t>
    </r>
    <r>
      <rPr>
        <b/>
        <sz val="10"/>
        <color indexed="8"/>
        <rFont val="Arial"/>
        <family val="2"/>
      </rPr>
      <t xml:space="preserve">      </t>
    </r>
    <phoneticPr fontId="5"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</si>
  <si>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</si>
  <si>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终审意见：</t>
    </r>
    <r>
      <rPr>
        <b/>
        <sz val="10"/>
        <color indexed="8"/>
        <rFont val="Arial"/>
        <family val="2"/>
      </rPr>
      <t xml:space="preserve">      </t>
    </r>
    <phoneticPr fontId="5" type="noConversion"/>
  </si>
  <si>
    <r>
      <rPr>
        <b/>
        <sz val="14"/>
        <color indexed="10"/>
        <rFont val="仿宋_GB2312"/>
        <family val="3"/>
        <charset val="134"/>
      </rPr>
      <t>抵押净值计算</t>
    </r>
    <phoneticPr fontId="10"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</si>
  <si>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10" type="noConversion"/>
  </si>
  <si>
    <r>
      <rPr>
        <sz val="10"/>
        <color indexed="8"/>
        <rFont val="仿宋_GB2312"/>
        <family val="3"/>
        <charset val="134"/>
      </rPr>
      <t>按评估值的</t>
    </r>
    <phoneticPr fontId="10" type="noConversion"/>
  </si>
  <si>
    <r>
      <rPr>
        <sz val="10"/>
        <color indexed="8"/>
        <rFont val="仿宋_GB2312"/>
        <family val="3"/>
        <charset val="134"/>
      </rPr>
      <t>计算</t>
    </r>
    <phoneticPr fontId="10"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</si>
  <si>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</si>
  <si>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10" type="noConversion"/>
  </si>
  <si>
    <r>
      <rPr>
        <b/>
        <sz val="10"/>
        <color indexed="8"/>
        <rFont val="仿宋_GB2312"/>
        <family val="3"/>
        <charset val="134"/>
      </rPr>
      <t>估价对象基本情况</t>
    </r>
    <phoneticPr fontId="11" type="noConversion"/>
  </si>
  <si>
    <r>
      <rPr>
        <b/>
        <sz val="10"/>
        <color indexed="8"/>
        <rFont val="仿宋_GB2312"/>
        <family val="3"/>
        <charset val="134"/>
      </rPr>
      <t>税（费）种</t>
    </r>
    <phoneticPr fontId="10" type="noConversion"/>
  </si>
  <si>
    <r>
      <rPr>
        <sz val="10"/>
        <color indexed="8"/>
        <rFont val="仿宋_GB2312"/>
        <family val="3"/>
        <charset val="134"/>
      </rPr>
      <t>金额</t>
    </r>
    <phoneticPr fontId="10" type="noConversion"/>
  </si>
  <si>
    <r>
      <rPr>
        <sz val="10"/>
        <color indexed="8"/>
        <rFont val="仿宋_GB2312"/>
        <family val="3"/>
        <charset val="134"/>
      </rPr>
      <t>计算方法</t>
    </r>
    <phoneticPr fontId="10" type="noConversion"/>
  </si>
  <si>
    <r>
      <rPr>
        <b/>
        <sz val="10"/>
        <color indexed="8"/>
        <rFont val="仿宋_GB2312"/>
        <family val="3"/>
        <charset val="134"/>
      </rPr>
      <t>税（费）率</t>
    </r>
    <phoneticPr fontId="10" type="noConversion"/>
  </si>
  <si>
    <r>
      <rPr>
        <sz val="10"/>
        <color indexed="8"/>
        <rFont val="仿宋_GB2312"/>
        <family val="3"/>
        <charset val="134"/>
      </rPr>
      <t>备注</t>
    </r>
    <phoneticPr fontId="10" type="noConversion"/>
  </si>
  <si>
    <r>
      <rPr>
        <b/>
        <sz val="10"/>
        <color indexed="8"/>
        <rFont val="仿宋_GB2312"/>
        <family val="3"/>
        <charset val="134"/>
      </rPr>
      <t>估价对象</t>
    </r>
  </si>
  <si>
    <r>
      <t>1.</t>
    </r>
    <r>
      <rPr>
        <sz val="10"/>
        <color indexed="8"/>
        <rFont val="仿宋_GB2312"/>
        <family val="3"/>
        <charset val="134"/>
      </rPr>
      <t>增值税及附加</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</si>
  <si>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</si>
  <si>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</si>
  <si>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</si>
  <si>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</si>
  <si>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10" type="noConversion"/>
  </si>
  <si>
    <r>
      <rPr>
        <sz val="10"/>
        <color indexed="8"/>
        <rFont val="仿宋_GB2312"/>
        <family val="3"/>
        <charset val="134"/>
      </rPr>
      <t>免征</t>
    </r>
    <phoneticPr fontId="10" type="noConversion"/>
  </si>
  <si>
    <r>
      <rPr>
        <b/>
        <sz val="10"/>
        <color indexed="8"/>
        <rFont val="仿宋_GB2312"/>
        <family val="3"/>
        <charset val="134"/>
      </rPr>
      <t>评估总值</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</si>
  <si>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10" type="noConversion"/>
  </si>
  <si>
    <r>
      <rPr>
        <sz val="10"/>
        <color indexed="8"/>
        <rFont val="仿宋_GB2312"/>
        <family val="3"/>
        <charset val="134"/>
      </rPr>
      <t>个体工商户购买的住宅</t>
    </r>
    <phoneticPr fontId="10"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</si>
  <si>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10"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</si>
  <si>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10" type="noConversion"/>
  </si>
  <si>
    <r>
      <rPr>
        <sz val="10"/>
        <color indexed="8"/>
        <rFont val="仿宋_GB2312"/>
        <family val="3"/>
        <charset val="134"/>
      </rPr>
      <t>全额计税</t>
    </r>
    <phoneticPr fontId="10"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</si>
  <si>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</si>
  <si>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</si>
  <si>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</si>
  <si>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</si>
  <si>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</si>
  <si>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</si>
  <si>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10" type="noConversion"/>
  </si>
  <si>
    <r>
      <rPr>
        <sz val="10"/>
        <color indexed="8"/>
        <rFont val="仿宋_GB2312"/>
        <family val="3"/>
        <charset val="134"/>
      </rPr>
      <t>增值税及附加</t>
    </r>
    <phoneticPr fontId="10"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</si>
  <si>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</si>
  <si>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10" type="noConversion"/>
  </si>
  <si>
    <r>
      <rPr>
        <sz val="10"/>
        <color indexed="8"/>
        <rFont val="仿宋_GB2312"/>
        <family val="3"/>
        <charset val="134"/>
      </rPr>
      <t>差额计税</t>
    </r>
    <phoneticPr fontId="10" type="noConversion"/>
  </si>
  <si>
    <r>
      <rPr>
        <sz val="10"/>
        <color indexed="8"/>
        <rFont val="仿宋_GB2312"/>
        <family val="3"/>
        <charset val="134"/>
      </rPr>
      <t>印花税</t>
    </r>
    <phoneticPr fontId="10" type="noConversion"/>
  </si>
  <si>
    <r>
      <t>2.</t>
    </r>
    <r>
      <rPr>
        <sz val="10"/>
        <color indexed="8"/>
        <rFont val="仿宋_GB2312"/>
        <family val="3"/>
        <charset val="134"/>
      </rPr>
      <t>印花税</t>
    </r>
    <phoneticPr fontId="10"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</si>
  <si>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</si>
  <si>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正常</t>
    </r>
  </si>
  <si>
    <r>
      <rPr>
        <sz val="10"/>
        <color indexed="8"/>
        <rFont val="仿宋_GB2312"/>
        <family val="3"/>
        <charset val="134"/>
      </rPr>
      <t>土地增值税</t>
    </r>
    <phoneticPr fontId="10" type="noConversion"/>
  </si>
  <si>
    <r>
      <t>3.</t>
    </r>
    <r>
      <rPr>
        <sz val="10"/>
        <color indexed="8"/>
        <rFont val="仿宋_GB2312"/>
        <family val="3"/>
        <charset val="134"/>
      </rPr>
      <t>土地增值税</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</si>
  <si>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</si>
  <si>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</si>
  <si>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</si>
  <si>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个人住宅</t>
    </r>
    <phoneticPr fontId="10" type="noConversion"/>
  </si>
  <si>
    <r>
      <rPr>
        <sz val="10"/>
        <color indexed="8"/>
        <rFont val="仿宋_GB2312"/>
        <family val="3"/>
        <charset val="134"/>
      </rPr>
      <t>免征</t>
    </r>
    <phoneticPr fontId="10"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</si>
  <si>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</si>
  <si>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</si>
  <si>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</si>
  <si>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</si>
  <si>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</si>
  <si>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10" type="noConversion"/>
  </si>
  <si>
    <r>
      <rPr>
        <b/>
        <sz val="10"/>
        <color indexed="8"/>
        <rFont val="仿宋_GB2312"/>
        <family val="3"/>
        <charset val="134"/>
      </rPr>
      <t>销售不动产增值税及附加计算</t>
    </r>
    <phoneticPr fontId="31" type="noConversion"/>
  </si>
  <si>
    <r>
      <rPr>
        <b/>
        <sz val="10"/>
        <rFont val="仿宋_GB2312"/>
        <family val="3"/>
        <charset val="134"/>
      </rPr>
      <t>项目</t>
    </r>
    <phoneticPr fontId="35" type="noConversion"/>
  </si>
  <si>
    <r>
      <rPr>
        <b/>
        <sz val="10"/>
        <rFont val="仿宋_GB2312"/>
        <family val="3"/>
        <charset val="134"/>
      </rPr>
      <t>系数</t>
    </r>
    <phoneticPr fontId="35" type="noConversion"/>
  </si>
  <si>
    <r>
      <rPr>
        <sz val="10"/>
        <color indexed="8"/>
        <rFont val="仿宋_GB2312"/>
        <family val="3"/>
        <charset val="134"/>
      </rPr>
      <t>备注</t>
    </r>
    <phoneticPr fontId="35" type="noConversion"/>
  </si>
  <si>
    <r>
      <rPr>
        <b/>
        <sz val="10"/>
        <rFont val="仿宋_GB2312"/>
        <family val="3"/>
        <charset val="134"/>
      </rPr>
      <t>销售额</t>
    </r>
    <phoneticPr fontId="31" type="noConversion"/>
  </si>
  <si>
    <r>
      <rPr>
        <sz val="10"/>
        <rFont val="仿宋_GB2312"/>
        <family val="3"/>
        <charset val="134"/>
      </rPr>
      <t>全部价款</t>
    </r>
    <phoneticPr fontId="35" type="noConversion"/>
  </si>
  <si>
    <r>
      <rPr>
        <sz val="10"/>
        <rFont val="仿宋_GB2312"/>
        <family val="3"/>
        <charset val="134"/>
      </rPr>
      <t>价外费用</t>
    </r>
    <phoneticPr fontId="31" type="noConversion"/>
  </si>
  <si>
    <r>
      <rPr>
        <b/>
        <sz val="10"/>
        <rFont val="仿宋_GB2312"/>
        <family val="3"/>
        <charset val="134"/>
      </rPr>
      <t>原购房价</t>
    </r>
    <r>
      <rPr>
        <b/>
        <sz val="10"/>
        <rFont val="Arial"/>
        <family val="2"/>
      </rPr>
      <t>/</t>
    </r>
    <r>
      <rPr>
        <b/>
        <sz val="10"/>
        <rFont val="仿宋_GB2312"/>
        <family val="3"/>
        <charset val="134"/>
      </rPr>
      <t>作价</t>
    </r>
    <phoneticPr fontId="35" type="noConversion"/>
  </si>
  <si>
    <r>
      <rPr>
        <b/>
        <sz val="10"/>
        <rFont val="仿宋_GB2312"/>
        <family val="3"/>
        <charset val="134"/>
      </rPr>
      <t>纳税基数</t>
    </r>
    <phoneticPr fontId="35" type="noConversion"/>
  </si>
  <si>
    <r>
      <rPr>
        <b/>
        <sz val="10"/>
        <rFont val="仿宋_GB2312"/>
        <family val="3"/>
        <charset val="134"/>
      </rPr>
      <t>纳税额</t>
    </r>
    <phoneticPr fontId="31" type="noConversion"/>
  </si>
  <si>
    <r>
      <rPr>
        <b/>
        <sz val="10"/>
        <rFont val="仿宋_GB2312"/>
        <family val="3"/>
        <charset val="134"/>
      </rPr>
      <t>土地增值税（转让取得）</t>
    </r>
    <phoneticPr fontId="35" type="noConversion"/>
  </si>
  <si>
    <r>
      <rPr>
        <sz val="10"/>
        <color indexed="8"/>
        <rFont val="仿宋_GB2312"/>
        <family val="3"/>
        <charset val="134"/>
      </rPr>
      <t>备注</t>
    </r>
    <phoneticPr fontId="35" type="noConversion"/>
  </si>
  <si>
    <r>
      <rPr>
        <b/>
        <sz val="10"/>
        <rFont val="仿宋_GB2312"/>
        <family val="3"/>
        <charset val="134"/>
      </rPr>
      <t>转让收入</t>
    </r>
    <phoneticPr fontId="35" type="noConversion"/>
  </si>
  <si>
    <r>
      <rPr>
        <b/>
        <sz val="10"/>
        <color indexed="8"/>
        <rFont val="仿宋_GB2312"/>
        <family val="3"/>
        <charset val="134"/>
      </rPr>
      <t>扣除项合计</t>
    </r>
    <phoneticPr fontId="35" type="noConversion"/>
  </si>
  <si>
    <r>
      <rPr>
        <sz val="10"/>
        <rFont val="仿宋_GB2312"/>
        <family val="3"/>
        <charset val="134"/>
      </rPr>
      <t>原购房价及相关税费</t>
    </r>
    <phoneticPr fontId="35" type="noConversion"/>
  </si>
  <si>
    <r>
      <rPr>
        <sz val="10"/>
        <rFont val="仿宋_GB2312"/>
        <family val="3"/>
        <charset val="134"/>
      </rPr>
      <t>原购房价</t>
    </r>
    <phoneticPr fontId="35" type="noConversion"/>
  </si>
  <si>
    <r>
      <rPr>
        <sz val="11"/>
        <color indexed="8"/>
        <rFont val="仿宋_GB2312"/>
        <family val="3"/>
        <charset val="134"/>
      </rPr>
      <t>原购房价依据</t>
    </r>
    <phoneticPr fontId="31" type="noConversion"/>
  </si>
  <si>
    <r>
      <rPr>
        <sz val="11"/>
        <color indexed="8"/>
        <rFont val="仿宋_GB2312"/>
        <family val="3"/>
        <charset val="134"/>
      </rPr>
      <t>购房发票</t>
    </r>
  </si>
  <si>
    <r>
      <rPr>
        <sz val="11"/>
        <color indexed="8"/>
        <rFont val="仿宋_GB2312"/>
        <family val="3"/>
        <charset val="134"/>
      </rPr>
      <t>已购年限</t>
    </r>
    <phoneticPr fontId="31" type="noConversion"/>
  </si>
  <si>
    <r>
      <rPr>
        <sz val="10"/>
        <rFont val="仿宋_GB2312"/>
        <family val="3"/>
        <charset val="134"/>
      </rPr>
      <t>加计扣减项</t>
    </r>
    <phoneticPr fontId="31"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</si>
  <si>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5" type="noConversion"/>
  </si>
  <si>
    <r>
      <rPr>
        <sz val="10"/>
        <rFont val="仿宋_GB2312"/>
        <family val="3"/>
        <charset val="134"/>
      </rPr>
      <t>相关税费</t>
    </r>
    <phoneticPr fontId="35" type="noConversion"/>
  </si>
  <si>
    <r>
      <rPr>
        <sz val="10"/>
        <color indexed="8"/>
        <rFont val="仿宋_GB2312"/>
        <family val="3"/>
        <charset val="134"/>
      </rPr>
      <t>含契税及印花税</t>
    </r>
    <phoneticPr fontId="35" type="noConversion"/>
  </si>
  <si>
    <r>
      <rPr>
        <sz val="10"/>
        <rFont val="仿宋_GB2312"/>
        <family val="3"/>
        <charset val="134"/>
      </rPr>
      <t>转让税金支出</t>
    </r>
    <phoneticPr fontId="35" type="noConversion"/>
  </si>
  <si>
    <r>
      <rPr>
        <b/>
        <sz val="10"/>
        <rFont val="仿宋_GB2312"/>
        <family val="3"/>
        <charset val="134"/>
      </rPr>
      <t>增值额</t>
    </r>
    <phoneticPr fontId="35" type="noConversion"/>
  </si>
  <si>
    <r>
      <rPr>
        <b/>
        <sz val="10"/>
        <rFont val="仿宋_GB2312"/>
        <family val="3"/>
        <charset val="134"/>
      </rPr>
      <t>增值额与扣除项比率</t>
    </r>
    <phoneticPr fontId="35" type="noConversion"/>
  </si>
  <si>
    <r>
      <rPr>
        <b/>
        <sz val="10"/>
        <rFont val="仿宋_GB2312"/>
        <family val="3"/>
        <charset val="134"/>
      </rPr>
      <t>应纳增值税税额</t>
    </r>
    <phoneticPr fontId="35" type="noConversion"/>
  </si>
  <si>
    <r>
      <rPr>
        <b/>
        <sz val="10"/>
        <rFont val="仿宋_GB2312"/>
        <family val="3"/>
        <charset val="134"/>
      </rPr>
      <t>土地增值税（自行开发建设）</t>
    </r>
    <phoneticPr fontId="35" type="noConversion"/>
  </si>
  <si>
    <r>
      <rPr>
        <sz val="10"/>
        <rFont val="仿宋_GB2312"/>
        <family val="3"/>
        <charset val="134"/>
      </rPr>
      <t>土地取得成本</t>
    </r>
    <phoneticPr fontId="35" type="noConversion"/>
  </si>
  <si>
    <r>
      <rPr>
        <sz val="10"/>
        <rFont val="仿宋_GB2312"/>
        <family val="3"/>
        <charset val="134"/>
      </rPr>
      <t>土地取得费用</t>
    </r>
    <phoneticPr fontId="35" type="noConversion"/>
  </si>
  <si>
    <r>
      <rPr>
        <sz val="10"/>
        <color indexed="8"/>
        <rFont val="仿宋_GB2312"/>
        <family val="3"/>
        <charset val="134"/>
      </rPr>
      <t>依据出让合同</t>
    </r>
    <phoneticPr fontId="31" type="noConversion"/>
  </si>
  <si>
    <r>
      <rPr>
        <sz val="9"/>
        <color indexed="8"/>
        <rFont val="仿宋_GB2312"/>
        <family val="3"/>
        <charset val="134"/>
      </rPr>
      <t>出让价款内涵：</t>
    </r>
    <phoneticPr fontId="31" type="noConversion"/>
  </si>
  <si>
    <r>
      <rPr>
        <sz val="10"/>
        <color indexed="8"/>
        <rFont val="仿宋_GB2312"/>
        <family val="3"/>
        <charset val="134"/>
      </rPr>
      <t>契税及印花税</t>
    </r>
    <phoneticPr fontId="31" type="noConversion"/>
  </si>
  <si>
    <r>
      <rPr>
        <sz val="10"/>
        <rFont val="仿宋_GB2312"/>
        <family val="3"/>
        <charset val="134"/>
      </rPr>
      <t>土地开发费</t>
    </r>
    <phoneticPr fontId="35" type="noConversion"/>
  </si>
  <si>
    <r>
      <rPr>
        <sz val="10"/>
        <rFont val="仿宋_GB2312"/>
        <family val="3"/>
        <charset val="134"/>
      </rPr>
      <t>建造成本</t>
    </r>
    <phoneticPr fontId="35" type="noConversion"/>
  </si>
  <si>
    <r>
      <rPr>
        <sz val="10"/>
        <color indexed="8"/>
        <rFont val="仿宋_GB2312"/>
        <family val="3"/>
        <charset val="134"/>
      </rPr>
      <t>包括前期工程费、建筑安装工程费、基础设施费和公共配套费等</t>
    </r>
    <phoneticPr fontId="31" type="noConversion"/>
  </si>
  <si>
    <r>
      <rPr>
        <sz val="10"/>
        <rFont val="仿宋_GB2312"/>
        <family val="3"/>
        <charset val="134"/>
      </rPr>
      <t>开发费用扣除</t>
    </r>
    <phoneticPr fontId="35"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</si>
  <si>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1" type="noConversion"/>
  </si>
  <si>
    <r>
      <rPr>
        <sz val="10"/>
        <rFont val="仿宋_GB2312"/>
        <family val="3"/>
        <charset val="134"/>
      </rPr>
      <t>加计扣除金额</t>
    </r>
    <phoneticPr fontId="35" type="noConversion"/>
  </si>
  <si>
    <r>
      <rPr>
        <b/>
        <sz val="16"/>
        <color indexed="10"/>
        <rFont val="仿宋_GB2312"/>
        <family val="3"/>
        <charset val="134"/>
      </rPr>
      <t>剩余法</t>
    </r>
    <phoneticPr fontId="16" type="noConversion"/>
  </si>
  <si>
    <r>
      <rPr>
        <b/>
        <sz val="12"/>
        <rFont val="仿宋_GB2312"/>
        <family val="3"/>
        <charset val="134"/>
      </rPr>
      <t>总价</t>
    </r>
    <phoneticPr fontId="17"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</si>
  <si>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</si>
  <si>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</si>
  <si>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b/>
        <sz val="11"/>
        <color indexed="8"/>
        <rFont val="仿宋_GB2312"/>
        <family val="3"/>
        <charset val="134"/>
      </rPr>
      <t>序号</t>
    </r>
    <phoneticPr fontId="16" type="noConversion"/>
  </si>
  <si>
    <r>
      <rPr>
        <b/>
        <sz val="11"/>
        <color indexed="8"/>
        <rFont val="仿宋_GB2312"/>
        <family val="3"/>
        <charset val="134"/>
      </rPr>
      <t>项目名称</t>
    </r>
    <phoneticPr fontId="16" type="noConversion"/>
  </si>
  <si>
    <r>
      <rPr>
        <sz val="10"/>
        <color indexed="8"/>
        <rFont val="仿宋_GB2312"/>
        <family val="3"/>
        <charset val="134"/>
      </rPr>
      <t>楼面单价</t>
    </r>
    <phoneticPr fontId="16" type="noConversion"/>
  </si>
  <si>
    <r>
      <rPr>
        <sz val="10"/>
        <color indexed="8"/>
        <rFont val="仿宋_GB2312"/>
        <family val="3"/>
        <charset val="134"/>
      </rPr>
      <t>建筑面积</t>
    </r>
    <phoneticPr fontId="16" type="noConversion"/>
  </si>
  <si>
    <r>
      <rPr>
        <sz val="10"/>
        <color indexed="8"/>
        <rFont val="仿宋_GB2312"/>
        <family val="3"/>
        <charset val="134"/>
      </rPr>
      <t>总额</t>
    </r>
    <phoneticPr fontId="16" type="noConversion"/>
  </si>
  <si>
    <r>
      <rPr>
        <b/>
        <sz val="11"/>
        <color indexed="8"/>
        <rFont val="仿宋_GB2312"/>
        <family val="3"/>
        <charset val="134"/>
      </rPr>
      <t>总额</t>
    </r>
    <phoneticPr fontId="16" type="noConversion"/>
  </si>
  <si>
    <r>
      <rPr>
        <b/>
        <sz val="11"/>
        <color indexed="8"/>
        <rFont val="仿宋_GB2312"/>
        <family val="3"/>
        <charset val="134"/>
      </rPr>
      <t>面积</t>
    </r>
    <phoneticPr fontId="16" type="noConversion"/>
  </si>
  <si>
    <r>
      <rPr>
        <b/>
        <sz val="11"/>
        <color indexed="8"/>
        <rFont val="仿宋_GB2312"/>
        <family val="3"/>
        <charset val="134"/>
      </rPr>
      <t>单价</t>
    </r>
    <phoneticPr fontId="16" type="noConversion"/>
  </si>
  <si>
    <r>
      <rPr>
        <b/>
        <sz val="11"/>
        <color indexed="8"/>
        <rFont val="仿宋_GB2312"/>
        <family val="3"/>
        <charset val="134"/>
      </rPr>
      <t>相关系数</t>
    </r>
    <phoneticPr fontId="16" type="noConversion"/>
  </si>
  <si>
    <r>
      <rPr>
        <sz val="10"/>
        <color indexed="8"/>
        <rFont val="仿宋_GB2312"/>
        <family val="3"/>
        <charset val="134"/>
      </rPr>
      <t>建安费用</t>
    </r>
    <phoneticPr fontId="16" type="noConversion"/>
  </si>
  <si>
    <r>
      <rPr>
        <sz val="10"/>
        <color indexed="8"/>
        <rFont val="仿宋_GB2312"/>
        <family val="3"/>
        <charset val="134"/>
      </rPr>
      <t>勘察设计和前期工程费</t>
    </r>
    <phoneticPr fontId="16" type="noConversion"/>
  </si>
  <si>
    <r>
      <rPr>
        <b/>
        <sz val="11"/>
        <color indexed="8"/>
        <rFont val="仿宋_GB2312"/>
        <family val="3"/>
        <charset val="134"/>
      </rPr>
      <t>以建安费用为基数计取</t>
    </r>
    <phoneticPr fontId="16" type="noConversion"/>
  </si>
  <si>
    <r>
      <rPr>
        <sz val="10"/>
        <color indexed="8"/>
        <rFont val="仿宋_GB2312"/>
        <family val="3"/>
        <charset val="134"/>
      </rPr>
      <t>公共配套设施费用</t>
    </r>
    <phoneticPr fontId="16" type="noConversion"/>
  </si>
  <si>
    <r>
      <rPr>
        <b/>
        <sz val="11"/>
        <color indexed="8"/>
        <rFont val="仿宋_GB2312"/>
        <family val="3"/>
        <charset val="134"/>
      </rPr>
      <t>以住宅用房建安费用为基数计取</t>
    </r>
    <phoneticPr fontId="16" type="noConversion"/>
  </si>
  <si>
    <r>
      <rPr>
        <sz val="10"/>
        <color indexed="8"/>
        <rFont val="仿宋_GB2312"/>
        <family val="3"/>
        <charset val="134"/>
      </rPr>
      <t>红线内市政费用</t>
    </r>
    <phoneticPr fontId="16" type="noConversion"/>
  </si>
  <si>
    <r>
      <rPr>
        <sz val="10"/>
        <color indexed="8"/>
        <rFont val="仿宋_GB2312"/>
        <family val="3"/>
        <charset val="134"/>
      </rPr>
      <t>相关税费</t>
    </r>
    <phoneticPr fontId="16" type="noConversion"/>
  </si>
  <si>
    <r>
      <rPr>
        <sz val="10"/>
        <color indexed="8"/>
        <rFont val="仿宋_GB2312"/>
        <family val="3"/>
        <charset val="134"/>
      </rPr>
      <t>以建安费用为基数计取</t>
    </r>
    <phoneticPr fontId="16" type="noConversion"/>
  </si>
  <si>
    <r>
      <rPr>
        <b/>
        <sz val="11"/>
        <color indexed="8"/>
        <rFont val="仿宋_GB2312"/>
        <family val="3"/>
        <charset val="134"/>
      </rPr>
      <t>房屋建造成本</t>
    </r>
    <phoneticPr fontId="16" type="noConversion"/>
  </si>
  <si>
    <r>
      <rPr>
        <b/>
        <sz val="11"/>
        <color indexed="8"/>
        <rFont val="仿宋_GB2312"/>
        <family val="3"/>
        <charset val="134"/>
      </rPr>
      <t>红线外市政费用（土地开发费用）</t>
    </r>
    <phoneticPr fontId="16" type="noConversion"/>
  </si>
  <si>
    <r>
      <rPr>
        <b/>
        <sz val="11"/>
        <color indexed="8"/>
        <rFont val="仿宋_GB2312"/>
        <family val="3"/>
        <charset val="134"/>
      </rPr>
      <t>按实际情况计取</t>
    </r>
    <phoneticPr fontId="16" type="noConversion"/>
  </si>
  <si>
    <r>
      <rPr>
        <b/>
        <sz val="11"/>
        <color indexed="8"/>
        <rFont val="仿宋_GB2312"/>
        <family val="3"/>
        <charset val="134"/>
      </rPr>
      <t>城市基础设施建设费（行政收费）</t>
    </r>
    <phoneticPr fontId="16" type="noConversion"/>
  </si>
  <si>
    <r>
      <rPr>
        <sz val="10"/>
        <color indexed="8"/>
        <rFont val="仿宋_GB2312"/>
        <family val="3"/>
        <charset val="134"/>
      </rPr>
      <t>住宅</t>
    </r>
    <phoneticPr fontId="16" type="noConversion"/>
  </si>
  <si>
    <r>
      <rPr>
        <sz val="10"/>
        <color indexed="8"/>
        <rFont val="仿宋_GB2312"/>
        <family val="3"/>
        <charset val="134"/>
      </rPr>
      <t>非住宅</t>
    </r>
    <phoneticPr fontId="16" type="noConversion"/>
  </si>
  <si>
    <r>
      <rPr>
        <b/>
        <sz val="11"/>
        <color indexed="8"/>
        <rFont val="仿宋_GB2312"/>
        <family val="3"/>
        <charset val="134"/>
      </rPr>
      <t>管理费用</t>
    </r>
    <phoneticPr fontId="16" type="noConversion"/>
  </si>
  <si>
    <r>
      <rPr>
        <b/>
        <sz val="11"/>
        <color indexed="8"/>
        <rFont val="仿宋_GB2312"/>
        <family val="3"/>
        <charset val="134"/>
      </rPr>
      <t>投资利息</t>
    </r>
    <phoneticPr fontId="16" type="noConversion"/>
  </si>
  <si>
    <r>
      <t>P</t>
    </r>
    <r>
      <rPr>
        <b/>
        <vertAlign val="subscript"/>
        <sz val="11"/>
        <color indexed="8"/>
        <rFont val="仿宋_GB2312"/>
        <family val="3"/>
        <charset val="134"/>
      </rPr>
      <t>土</t>
    </r>
    <phoneticPr fontId="16" type="noConversion"/>
  </si>
  <si>
    <r>
      <rPr>
        <sz val="10"/>
        <color indexed="8"/>
        <rFont val="仿宋_GB2312"/>
        <family val="3"/>
        <charset val="134"/>
      </rPr>
      <t>土地购买价格及购地税费产生的利息</t>
    </r>
    <phoneticPr fontId="16" type="noConversion"/>
  </si>
  <si>
    <r>
      <rPr>
        <b/>
        <sz val="11"/>
        <color indexed="8"/>
        <rFont val="仿宋_GB2312"/>
        <family val="3"/>
        <charset val="134"/>
      </rPr>
      <t>销售税费</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</si>
  <si>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</si>
  <si>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6" type="noConversion"/>
  </si>
  <si>
    <r>
      <rPr>
        <b/>
        <sz val="11"/>
        <color indexed="8"/>
        <rFont val="仿宋_GB2312"/>
        <family val="3"/>
        <charset val="134"/>
      </rPr>
      <t>开发成本</t>
    </r>
    <phoneticPr fontId="17" type="noConversion"/>
  </si>
  <si>
    <r>
      <rPr>
        <sz val="10"/>
        <color indexed="8"/>
        <rFont val="仿宋_GB2312"/>
        <family val="3"/>
        <charset val="134"/>
      </rPr>
      <t>土地购买价格及购地税费应计的利润</t>
    </r>
    <phoneticPr fontId="16" type="noConversion"/>
  </si>
  <si>
    <r>
      <rPr>
        <b/>
        <sz val="11"/>
        <color indexed="8"/>
        <rFont val="仿宋_GB2312"/>
        <family val="3"/>
        <charset val="134"/>
      </rPr>
      <t>以建安费用为基数计取</t>
    </r>
    <phoneticPr fontId="43" type="noConversion"/>
  </si>
  <si>
    <r>
      <rPr>
        <b/>
        <sz val="11"/>
        <color indexed="8"/>
        <rFont val="仿宋_GB2312"/>
        <family val="3"/>
        <charset val="134"/>
      </rPr>
      <t>以建造成本为基数计取</t>
    </r>
    <phoneticPr fontId="43" type="noConversion"/>
  </si>
  <si>
    <r>
      <rPr>
        <b/>
        <sz val="11"/>
        <color indexed="8"/>
        <rFont val="仿宋_GB2312"/>
        <family val="3"/>
        <charset val="134"/>
      </rPr>
      <t>销售费用</t>
    </r>
    <phoneticPr fontId="16" type="noConversion"/>
  </si>
  <si>
    <r>
      <t>P</t>
    </r>
    <r>
      <rPr>
        <b/>
        <vertAlign val="subscript"/>
        <sz val="10"/>
        <color indexed="8"/>
        <rFont val="仿宋_GB2312"/>
        <family val="3"/>
        <charset val="134"/>
      </rPr>
      <t>建</t>
    </r>
    <phoneticPr fontId="16"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</si>
  <si>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3" type="noConversion"/>
  </si>
  <si>
    <r>
      <t>P</t>
    </r>
    <r>
      <rPr>
        <b/>
        <vertAlign val="subscript"/>
        <sz val="11"/>
        <color indexed="8"/>
        <rFont val="仿宋_GB2312"/>
        <family val="3"/>
        <charset val="134"/>
      </rPr>
      <t>建</t>
    </r>
    <phoneticPr fontId="16"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</si>
  <si>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</si>
  <si>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</si>
  <si>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</si>
  <si>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6" type="noConversion"/>
  </si>
  <si>
    <r>
      <rPr>
        <b/>
        <sz val="11"/>
        <color indexed="8"/>
        <rFont val="仿宋_GB2312"/>
        <family val="3"/>
        <charset val="134"/>
      </rPr>
      <t>建筑物重置价格</t>
    </r>
    <phoneticPr fontId="17" type="noConversion"/>
  </si>
  <si>
    <r>
      <rPr>
        <b/>
        <sz val="11"/>
        <color indexed="8"/>
        <rFont val="仿宋_GB2312"/>
        <family val="3"/>
        <charset val="134"/>
      </rPr>
      <t>成新率</t>
    </r>
    <phoneticPr fontId="17"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</si>
  <si>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7"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</si>
  <si>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5" type="noConversion"/>
  </si>
  <si>
    <r>
      <rPr>
        <b/>
        <sz val="16"/>
        <color indexed="10"/>
        <rFont val="仿宋_GB2312"/>
        <family val="3"/>
        <charset val="134"/>
      </rPr>
      <t>套用比较法</t>
    </r>
    <phoneticPr fontId="5" type="noConversion"/>
  </si>
  <si>
    <r>
      <rPr>
        <b/>
        <sz val="16"/>
        <rFont val="仿宋_GB2312"/>
        <family val="3"/>
        <charset val="134"/>
      </rPr>
      <t>住宅、综合</t>
    </r>
    <phoneticPr fontId="28"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</si>
  <si>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3" type="noConversion"/>
  </si>
  <si>
    <r>
      <rPr>
        <b/>
        <sz val="12"/>
        <rFont val="仿宋_GB2312"/>
        <family val="3"/>
        <charset val="134"/>
      </rPr>
      <t>楼面单价</t>
    </r>
    <phoneticPr fontId="17" type="noConversion"/>
  </si>
  <si>
    <r>
      <rPr>
        <b/>
        <sz val="12"/>
        <rFont val="仿宋_GB2312"/>
        <family val="3"/>
        <charset val="134"/>
      </rPr>
      <t>单位面积地价</t>
    </r>
    <phoneticPr fontId="28"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</si>
  <si>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</si>
  <si>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</si>
  <si>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</si>
  <si>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</si>
  <si>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</si>
  <si>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</si>
  <si>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</si>
  <si>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系数</t>
    </r>
    <r>
      <rPr>
        <sz val="11"/>
        <color indexed="8"/>
        <rFont val="Arial"/>
        <family val="2"/>
      </rPr>
      <t>%</t>
    </r>
    <phoneticPr fontId="5" type="noConversion"/>
  </si>
  <si>
    <r>
      <rPr>
        <b/>
        <sz val="11"/>
        <color indexed="8"/>
        <rFont val="仿宋_GB2312"/>
        <family val="3"/>
        <charset val="134"/>
      </rPr>
      <t>交易时间</t>
    </r>
    <phoneticPr fontId="5" type="noConversion"/>
  </si>
  <si>
    <r>
      <rPr>
        <sz val="11"/>
        <color indexed="8"/>
        <rFont val="仿宋_GB2312"/>
        <family val="3"/>
        <charset val="134"/>
      </rPr>
      <t>交易时间</t>
    </r>
    <phoneticPr fontId="5" type="noConversion"/>
  </si>
  <si>
    <r>
      <rPr>
        <b/>
        <sz val="11"/>
        <color indexed="8"/>
        <rFont val="仿宋_GB2312"/>
        <family val="3"/>
        <charset val="134"/>
      </rPr>
      <t>交易情况</t>
    </r>
    <phoneticPr fontId="5" type="noConversion"/>
  </si>
  <si>
    <r>
      <rPr>
        <sz val="11"/>
        <color indexed="8"/>
        <rFont val="仿宋_GB2312"/>
        <family val="3"/>
        <charset val="134"/>
      </rPr>
      <t>正常</t>
    </r>
  </si>
  <si>
    <r>
      <rPr>
        <sz val="11"/>
        <color indexed="8"/>
        <rFont val="仿宋_GB2312"/>
        <family val="3"/>
        <charset val="134"/>
      </rPr>
      <t>交易情况</t>
    </r>
    <phoneticPr fontId="5" type="noConversion"/>
  </si>
  <si>
    <r>
      <rPr>
        <sz val="11"/>
        <color indexed="8"/>
        <rFont val="仿宋_GB2312"/>
        <family val="3"/>
        <charset val="134"/>
      </rPr>
      <t>用途</t>
    </r>
    <phoneticPr fontId="5" type="noConversion"/>
  </si>
  <si>
    <r>
      <rPr>
        <sz val="11"/>
        <rFont val="仿宋_GB2312"/>
        <family val="3"/>
        <charset val="134"/>
      </rPr>
      <t>权益状况</t>
    </r>
    <phoneticPr fontId="5" type="noConversion"/>
  </si>
  <si>
    <r>
      <rPr>
        <sz val="11"/>
        <color indexed="8"/>
        <rFont val="仿宋_GB2312"/>
        <family val="3"/>
        <charset val="134"/>
      </rPr>
      <t>权益状况</t>
    </r>
    <phoneticPr fontId="5" type="noConversion"/>
  </si>
  <si>
    <r>
      <rPr>
        <sz val="11"/>
        <color indexed="8"/>
        <rFont val="仿宋_GB2312"/>
        <family val="3"/>
        <charset val="134"/>
      </rPr>
      <t>土地使用年限（年）</t>
    </r>
    <phoneticPr fontId="5" type="noConversion"/>
  </si>
  <si>
    <r>
      <rPr>
        <sz val="11"/>
        <color indexed="8"/>
        <rFont val="仿宋_GB2312"/>
        <family val="3"/>
        <charset val="134"/>
      </rPr>
      <t>容积率</t>
    </r>
    <phoneticPr fontId="5" type="noConversion"/>
  </si>
  <si>
    <r>
      <rPr>
        <b/>
        <sz val="11"/>
        <rFont val="仿宋_GB2312"/>
        <family val="3"/>
        <charset val="134"/>
      </rPr>
      <t>区位状况</t>
    </r>
    <phoneticPr fontId="5" type="noConversion"/>
  </si>
  <si>
    <r>
      <rPr>
        <sz val="11"/>
        <rFont val="仿宋_GB2312"/>
        <family val="3"/>
        <charset val="134"/>
      </rPr>
      <t>区位状况</t>
    </r>
    <phoneticPr fontId="5" type="noConversion"/>
  </si>
  <si>
    <r>
      <rPr>
        <sz val="11"/>
        <color indexed="8"/>
        <rFont val="仿宋_GB2312"/>
        <family val="3"/>
        <charset val="134"/>
      </rPr>
      <t>商业繁华度</t>
    </r>
    <phoneticPr fontId="28" type="noConversion"/>
  </si>
  <si>
    <r>
      <rPr>
        <sz val="11"/>
        <color indexed="8"/>
        <rFont val="仿宋_GB2312"/>
        <family val="3"/>
        <charset val="134"/>
      </rPr>
      <t>办公集聚程度</t>
    </r>
    <phoneticPr fontId="28" type="noConversion"/>
  </si>
  <si>
    <r>
      <rPr>
        <sz val="11"/>
        <color indexed="8"/>
        <rFont val="仿宋_GB2312"/>
        <family val="3"/>
        <charset val="134"/>
      </rPr>
      <t>交通便捷度</t>
    </r>
    <phoneticPr fontId="28" type="noConversion"/>
  </si>
  <si>
    <r>
      <rPr>
        <sz val="11"/>
        <color indexed="8"/>
        <rFont val="仿宋_GB2312"/>
        <family val="3"/>
        <charset val="134"/>
      </rPr>
      <t>区域土地利用方向</t>
    </r>
    <phoneticPr fontId="28" type="noConversion"/>
  </si>
  <si>
    <r>
      <rPr>
        <sz val="11"/>
        <color indexed="8"/>
        <rFont val="仿宋_GB2312"/>
        <family val="3"/>
        <charset val="134"/>
      </rPr>
      <t>自然及人文环境状况</t>
    </r>
    <phoneticPr fontId="28" type="noConversion"/>
  </si>
  <si>
    <r>
      <rPr>
        <sz val="11"/>
        <color indexed="8"/>
        <rFont val="仿宋_GB2312"/>
        <family val="3"/>
        <charset val="134"/>
      </rPr>
      <t>较差</t>
    </r>
  </si>
  <si>
    <r>
      <rPr>
        <sz val="11"/>
        <color indexed="8"/>
        <rFont val="仿宋_GB2312"/>
        <family val="3"/>
        <charset val="134"/>
      </rPr>
      <t>临街状况</t>
    </r>
    <phoneticPr fontId="28" type="noConversion"/>
  </si>
  <si>
    <r>
      <rPr>
        <sz val="11"/>
        <color indexed="8"/>
        <rFont val="仿宋_GB2312"/>
        <family val="3"/>
        <charset val="134"/>
      </rPr>
      <t>毗邻道路的类型与等级</t>
    </r>
    <phoneticPr fontId="28" type="noConversion"/>
  </si>
  <si>
    <r>
      <rPr>
        <sz val="11"/>
        <color indexed="8"/>
        <rFont val="仿宋_GB2312"/>
        <family val="3"/>
        <charset val="134"/>
      </rPr>
      <t>土地级别</t>
    </r>
    <phoneticPr fontId="28" type="noConversion"/>
  </si>
  <si>
    <r>
      <rPr>
        <sz val="11"/>
        <rFont val="仿宋_GB2312"/>
        <family val="3"/>
        <charset val="134"/>
      </rPr>
      <t>实物状况</t>
    </r>
    <phoneticPr fontId="5" type="noConversion"/>
  </si>
  <si>
    <r>
      <rPr>
        <b/>
        <sz val="11"/>
        <rFont val="仿宋_GB2312"/>
        <family val="3"/>
        <charset val="134"/>
      </rPr>
      <t>实物状况</t>
    </r>
    <phoneticPr fontId="5" type="noConversion"/>
  </si>
  <si>
    <r>
      <rPr>
        <sz val="11"/>
        <color indexed="8"/>
        <rFont val="仿宋_GB2312"/>
        <family val="3"/>
        <charset val="134"/>
      </rPr>
      <t>宗地面积</t>
    </r>
    <phoneticPr fontId="28" type="noConversion"/>
  </si>
  <si>
    <r>
      <rPr>
        <sz val="11"/>
        <color indexed="8"/>
        <rFont val="仿宋_GB2312"/>
        <family val="3"/>
        <charset val="134"/>
      </rPr>
      <t>宗地形状</t>
    </r>
    <phoneticPr fontId="28" type="noConversion"/>
  </si>
  <si>
    <r>
      <rPr>
        <sz val="11"/>
        <color indexed="8"/>
        <rFont val="仿宋_GB2312"/>
        <family val="3"/>
        <charset val="134"/>
      </rPr>
      <t>临街宽度及深度</t>
    </r>
    <phoneticPr fontId="28" type="noConversion"/>
  </si>
  <si>
    <r>
      <rPr>
        <sz val="11"/>
        <color indexed="8"/>
        <rFont val="仿宋_GB2312"/>
        <family val="3"/>
        <charset val="134"/>
      </rPr>
      <t>工程地质条件</t>
    </r>
    <phoneticPr fontId="28" type="noConversion"/>
  </si>
  <si>
    <r>
      <rPr>
        <b/>
        <sz val="11"/>
        <rFont val="仿宋_GB2312"/>
        <family val="3"/>
        <charset val="134"/>
      </rPr>
      <t>成交单价</t>
    </r>
    <phoneticPr fontId="5" type="noConversion"/>
  </si>
  <si>
    <r>
      <rPr>
        <b/>
        <sz val="11"/>
        <rFont val="仿宋_GB2312"/>
        <family val="3"/>
        <charset val="134"/>
      </rPr>
      <t>总修正幅度不超过</t>
    </r>
    <r>
      <rPr>
        <b/>
        <sz val="11"/>
        <color indexed="10"/>
        <rFont val="Arial"/>
        <family val="2"/>
      </rPr>
      <t>30%</t>
    </r>
    <phoneticPr fontId="5" type="noConversion"/>
  </si>
  <si>
    <r>
      <rPr>
        <b/>
        <sz val="11"/>
        <rFont val="仿宋_GB2312"/>
        <family val="3"/>
        <charset val="134"/>
      </rPr>
      <t>各修正结果之间不超过</t>
    </r>
    <r>
      <rPr>
        <b/>
        <sz val="11"/>
        <color indexed="10"/>
        <rFont val="Arial"/>
        <family val="2"/>
      </rPr>
      <t>20%</t>
    </r>
    <phoneticPr fontId="5" type="noConversion"/>
  </si>
  <si>
    <r>
      <rPr>
        <b/>
        <sz val="11"/>
        <rFont val="仿宋_GB2312"/>
        <family val="3"/>
        <charset val="134"/>
      </rPr>
      <t>各案例间不超过</t>
    </r>
    <r>
      <rPr>
        <b/>
        <sz val="11"/>
        <color indexed="10"/>
        <rFont val="Arial"/>
        <family val="2"/>
      </rPr>
      <t>30%</t>
    </r>
    <phoneticPr fontId="5" type="noConversion"/>
  </si>
  <si>
    <r>
      <rPr>
        <sz val="11"/>
        <rFont val="仿宋_GB2312"/>
        <family val="3"/>
        <charset val="134"/>
      </rPr>
      <t>用途</t>
    </r>
    <r>
      <rPr>
        <sz val="11"/>
        <rFont val="Arial"/>
        <family val="2"/>
      </rPr>
      <t>/</t>
    </r>
    <r>
      <rPr>
        <sz val="11"/>
        <rFont val="仿宋_GB2312"/>
        <family val="3"/>
        <charset val="134"/>
      </rPr>
      <t>位置</t>
    </r>
    <phoneticPr fontId="28" type="noConversion"/>
  </si>
  <si>
    <r>
      <rPr>
        <sz val="11"/>
        <rFont val="仿宋_GB2312"/>
        <family val="3"/>
        <charset val="134"/>
      </rPr>
      <t>修正单价</t>
    </r>
    <phoneticPr fontId="28" type="noConversion"/>
  </si>
  <si>
    <r>
      <rPr>
        <sz val="11"/>
        <rFont val="仿宋_GB2312"/>
        <family val="3"/>
        <charset val="134"/>
      </rPr>
      <t>建筑面积</t>
    </r>
    <phoneticPr fontId="28" type="noConversion"/>
  </si>
  <si>
    <r>
      <rPr>
        <sz val="11"/>
        <rFont val="仿宋_GB2312"/>
        <family val="3"/>
        <charset val="134"/>
      </rPr>
      <t>总价</t>
    </r>
    <phoneticPr fontId="28" type="noConversion"/>
  </si>
  <si>
    <r>
      <rPr>
        <sz val="10"/>
        <rFont val="仿宋_GB2312"/>
        <family val="3"/>
        <charset val="134"/>
      </rPr>
      <t>地上</t>
    </r>
    <phoneticPr fontId="17" type="noConversion"/>
  </si>
  <si>
    <r>
      <rPr>
        <sz val="10"/>
        <rFont val="仿宋_GB2312"/>
        <family val="3"/>
        <charset val="134"/>
      </rPr>
      <t>地下商业（</t>
    </r>
    <r>
      <rPr>
        <sz val="10"/>
        <rFont val="Arial"/>
        <family val="2"/>
      </rPr>
      <t>-1</t>
    </r>
    <r>
      <rPr>
        <sz val="10"/>
        <rFont val="仿宋_GB2312"/>
        <family val="3"/>
        <charset val="134"/>
      </rPr>
      <t>）</t>
    </r>
    <phoneticPr fontId="16" type="noConversion"/>
  </si>
  <si>
    <r>
      <rPr>
        <sz val="10"/>
        <rFont val="仿宋_GB2312"/>
        <family val="3"/>
        <charset val="134"/>
      </rPr>
      <t>地下商业（</t>
    </r>
    <r>
      <rPr>
        <sz val="10"/>
        <rFont val="Arial"/>
        <family val="2"/>
      </rPr>
      <t>-2</t>
    </r>
    <r>
      <rPr>
        <sz val="10"/>
        <rFont val="仿宋_GB2312"/>
        <family val="3"/>
        <charset val="134"/>
      </rPr>
      <t>）</t>
    </r>
    <phoneticPr fontId="16" type="noConversion"/>
  </si>
  <si>
    <r>
      <rPr>
        <sz val="10"/>
        <rFont val="仿宋_GB2312"/>
        <family val="3"/>
        <charset val="134"/>
      </rPr>
      <t>地下商业（</t>
    </r>
    <r>
      <rPr>
        <sz val="10"/>
        <rFont val="Arial"/>
        <family val="2"/>
      </rPr>
      <t>-3</t>
    </r>
    <r>
      <rPr>
        <sz val="10"/>
        <rFont val="仿宋_GB2312"/>
        <family val="3"/>
        <charset val="134"/>
      </rPr>
      <t>）</t>
    </r>
    <phoneticPr fontId="16" type="noConversion"/>
  </si>
  <si>
    <r>
      <rPr>
        <sz val="10"/>
        <rFont val="仿宋_GB2312"/>
        <family val="3"/>
        <charset val="134"/>
      </rPr>
      <t>地下商业（</t>
    </r>
    <r>
      <rPr>
        <sz val="10"/>
        <rFont val="Arial"/>
        <family val="2"/>
      </rPr>
      <t>-4</t>
    </r>
    <r>
      <rPr>
        <sz val="10"/>
        <rFont val="仿宋_GB2312"/>
        <family val="3"/>
        <charset val="134"/>
      </rPr>
      <t>）</t>
    </r>
    <phoneticPr fontId="16" type="noConversion"/>
  </si>
  <si>
    <r>
      <rPr>
        <sz val="10"/>
        <rFont val="仿宋_GB2312"/>
        <family val="3"/>
        <charset val="134"/>
      </rPr>
      <t>地下仓储</t>
    </r>
    <phoneticPr fontId="16" type="noConversion"/>
  </si>
  <si>
    <r>
      <rPr>
        <sz val="10"/>
        <rFont val="仿宋_GB2312"/>
        <family val="3"/>
        <charset val="134"/>
      </rPr>
      <t>地下车库</t>
    </r>
    <phoneticPr fontId="16" type="noConversion"/>
  </si>
  <si>
    <r>
      <rPr>
        <sz val="10"/>
        <rFont val="仿宋_GB2312"/>
        <family val="3"/>
        <charset val="134"/>
      </rPr>
      <t>地下车库</t>
    </r>
    <r>
      <rPr>
        <sz val="10"/>
        <rFont val="Arial"/>
        <family val="2"/>
      </rPr>
      <t>-</t>
    </r>
    <r>
      <rPr>
        <sz val="10"/>
        <rFont val="仿宋_GB2312"/>
        <family val="3"/>
        <charset val="134"/>
      </rPr>
      <t>商业</t>
    </r>
    <phoneticPr fontId="16" type="noConversion"/>
  </si>
  <si>
    <r>
      <rPr>
        <sz val="10"/>
        <rFont val="仿宋_GB2312"/>
        <family val="3"/>
        <charset val="134"/>
      </rPr>
      <t>地下车库</t>
    </r>
    <r>
      <rPr>
        <sz val="10"/>
        <rFont val="Arial"/>
        <family val="2"/>
      </rPr>
      <t>-</t>
    </r>
    <r>
      <rPr>
        <sz val="10"/>
        <rFont val="仿宋_GB2312"/>
        <family val="3"/>
        <charset val="134"/>
      </rPr>
      <t>办公</t>
    </r>
    <phoneticPr fontId="16" type="noConversion"/>
  </si>
  <si>
    <r>
      <rPr>
        <b/>
        <sz val="10"/>
        <rFont val="仿宋_GB2312"/>
        <family val="3"/>
        <charset val="134"/>
      </rPr>
      <t>土地购买价格</t>
    </r>
    <phoneticPr fontId="16"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</si>
  <si>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5"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</si>
  <si>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3" type="noConversion"/>
  </si>
  <si>
    <r>
      <rPr>
        <sz val="11"/>
        <color indexed="8"/>
        <rFont val="仿宋_GB2312"/>
        <family val="3"/>
        <charset val="134"/>
      </rPr>
      <t>正常</t>
    </r>
    <phoneticPr fontId="23" type="noConversion"/>
  </si>
  <si>
    <r>
      <rPr>
        <b/>
        <sz val="11"/>
        <rFont val="仿宋_GB2312"/>
        <family val="3"/>
        <charset val="134"/>
      </rPr>
      <t>权益状况</t>
    </r>
    <phoneticPr fontId="5" type="noConversion"/>
  </si>
  <si>
    <r>
      <rPr>
        <sz val="11"/>
        <color indexed="8"/>
        <rFont val="仿宋_GB2312"/>
        <family val="3"/>
        <charset val="134"/>
      </rPr>
      <t>居住社区成熟度</t>
    </r>
    <phoneticPr fontId="5" type="noConversion"/>
  </si>
  <si>
    <r>
      <rPr>
        <sz val="11"/>
        <color indexed="8"/>
        <rFont val="仿宋_GB2312"/>
        <family val="3"/>
        <charset val="134"/>
      </rPr>
      <t>好</t>
    </r>
    <phoneticPr fontId="5" type="noConversion"/>
  </si>
  <si>
    <r>
      <rPr>
        <sz val="11"/>
        <color indexed="8"/>
        <rFont val="仿宋_GB2312"/>
        <family val="3"/>
        <charset val="134"/>
      </rPr>
      <t>较好</t>
    </r>
    <phoneticPr fontId="5" type="noConversion"/>
  </si>
  <si>
    <r>
      <rPr>
        <sz val="11"/>
        <color indexed="8"/>
        <rFont val="仿宋_GB2312"/>
        <family val="3"/>
        <charset val="134"/>
      </rPr>
      <t>一般</t>
    </r>
    <phoneticPr fontId="5" type="noConversion"/>
  </si>
  <si>
    <r>
      <rPr>
        <sz val="11"/>
        <color indexed="8"/>
        <rFont val="仿宋_GB2312"/>
        <family val="3"/>
        <charset val="134"/>
      </rPr>
      <t>较差</t>
    </r>
    <phoneticPr fontId="5" type="noConversion"/>
  </si>
  <si>
    <r>
      <rPr>
        <sz val="11"/>
        <color indexed="8"/>
        <rFont val="仿宋_GB2312"/>
        <family val="3"/>
        <charset val="134"/>
      </rPr>
      <t>差</t>
    </r>
    <phoneticPr fontId="5" type="noConversion"/>
  </si>
  <si>
    <r>
      <rPr>
        <sz val="11"/>
        <color indexed="8"/>
        <rFont val="仿宋_GB2312"/>
        <family val="3"/>
        <charset val="134"/>
      </rPr>
      <t>商业繁华度</t>
    </r>
    <phoneticPr fontId="5" type="noConversion"/>
  </si>
  <si>
    <r>
      <rPr>
        <sz val="11"/>
        <color indexed="8"/>
        <rFont val="仿宋_GB2312"/>
        <family val="3"/>
        <charset val="134"/>
      </rPr>
      <t>办公集聚程度</t>
    </r>
    <phoneticPr fontId="5" type="noConversion"/>
  </si>
  <si>
    <r>
      <rPr>
        <sz val="11"/>
        <color indexed="8"/>
        <rFont val="仿宋_GB2312"/>
        <family val="3"/>
        <charset val="134"/>
      </rPr>
      <t>交通便捷度</t>
    </r>
    <phoneticPr fontId="5" type="noConversion"/>
  </si>
  <si>
    <r>
      <rPr>
        <sz val="11"/>
        <color indexed="8"/>
        <rFont val="仿宋_GB2312"/>
        <family val="3"/>
        <charset val="134"/>
      </rPr>
      <t>区域土地利用方向</t>
    </r>
    <phoneticPr fontId="5" type="noConversion"/>
  </si>
  <si>
    <r>
      <rPr>
        <sz val="11"/>
        <color indexed="8"/>
        <rFont val="仿宋_GB2312"/>
        <family val="3"/>
        <charset val="134"/>
      </rPr>
      <t>自然及人文环境状况</t>
    </r>
    <phoneticPr fontId="5" type="noConversion"/>
  </si>
  <si>
    <r>
      <rPr>
        <sz val="11"/>
        <rFont val="仿宋_GB2312"/>
        <family val="3"/>
        <charset val="134"/>
      </rPr>
      <t>多面临街</t>
    </r>
    <phoneticPr fontId="28" type="noConversion"/>
  </si>
  <si>
    <r>
      <rPr>
        <sz val="11"/>
        <rFont val="仿宋_GB2312"/>
        <family val="3"/>
        <charset val="134"/>
      </rPr>
      <t>双面临街</t>
    </r>
    <phoneticPr fontId="28" type="noConversion"/>
  </si>
  <si>
    <r>
      <rPr>
        <sz val="11"/>
        <rFont val="仿宋_GB2312"/>
        <family val="3"/>
        <charset val="134"/>
      </rPr>
      <t>单面临街</t>
    </r>
    <phoneticPr fontId="28" type="noConversion"/>
  </si>
  <si>
    <r>
      <rPr>
        <sz val="11"/>
        <rFont val="仿宋_GB2312"/>
        <family val="3"/>
        <charset val="134"/>
      </rPr>
      <t>不临街</t>
    </r>
    <phoneticPr fontId="28" type="noConversion"/>
  </si>
  <si>
    <r>
      <rPr>
        <sz val="11"/>
        <color indexed="8"/>
        <rFont val="仿宋_GB2312"/>
        <family val="3"/>
        <charset val="134"/>
      </rPr>
      <t>宗地面积</t>
    </r>
    <phoneticPr fontId="5" type="noConversion"/>
  </si>
  <si>
    <r>
      <rPr>
        <sz val="11"/>
        <color indexed="8"/>
        <rFont val="仿宋_GB2312"/>
        <family val="3"/>
        <charset val="134"/>
      </rPr>
      <t>宗地形状</t>
    </r>
    <phoneticPr fontId="5" type="noConversion"/>
  </si>
  <si>
    <r>
      <rPr>
        <sz val="11"/>
        <color indexed="8"/>
        <rFont val="仿宋_GB2312"/>
        <family val="3"/>
        <charset val="134"/>
      </rPr>
      <t>临街宽度及深度</t>
    </r>
    <phoneticPr fontId="5" type="noConversion"/>
  </si>
  <si>
    <r>
      <rPr>
        <sz val="11"/>
        <color indexed="8"/>
        <rFont val="仿宋_GB2312"/>
        <family val="3"/>
        <charset val="134"/>
      </rPr>
      <t>工程地质条件</t>
    </r>
    <phoneticPr fontId="5" type="noConversion"/>
  </si>
  <si>
    <r>
      <rPr>
        <b/>
        <sz val="16"/>
        <rFont val="仿宋_GB2312"/>
        <family val="3"/>
        <charset val="134"/>
      </rPr>
      <t>工业</t>
    </r>
    <phoneticPr fontId="28" type="noConversion"/>
  </si>
  <si>
    <r>
      <rPr>
        <sz val="11"/>
        <color indexed="8"/>
        <rFont val="仿宋_GB2312"/>
        <family val="3"/>
        <charset val="134"/>
      </rPr>
      <t>产业集聚程度</t>
    </r>
    <phoneticPr fontId="30" type="noConversion"/>
  </si>
  <si>
    <r>
      <rPr>
        <sz val="11"/>
        <color indexed="8"/>
        <rFont val="仿宋_GB2312"/>
        <family val="3"/>
        <charset val="134"/>
      </rPr>
      <t>环境状况</t>
    </r>
    <phoneticPr fontId="28" type="noConversion"/>
  </si>
  <si>
    <r>
      <rPr>
        <sz val="11"/>
        <color indexed="8"/>
        <rFont val="仿宋_GB2312"/>
        <family val="3"/>
        <charset val="134"/>
      </rPr>
      <t>较好</t>
    </r>
  </si>
  <si>
    <r>
      <rPr>
        <sz val="11"/>
        <rFont val="仿宋_GB2312"/>
        <family val="3"/>
        <charset val="134"/>
      </rPr>
      <t>实物状况</t>
    </r>
    <phoneticPr fontId="5" type="noConversion"/>
  </si>
  <si>
    <r>
      <rPr>
        <sz val="11"/>
        <color indexed="8"/>
        <rFont val="仿宋_GB2312"/>
        <family val="3"/>
        <charset val="134"/>
      </rPr>
      <t>产业集聚程度</t>
    </r>
    <phoneticPr fontId="5" type="noConversion"/>
  </si>
  <si>
    <r>
      <rPr>
        <b/>
        <sz val="16"/>
        <color indexed="10"/>
        <rFont val="仿宋_GB2312"/>
        <family val="3"/>
        <charset val="134"/>
      </rPr>
      <t>成本逼近法</t>
    </r>
    <phoneticPr fontId="16" type="noConversion"/>
  </si>
  <si>
    <r>
      <rPr>
        <b/>
        <sz val="10"/>
        <rFont val="仿宋_GB2312"/>
        <family val="3"/>
        <charset val="134"/>
      </rPr>
      <t>项目</t>
    </r>
    <phoneticPr fontId="17" type="noConversion"/>
  </si>
  <si>
    <r>
      <rPr>
        <b/>
        <sz val="10"/>
        <rFont val="仿宋_GB2312"/>
        <family val="3"/>
        <charset val="134"/>
      </rPr>
      <t>总额</t>
    </r>
    <phoneticPr fontId="17" type="noConversion"/>
  </si>
  <si>
    <r>
      <rPr>
        <b/>
        <sz val="10"/>
        <rFont val="仿宋_GB2312"/>
        <family val="3"/>
        <charset val="134"/>
      </rPr>
      <t>面积</t>
    </r>
    <phoneticPr fontId="16" type="noConversion"/>
  </si>
  <si>
    <r>
      <rPr>
        <b/>
        <sz val="10"/>
        <rFont val="仿宋_GB2312"/>
        <family val="3"/>
        <charset val="134"/>
      </rPr>
      <t>单价</t>
    </r>
    <phoneticPr fontId="16" type="noConversion"/>
  </si>
  <si>
    <r>
      <rPr>
        <b/>
        <sz val="10"/>
        <rFont val="仿宋_GB2312"/>
        <family val="3"/>
        <charset val="134"/>
      </rPr>
      <t>系数</t>
    </r>
    <phoneticPr fontId="16" type="noConversion"/>
  </si>
  <si>
    <r>
      <rPr>
        <b/>
        <sz val="10"/>
        <rFont val="仿宋_GB2312"/>
        <family val="3"/>
        <charset val="134"/>
      </rPr>
      <t>土地取得费</t>
    </r>
    <phoneticPr fontId="16" type="noConversion"/>
  </si>
  <si>
    <r>
      <rPr>
        <sz val="10"/>
        <rFont val="仿宋_GB2312"/>
        <family val="3"/>
        <charset val="134"/>
      </rPr>
      <t>城市基础设施建设费（行政收费）</t>
    </r>
    <phoneticPr fontId="16" type="noConversion"/>
  </si>
  <si>
    <r>
      <rPr>
        <i/>
        <sz val="10"/>
        <rFont val="仿宋_GB2312"/>
        <family val="3"/>
        <charset val="134"/>
      </rPr>
      <t>住宅</t>
    </r>
    <phoneticPr fontId="16" type="noConversion"/>
  </si>
  <si>
    <r>
      <rPr>
        <i/>
        <sz val="10"/>
        <rFont val="仿宋_GB2312"/>
        <family val="3"/>
        <charset val="134"/>
      </rPr>
      <t>非住宅</t>
    </r>
    <phoneticPr fontId="16" type="noConversion"/>
  </si>
  <si>
    <r>
      <rPr>
        <b/>
        <sz val="10"/>
        <rFont val="仿宋_GB2312"/>
        <family val="3"/>
        <charset val="134"/>
      </rPr>
      <t>土地开发费</t>
    </r>
    <phoneticPr fontId="16" type="noConversion"/>
  </si>
  <si>
    <r>
      <rPr>
        <sz val="10"/>
        <rFont val="仿宋_GB2312"/>
        <family val="3"/>
        <charset val="134"/>
      </rPr>
      <t>即宗地红线外市政费用及宗地红线内土地平整费用，根据待估宗地区域对土地开发成本来估算。</t>
    </r>
    <phoneticPr fontId="17" type="noConversion"/>
  </si>
  <si>
    <r>
      <rPr>
        <b/>
        <sz val="10"/>
        <rFont val="仿宋_GB2312"/>
        <family val="3"/>
        <charset val="134"/>
      </rPr>
      <t>税费</t>
    </r>
    <phoneticPr fontId="17" type="noConversion"/>
  </si>
  <si>
    <r>
      <rPr>
        <b/>
        <sz val="10"/>
        <rFont val="仿宋_GB2312"/>
        <family val="3"/>
        <charset val="134"/>
      </rPr>
      <t>贷款利息</t>
    </r>
    <phoneticPr fontId="16" type="noConversion"/>
  </si>
  <si>
    <r>
      <rPr>
        <b/>
        <sz val="10"/>
        <rFont val="仿宋_GB2312"/>
        <family val="3"/>
        <charset val="134"/>
      </rPr>
      <t>利润</t>
    </r>
    <phoneticPr fontId="16" type="noConversion"/>
  </si>
  <si>
    <r>
      <rPr>
        <b/>
        <sz val="10"/>
        <rFont val="仿宋_GB2312"/>
        <family val="3"/>
        <charset val="134"/>
      </rPr>
      <t>（１＋２＋３）</t>
    </r>
    <r>
      <rPr>
        <b/>
        <sz val="10"/>
        <rFont val="Arial"/>
        <family val="2"/>
      </rPr>
      <t>×</t>
    </r>
    <r>
      <rPr>
        <b/>
        <sz val="10"/>
        <rFont val="仿宋_GB2312"/>
        <family val="3"/>
        <charset val="134"/>
      </rPr>
      <t>利润率</t>
    </r>
    <phoneticPr fontId="16" type="noConversion"/>
  </si>
  <si>
    <r>
      <rPr>
        <b/>
        <sz val="10"/>
        <rFont val="仿宋_GB2312"/>
        <family val="3"/>
        <charset val="134"/>
      </rPr>
      <t>土地成本价格</t>
    </r>
    <phoneticPr fontId="17" type="noConversion"/>
  </si>
  <si>
    <r>
      <t>1-</t>
    </r>
    <r>
      <rPr>
        <b/>
        <sz val="10"/>
        <rFont val="仿宋_GB2312"/>
        <family val="3"/>
        <charset val="134"/>
      </rPr>
      <t>５项之和</t>
    </r>
    <phoneticPr fontId="17" type="noConversion"/>
  </si>
  <si>
    <r>
      <rPr>
        <b/>
        <sz val="10"/>
        <rFont val="仿宋_GB2312"/>
        <family val="3"/>
        <charset val="134"/>
      </rPr>
      <t>土地增值</t>
    </r>
    <phoneticPr fontId="17"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</si>
  <si>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7" type="noConversion"/>
  </si>
  <si>
    <r>
      <rPr>
        <b/>
        <sz val="10"/>
        <rFont val="仿宋_GB2312"/>
        <family val="3"/>
        <charset val="134"/>
      </rPr>
      <t>无线年期土地价格</t>
    </r>
    <phoneticPr fontId="17" type="noConversion"/>
  </si>
  <si>
    <r>
      <rPr>
        <b/>
        <sz val="10"/>
        <rFont val="仿宋_GB2312"/>
        <family val="3"/>
        <charset val="134"/>
      </rPr>
      <t>６＋７</t>
    </r>
    <phoneticPr fontId="17" type="noConversion"/>
  </si>
  <si>
    <r>
      <rPr>
        <b/>
        <sz val="10"/>
        <rFont val="仿宋_GB2312"/>
        <family val="3"/>
        <charset val="134"/>
      </rPr>
      <t>有限年期土地价格</t>
    </r>
    <phoneticPr fontId="17" type="noConversion"/>
  </si>
  <si>
    <r>
      <rPr>
        <b/>
        <sz val="10"/>
        <rFont val="仿宋_GB2312"/>
        <family val="3"/>
        <charset val="134"/>
      </rPr>
      <t>８</t>
    </r>
    <r>
      <rPr>
        <b/>
        <sz val="10"/>
        <rFont val="Arial"/>
        <family val="2"/>
      </rPr>
      <t>×</t>
    </r>
    <r>
      <rPr>
        <b/>
        <sz val="10"/>
        <rFont val="仿宋_GB2312"/>
        <family val="3"/>
        <charset val="134"/>
      </rPr>
      <t>年期修正系数</t>
    </r>
    <phoneticPr fontId="17" type="noConversion"/>
  </si>
  <si>
    <r>
      <rPr>
        <b/>
        <sz val="10"/>
        <rFont val="仿宋_GB2312"/>
        <family val="3"/>
        <charset val="134"/>
      </rPr>
      <t>土地价格</t>
    </r>
    <r>
      <rPr>
        <b/>
        <sz val="10"/>
        <rFont val="Arial"/>
        <family val="2"/>
      </rPr>
      <t>-</t>
    </r>
    <r>
      <rPr>
        <b/>
        <sz val="10"/>
        <rFont val="仿宋_GB2312"/>
        <family val="3"/>
        <charset val="134"/>
      </rPr>
      <t>总价</t>
    </r>
    <phoneticPr fontId="17" type="noConversion"/>
  </si>
  <si>
    <r>
      <rPr>
        <b/>
        <sz val="16"/>
        <color indexed="10"/>
        <rFont val="仿宋_GB2312"/>
        <family val="3"/>
        <charset val="134"/>
      </rPr>
      <t>收益还原法</t>
    </r>
    <phoneticPr fontId="5" type="noConversion"/>
  </si>
  <si>
    <r>
      <rPr>
        <b/>
        <sz val="12"/>
        <rFont val="仿宋_GB2312"/>
        <family val="3"/>
        <charset val="134"/>
      </rPr>
      <t>总价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</si>
  <si>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</si>
  <si>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</si>
  <si>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</si>
  <si>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</si>
  <si>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</si>
  <si>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b/>
        <sz val="10"/>
        <color indexed="8"/>
        <rFont val="仿宋_GB2312"/>
        <family val="3"/>
        <charset val="134"/>
      </rPr>
      <t>未来第一年年总收益</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</si>
  <si>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</si>
  <si>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</si>
  <si>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</si>
  <si>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</si>
  <si>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</si>
  <si>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建筑物价格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</si>
  <si>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</si>
  <si>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</si>
  <si>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</si>
  <si>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</si>
  <si>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</si>
  <si>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</si>
  <si>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</si>
  <si>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</si>
  <si>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公共配套设施费用</t>
    </r>
  </si>
  <si>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</si>
  <si>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</si>
  <si>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</si>
  <si>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</si>
  <si>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</si>
  <si>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</si>
  <si>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</si>
  <si>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</si>
  <si>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相关税费</t>
    </r>
  </si>
  <si>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</si>
  <si>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</si>
  <si>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</si>
  <si>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</si>
  <si>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</si>
  <si>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</si>
  <si>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</si>
  <si>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</si>
  <si>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</si>
  <si>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</si>
  <si>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</si>
  <si>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</si>
  <si>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</si>
  <si>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</si>
  <si>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</si>
  <si>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</si>
  <si>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</si>
  <si>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</si>
  <si>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</si>
  <si>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</si>
  <si>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</si>
  <si>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</si>
  <si>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</si>
  <si>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</si>
  <si>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</si>
  <si>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</si>
  <si>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</si>
  <si>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</si>
  <si>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</si>
  <si>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年总费用</t>
    </r>
    <phoneticPr fontId="5" type="noConversion"/>
  </si>
  <si>
    <r>
      <rPr>
        <sz val="10"/>
        <color indexed="8"/>
        <rFont val="仿宋_GB2312"/>
        <family val="3"/>
        <charset val="134"/>
      </rPr>
      <t>综合税率</t>
    </r>
    <phoneticPr fontId="18"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</si>
  <si>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</si>
  <si>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b/>
        <sz val="10"/>
        <color indexed="8"/>
        <rFont val="仿宋_GB2312"/>
        <family val="3"/>
        <charset val="134"/>
      </rPr>
      <t>土地价格</t>
    </r>
    <phoneticPr fontId="5" type="noConversion"/>
  </si>
  <si>
    <r>
      <rPr>
        <sz val="11"/>
        <color indexed="8"/>
        <rFont val="仿宋_GB2312"/>
        <family val="3"/>
        <charset val="134"/>
      </rPr>
      <t>房地年纯收益</t>
    </r>
    <phoneticPr fontId="6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</si>
  <si>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5" type="noConversion"/>
  </si>
  <si>
    <r>
      <rPr>
        <b/>
        <sz val="16"/>
        <rFont val="仿宋_GB2312"/>
        <family val="3"/>
        <charset val="134"/>
      </rPr>
      <t>租约外</t>
    </r>
    <phoneticPr fontId="5"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</si>
  <si>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</si>
  <si>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</si>
  <si>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</si>
  <si>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</si>
  <si>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</si>
  <si>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</si>
  <si>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</si>
  <si>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租约外房地产收益价值</t>
    </r>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</si>
  <si>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</si>
  <si>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</si>
  <si>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</si>
  <si>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</si>
  <si>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</si>
  <si>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</si>
  <si>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年增长比率</t>
    </r>
    <r>
      <rPr>
        <sz val="10"/>
        <color indexed="8"/>
        <rFont val="Arial"/>
        <family val="2"/>
      </rPr>
      <t>(g)</t>
    </r>
    <phoneticPr fontId="5" type="noConversion"/>
  </si>
  <si>
    <r>
      <rPr>
        <sz val="11"/>
        <color indexed="8"/>
        <rFont val="仿宋_GB2312"/>
        <family val="3"/>
        <charset val="134"/>
      </rPr>
      <t>房屋年纯收益</t>
    </r>
    <phoneticPr fontId="63"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</si>
  <si>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3" type="noConversion"/>
  </si>
  <si>
    <r>
      <rPr>
        <sz val="11"/>
        <color indexed="8"/>
        <rFont val="仿宋_GB2312"/>
        <family val="3"/>
        <charset val="134"/>
      </rPr>
      <t>土地年纯收益</t>
    </r>
    <phoneticPr fontId="63"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</si>
  <si>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3" type="noConversion"/>
  </si>
  <si>
    <r>
      <rPr>
        <sz val="11"/>
        <color indexed="8"/>
        <rFont val="仿宋_GB2312"/>
        <family val="3"/>
        <charset val="134"/>
      </rPr>
      <t>土地价格</t>
    </r>
    <phoneticPr fontId="63"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</si>
  <si>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5"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</si>
  <si>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5" type="noConversion"/>
  </si>
  <si>
    <r>
      <rPr>
        <b/>
        <sz val="16"/>
        <color indexed="10"/>
        <rFont val="仿宋_GB2312"/>
        <family val="3"/>
        <charset val="134"/>
      </rPr>
      <t>比较法</t>
    </r>
    <phoneticPr fontId="5" type="noConversion"/>
  </si>
  <si>
    <r>
      <rPr>
        <b/>
        <sz val="16"/>
        <rFont val="仿宋_GB2312"/>
        <family val="3"/>
        <charset val="134"/>
      </rPr>
      <t>住宅</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</si>
  <si>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</si>
  <si>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</si>
  <si>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建筑面积</t>
    </r>
    <phoneticPr fontId="23" type="noConversion"/>
  </si>
  <si>
    <r>
      <rPr>
        <sz val="11"/>
        <color indexed="8"/>
        <rFont val="仿宋_GB2312"/>
        <family val="3"/>
        <charset val="134"/>
      </rPr>
      <t>朝向</t>
    </r>
  </si>
  <si>
    <r>
      <rPr>
        <sz val="11"/>
        <color indexed="8"/>
        <rFont val="仿宋_GB2312"/>
        <family val="3"/>
        <charset val="134"/>
      </rPr>
      <t>道路级别</t>
    </r>
    <phoneticPr fontId="23"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</si>
  <si>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</si>
  <si>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</si>
  <si>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</si>
  <si>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</si>
  <si>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</si>
  <si>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</si>
  <si>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</si>
  <si>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</si>
  <si>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5"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</si>
  <si>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</si>
  <si>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</si>
  <si>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5" type="noConversion"/>
  </si>
  <si>
    <r>
      <t>60-70</t>
    </r>
    <r>
      <rPr>
        <sz val="11"/>
        <rFont val="仿宋_GB2312"/>
        <family val="3"/>
        <charset val="134"/>
      </rPr>
      <t>（含）</t>
    </r>
    <phoneticPr fontId="23" type="noConversion"/>
  </si>
  <si>
    <r>
      <t>50-60</t>
    </r>
    <r>
      <rPr>
        <sz val="11"/>
        <rFont val="仿宋_GB2312"/>
        <family val="3"/>
        <charset val="134"/>
      </rPr>
      <t>（含）</t>
    </r>
    <phoneticPr fontId="23" type="noConversion"/>
  </si>
  <si>
    <r>
      <t>40-50</t>
    </r>
    <r>
      <rPr>
        <sz val="11"/>
        <rFont val="仿宋_GB2312"/>
        <family val="3"/>
        <charset val="134"/>
      </rPr>
      <t>（含）</t>
    </r>
    <phoneticPr fontId="23" type="noConversion"/>
  </si>
  <si>
    <r>
      <t>30-40</t>
    </r>
    <r>
      <rPr>
        <sz val="11"/>
        <rFont val="仿宋_GB2312"/>
        <family val="3"/>
        <charset val="134"/>
      </rPr>
      <t>（含）</t>
    </r>
    <phoneticPr fontId="23" type="noConversion"/>
  </si>
  <si>
    <r>
      <t>20-30</t>
    </r>
    <r>
      <rPr>
        <sz val="11"/>
        <rFont val="仿宋_GB2312"/>
        <family val="3"/>
        <charset val="134"/>
      </rPr>
      <t>（含）</t>
    </r>
    <phoneticPr fontId="23" type="noConversion"/>
  </si>
  <si>
    <r>
      <t>10-20</t>
    </r>
    <r>
      <rPr>
        <sz val="11"/>
        <rFont val="仿宋_GB2312"/>
        <family val="3"/>
        <charset val="134"/>
      </rPr>
      <t>（含）</t>
    </r>
    <phoneticPr fontId="23" type="noConversion"/>
  </si>
  <si>
    <r>
      <t>0-10</t>
    </r>
    <r>
      <rPr>
        <sz val="11"/>
        <rFont val="仿宋_GB2312"/>
        <family val="3"/>
        <charset val="134"/>
      </rPr>
      <t>（含）</t>
    </r>
    <phoneticPr fontId="23" type="noConversion"/>
  </si>
  <si>
    <r>
      <rPr>
        <sz val="11"/>
        <color indexed="8"/>
        <rFont val="仿宋_GB2312"/>
        <family val="3"/>
        <charset val="134"/>
      </rPr>
      <t>自然及人文环境</t>
    </r>
    <phoneticPr fontId="5" type="noConversion"/>
  </si>
  <si>
    <r>
      <rPr>
        <sz val="11"/>
        <color indexed="8"/>
        <rFont val="仿宋_GB2312"/>
        <family val="3"/>
        <charset val="134"/>
      </rPr>
      <t>楼层</t>
    </r>
    <phoneticPr fontId="5" type="noConversion"/>
  </si>
  <si>
    <r>
      <rPr>
        <sz val="11"/>
        <color indexed="8"/>
        <rFont val="仿宋_GB2312"/>
        <family val="3"/>
        <charset val="134"/>
      </rPr>
      <t>朝向</t>
    </r>
    <phoneticPr fontId="5" type="noConversion"/>
  </si>
  <si>
    <r>
      <rPr>
        <sz val="11"/>
        <color indexed="8"/>
        <rFont val="仿宋_GB2312"/>
        <family val="3"/>
        <charset val="134"/>
      </rPr>
      <t>建筑类型</t>
    </r>
    <phoneticPr fontId="5" type="noConversion"/>
  </si>
  <si>
    <r>
      <rPr>
        <sz val="11"/>
        <color indexed="8"/>
        <rFont val="仿宋_GB2312"/>
        <family val="3"/>
        <charset val="134"/>
      </rPr>
      <t>项目建筑规模</t>
    </r>
    <phoneticPr fontId="5" type="noConversion"/>
  </si>
  <si>
    <r>
      <rPr>
        <sz val="11"/>
        <color indexed="8"/>
        <rFont val="仿宋_GB2312"/>
        <family val="3"/>
        <charset val="134"/>
      </rPr>
      <t>建筑结构</t>
    </r>
    <phoneticPr fontId="5" type="noConversion"/>
  </si>
  <si>
    <r>
      <rPr>
        <sz val="11"/>
        <color indexed="8"/>
        <rFont val="仿宋_GB2312"/>
        <family val="3"/>
        <charset val="134"/>
      </rPr>
      <t>建筑品质</t>
    </r>
    <phoneticPr fontId="5" type="noConversion"/>
  </si>
  <si>
    <r>
      <rPr>
        <sz val="11"/>
        <color indexed="8"/>
        <rFont val="仿宋_GB2312"/>
        <family val="3"/>
        <charset val="134"/>
      </rPr>
      <t>公共部分装修</t>
    </r>
    <phoneticPr fontId="5" type="noConversion"/>
  </si>
  <si>
    <r>
      <rPr>
        <sz val="11"/>
        <color indexed="8"/>
        <rFont val="仿宋_GB2312"/>
        <family val="3"/>
        <charset val="134"/>
      </rPr>
      <t>成新度</t>
    </r>
    <phoneticPr fontId="5" type="noConversion"/>
  </si>
  <si>
    <r>
      <rPr>
        <sz val="11"/>
        <color indexed="8"/>
        <rFont val="仿宋_GB2312"/>
        <family val="3"/>
        <charset val="134"/>
      </rPr>
      <t>物业管理</t>
    </r>
    <phoneticPr fontId="5" type="noConversion"/>
  </si>
  <si>
    <r>
      <rPr>
        <sz val="11"/>
        <color indexed="8"/>
        <rFont val="仿宋_GB2312"/>
        <family val="3"/>
        <charset val="134"/>
      </rPr>
      <t>房型</t>
    </r>
    <phoneticPr fontId="5" type="noConversion"/>
  </si>
  <si>
    <r>
      <rPr>
        <sz val="11"/>
        <color indexed="8"/>
        <rFont val="仿宋_GB2312"/>
        <family val="3"/>
        <charset val="134"/>
      </rPr>
      <t>内部装修</t>
    </r>
    <phoneticPr fontId="5" type="noConversion"/>
  </si>
  <si>
    <r>
      <rPr>
        <sz val="11"/>
        <color indexed="8"/>
        <rFont val="仿宋_GB2312"/>
        <family val="3"/>
        <charset val="134"/>
      </rPr>
      <t>内部装修维护情况</t>
    </r>
    <phoneticPr fontId="5" type="noConversion"/>
  </si>
  <si>
    <r>
      <rPr>
        <b/>
        <sz val="16"/>
        <rFont val="仿宋_GB2312"/>
        <family val="3"/>
        <charset val="134"/>
      </rPr>
      <t>商业</t>
    </r>
    <phoneticPr fontId="5"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</si>
  <si>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8" type="noConversion"/>
  </si>
  <si>
    <r>
      <rPr>
        <sz val="11"/>
        <color indexed="8"/>
        <rFont val="仿宋_GB2312"/>
        <family val="3"/>
        <charset val="134"/>
      </rPr>
      <t>人流量</t>
    </r>
    <phoneticPr fontId="28" type="noConversion"/>
  </si>
  <si>
    <r>
      <rPr>
        <sz val="11"/>
        <color indexed="8"/>
        <rFont val="仿宋_GB2312"/>
        <family val="3"/>
        <charset val="134"/>
      </rPr>
      <t>一般</t>
    </r>
  </si>
  <si>
    <r>
      <rPr>
        <sz val="11"/>
        <color indexed="8"/>
        <rFont val="仿宋_GB2312"/>
        <family val="3"/>
        <charset val="134"/>
      </rPr>
      <t>楼层</t>
    </r>
    <phoneticPr fontId="28" type="noConversion"/>
  </si>
  <si>
    <r>
      <rPr>
        <sz val="11"/>
        <color indexed="8"/>
        <rFont val="仿宋_GB2312"/>
        <family val="3"/>
        <charset val="134"/>
      </rPr>
      <t>商业类型</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</si>
  <si>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</si>
  <si>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成新度</t>
    </r>
    <phoneticPr fontId="28" type="noConversion"/>
  </si>
  <si>
    <r>
      <rPr>
        <sz val="11"/>
        <color indexed="8"/>
        <rFont val="仿宋_GB2312"/>
        <family val="3"/>
        <charset val="134"/>
      </rPr>
      <t>业态</t>
    </r>
    <phoneticPr fontId="28" type="noConversion"/>
  </si>
  <si>
    <r>
      <rPr>
        <sz val="11"/>
        <rFont val="仿宋_GB2312"/>
        <family val="3"/>
        <charset val="134"/>
      </rPr>
      <t>实物状况</t>
    </r>
    <phoneticPr fontId="5" type="noConversion"/>
  </si>
  <si>
    <r>
      <rPr>
        <sz val="11"/>
        <color indexed="8"/>
        <rFont val="仿宋_GB2312"/>
        <family val="3"/>
        <charset val="134"/>
      </rPr>
      <t>层高</t>
    </r>
    <phoneticPr fontId="28" type="noConversion"/>
  </si>
  <si>
    <r>
      <rPr>
        <sz val="11"/>
        <color indexed="8"/>
        <rFont val="仿宋_GB2312"/>
        <family val="3"/>
        <charset val="134"/>
      </rPr>
      <t>单套建筑面积</t>
    </r>
    <phoneticPr fontId="28" type="noConversion"/>
  </si>
  <si>
    <r>
      <rPr>
        <sz val="11"/>
        <rFont val="仿宋_GB2312"/>
        <family val="3"/>
        <charset val="134"/>
      </rPr>
      <t>进深比</t>
    </r>
    <phoneticPr fontId="5" type="noConversion"/>
  </si>
  <si>
    <r>
      <rPr>
        <sz val="11"/>
        <color indexed="8"/>
        <rFont val="仿宋_GB2312"/>
        <family val="3"/>
        <charset val="134"/>
      </rPr>
      <t>内部装修</t>
    </r>
    <phoneticPr fontId="28" type="noConversion"/>
  </si>
  <si>
    <r>
      <rPr>
        <sz val="11"/>
        <color indexed="8"/>
        <rFont val="仿宋_GB2312"/>
        <family val="3"/>
        <charset val="134"/>
      </rPr>
      <t>临街状况</t>
    </r>
    <phoneticPr fontId="5" type="noConversion"/>
  </si>
  <si>
    <r>
      <rPr>
        <sz val="11"/>
        <color indexed="8"/>
        <rFont val="仿宋_GB2312"/>
        <family val="3"/>
        <charset val="134"/>
      </rPr>
      <t>商业类型</t>
    </r>
    <phoneticPr fontId="5" type="noConversion"/>
  </si>
  <si>
    <r>
      <rPr>
        <sz val="11"/>
        <color indexed="8"/>
        <rFont val="仿宋_GB2312"/>
        <family val="3"/>
        <charset val="134"/>
      </rPr>
      <t>业态</t>
    </r>
    <phoneticPr fontId="5" type="noConversion"/>
  </si>
  <si>
    <r>
      <rPr>
        <sz val="11"/>
        <color indexed="8"/>
        <rFont val="仿宋_GB2312"/>
        <family val="3"/>
        <charset val="134"/>
      </rPr>
      <t>层高</t>
    </r>
    <phoneticPr fontId="5" type="noConversion"/>
  </si>
  <si>
    <r>
      <rPr>
        <sz val="11"/>
        <color indexed="8"/>
        <rFont val="仿宋_GB2312"/>
        <family val="3"/>
        <charset val="134"/>
      </rPr>
      <t>单套建筑面积</t>
    </r>
    <phoneticPr fontId="5" type="noConversion"/>
  </si>
  <si>
    <r>
      <rPr>
        <sz val="11"/>
        <color indexed="8"/>
        <rFont val="仿宋_GB2312"/>
        <family val="3"/>
        <charset val="134"/>
      </rPr>
      <t>进深比</t>
    </r>
    <phoneticPr fontId="5" type="noConversion"/>
  </si>
  <si>
    <r>
      <rPr>
        <b/>
        <sz val="16"/>
        <rFont val="仿宋_GB2312"/>
        <family val="3"/>
        <charset val="134"/>
      </rPr>
      <t>办公</t>
    </r>
    <phoneticPr fontId="28" type="noConversion"/>
  </si>
  <si>
    <r>
      <rPr>
        <sz val="11"/>
        <color indexed="8"/>
        <rFont val="仿宋_GB2312"/>
        <family val="3"/>
        <charset val="134"/>
      </rPr>
      <t>环境质量</t>
    </r>
    <phoneticPr fontId="29" type="noConversion"/>
  </si>
  <si>
    <r>
      <rPr>
        <sz val="11"/>
        <color indexed="8"/>
        <rFont val="仿宋_GB2312"/>
        <family val="3"/>
        <charset val="134"/>
      </rPr>
      <t>朝向</t>
    </r>
    <phoneticPr fontId="28" type="noConversion"/>
  </si>
  <si>
    <r>
      <rPr>
        <sz val="11"/>
        <color indexed="8"/>
        <rFont val="仿宋_GB2312"/>
        <family val="3"/>
        <charset val="134"/>
      </rPr>
      <t>建筑类型</t>
    </r>
    <phoneticPr fontId="28" type="noConversion"/>
  </si>
  <si>
    <r>
      <rPr>
        <sz val="11"/>
        <color indexed="8"/>
        <rFont val="仿宋_GB2312"/>
        <family val="3"/>
        <charset val="134"/>
      </rPr>
      <t>写字楼等级</t>
    </r>
    <phoneticPr fontId="28" type="noConversion"/>
  </si>
  <si>
    <r>
      <rPr>
        <sz val="11"/>
        <color indexed="8"/>
        <rFont val="仿宋_GB2312"/>
        <family val="3"/>
        <charset val="134"/>
      </rPr>
      <t>物业管理</t>
    </r>
    <phoneticPr fontId="28" type="noConversion"/>
  </si>
  <si>
    <r>
      <rPr>
        <sz val="11"/>
        <rFont val="仿宋_GB2312"/>
        <family val="3"/>
        <charset val="134"/>
      </rPr>
      <t>单套建筑面积</t>
    </r>
    <phoneticPr fontId="5" type="noConversion"/>
  </si>
  <si>
    <r>
      <rPr>
        <sz val="11"/>
        <color indexed="8"/>
        <rFont val="仿宋_GB2312"/>
        <family val="3"/>
        <charset val="134"/>
      </rPr>
      <t>环境质量</t>
    </r>
    <phoneticPr fontId="5" type="noConversion"/>
  </si>
  <si>
    <r>
      <rPr>
        <sz val="11"/>
        <color indexed="8"/>
        <rFont val="仿宋_GB2312"/>
        <family val="3"/>
        <charset val="134"/>
      </rPr>
      <t>毗邻道路的类型与等级</t>
    </r>
    <phoneticPr fontId="5" type="noConversion"/>
  </si>
  <si>
    <r>
      <rPr>
        <sz val="11"/>
        <color indexed="8"/>
        <rFont val="仿宋_GB2312"/>
        <family val="3"/>
        <charset val="134"/>
      </rPr>
      <t>写字楼等级</t>
    </r>
    <phoneticPr fontId="5" type="noConversion"/>
  </si>
  <si>
    <r>
      <rPr>
        <sz val="11"/>
        <rFont val="仿宋_GB2312"/>
        <family val="3"/>
        <charset val="134"/>
      </rPr>
      <t>层高</t>
    </r>
    <phoneticPr fontId="5" type="noConversion"/>
  </si>
  <si>
    <r>
      <rPr>
        <b/>
        <sz val="16"/>
        <rFont val="仿宋_GB2312"/>
        <family val="3"/>
        <charset val="134"/>
      </rPr>
      <t>工业</t>
    </r>
    <phoneticPr fontId="5" type="noConversion"/>
  </si>
  <si>
    <r>
      <rPr>
        <sz val="11"/>
        <color indexed="8"/>
        <rFont val="仿宋_GB2312"/>
        <family val="3"/>
        <charset val="134"/>
      </rPr>
      <t>产业集聚程度</t>
    </r>
    <phoneticPr fontId="28" type="noConversion"/>
  </si>
  <si>
    <r>
      <rPr>
        <sz val="11"/>
        <color indexed="8"/>
        <rFont val="仿宋_GB2312"/>
        <family val="3"/>
        <charset val="134"/>
      </rPr>
      <t>内部装修状况</t>
    </r>
    <phoneticPr fontId="28" type="noConversion"/>
  </si>
  <si>
    <r>
      <rPr>
        <sz val="11"/>
        <rFont val="仿宋_GB2312"/>
        <family val="3"/>
        <charset val="134"/>
      </rPr>
      <t>内部装修维护状况</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</si>
  <si>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</si>
  <si>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</si>
  <si>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</si>
  <si>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</si>
  <si>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b/>
        <sz val="12"/>
        <rFont val="仿宋_GB2312"/>
        <family val="3"/>
        <charset val="134"/>
      </rPr>
      <t>建筑面积</t>
    </r>
    <phoneticPr fontId="23"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</si>
  <si>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</si>
  <si>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</si>
  <si>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</si>
  <si>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</si>
  <si>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</si>
  <si>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</si>
  <si>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</si>
  <si>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自然及人文环境</t>
    </r>
    <phoneticPr fontId="29" type="noConversion"/>
  </si>
  <si>
    <r>
      <rPr>
        <sz val="11"/>
        <color indexed="8"/>
        <rFont val="仿宋_GB2312"/>
        <family val="3"/>
        <charset val="134"/>
      </rPr>
      <t>楼层</t>
    </r>
    <phoneticPr fontId="29" type="noConversion"/>
  </si>
  <si>
    <r>
      <rPr>
        <sz val="11"/>
        <color indexed="8"/>
        <rFont val="仿宋_GB2312"/>
        <family val="3"/>
        <charset val="134"/>
      </rPr>
      <t>配套类型</t>
    </r>
    <phoneticPr fontId="28" type="noConversion"/>
  </si>
  <si>
    <r>
      <rPr>
        <sz val="11"/>
        <color indexed="8"/>
        <rFont val="仿宋_GB2312"/>
        <family val="3"/>
        <charset val="134"/>
      </rPr>
      <t>项目停车位配比</t>
    </r>
    <phoneticPr fontId="29" type="noConversion"/>
  </si>
  <si>
    <r>
      <rPr>
        <sz val="11"/>
        <color indexed="8"/>
        <rFont val="仿宋_GB2312"/>
        <family val="3"/>
        <charset val="134"/>
      </rPr>
      <t>公共部分装修</t>
    </r>
    <phoneticPr fontId="29" type="noConversion"/>
  </si>
  <si>
    <r>
      <rPr>
        <sz val="11"/>
        <color indexed="8"/>
        <rFont val="仿宋_GB2312"/>
        <family val="3"/>
        <charset val="134"/>
      </rPr>
      <t>成新率</t>
    </r>
    <phoneticPr fontId="28"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</si>
  <si>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</si>
  <si>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28" type="noConversion"/>
  </si>
  <si>
    <r>
      <rPr>
        <sz val="11"/>
        <color indexed="8"/>
        <rFont val="仿宋_GB2312"/>
        <family val="3"/>
        <charset val="134"/>
      </rPr>
      <t>车位类型</t>
    </r>
    <phoneticPr fontId="28" type="noConversion"/>
  </si>
  <si>
    <r>
      <rPr>
        <sz val="11"/>
        <color indexed="8"/>
        <rFont val="仿宋_GB2312"/>
        <family val="3"/>
        <charset val="134"/>
      </rPr>
      <t>是否直接入户</t>
    </r>
    <phoneticPr fontId="28" type="noConversion"/>
  </si>
  <si>
    <r>
      <rPr>
        <sz val="11"/>
        <color indexed="8"/>
        <rFont val="仿宋_GB2312"/>
        <family val="3"/>
        <charset val="134"/>
      </rPr>
      <t>配套类型（地上主用途）</t>
    </r>
    <phoneticPr fontId="5" type="noConversion"/>
  </si>
  <si>
    <r>
      <rPr>
        <sz val="11"/>
        <color indexed="8"/>
        <rFont val="仿宋_GB2312"/>
        <family val="3"/>
        <charset val="134"/>
      </rPr>
      <t>项目停车位配比</t>
    </r>
    <phoneticPr fontId="5" type="noConversion"/>
  </si>
  <si>
    <r>
      <rPr>
        <sz val="11"/>
        <color indexed="8"/>
        <rFont val="仿宋_GB2312"/>
        <family val="3"/>
        <charset val="134"/>
      </rPr>
      <t>成新率</t>
    </r>
    <phoneticPr fontId="5" type="noConversion"/>
  </si>
  <si>
    <r>
      <rPr>
        <sz val="11"/>
        <color indexed="8"/>
        <rFont val="仿宋_GB2312"/>
        <family val="3"/>
        <charset val="134"/>
      </rPr>
      <t>物业等级</t>
    </r>
    <phoneticPr fontId="29" type="noConversion"/>
  </si>
  <si>
    <r>
      <rPr>
        <sz val="11"/>
        <color indexed="8"/>
        <rFont val="仿宋_GB2312"/>
        <family val="3"/>
        <charset val="134"/>
      </rPr>
      <t>停车位面积</t>
    </r>
    <phoneticPr fontId="5" type="noConversion"/>
  </si>
  <si>
    <r>
      <rPr>
        <sz val="11"/>
        <color indexed="8"/>
        <rFont val="仿宋_GB2312"/>
        <family val="3"/>
        <charset val="134"/>
      </rPr>
      <t>车位类型</t>
    </r>
    <phoneticPr fontId="5" type="noConversion"/>
  </si>
  <si>
    <r>
      <rPr>
        <sz val="11"/>
        <color indexed="8"/>
        <rFont val="仿宋_GB2312"/>
        <family val="3"/>
        <charset val="134"/>
      </rPr>
      <t>是否直接入户</t>
    </r>
    <phoneticPr fontId="5" type="noConversion"/>
  </si>
  <si>
    <r>
      <rPr>
        <sz val="11"/>
        <rFont val="仿宋_GB2312"/>
        <family val="3"/>
        <charset val="134"/>
      </rPr>
      <t>实物状况</t>
    </r>
    <phoneticPr fontId="5" type="noConversion"/>
  </si>
  <si>
    <r>
      <rPr>
        <sz val="11"/>
        <color indexed="8"/>
        <rFont val="仿宋_GB2312"/>
        <family val="3"/>
        <charset val="134"/>
      </rPr>
      <t>有无电梯</t>
    </r>
    <phoneticPr fontId="28"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</si>
  <si>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</si>
  <si>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28" type="noConversion"/>
  </si>
  <si>
    <r>
      <rPr>
        <sz val="11"/>
        <color indexed="8"/>
        <rFont val="仿宋_GB2312"/>
        <family val="3"/>
        <charset val="134"/>
      </rPr>
      <t>有无电梯</t>
    </r>
    <phoneticPr fontId="5" type="noConversion"/>
  </si>
  <si>
    <r>
      <rPr>
        <sz val="11"/>
        <color indexed="8"/>
        <rFont val="仿宋_GB2312"/>
        <family val="3"/>
        <charset val="134"/>
      </rPr>
      <t>建筑面积</t>
    </r>
    <phoneticPr fontId="29" type="noConversion"/>
  </si>
  <si>
    <r>
      <rPr>
        <sz val="11"/>
        <color indexed="8"/>
        <rFont val="仿宋_GB2312"/>
        <family val="3"/>
        <charset val="134"/>
      </rPr>
      <t>是否封闭</t>
    </r>
    <phoneticPr fontId="5" type="noConversion"/>
  </si>
  <si>
    <r>
      <rPr>
        <b/>
        <sz val="12"/>
        <color indexed="8"/>
        <rFont val="仿宋_GB2312"/>
        <family val="3"/>
        <charset val="134"/>
      </rPr>
      <t>总价</t>
    </r>
    <phoneticPr fontId="23" type="noConversion"/>
  </si>
  <si>
    <r>
      <rPr>
        <b/>
        <sz val="12"/>
        <color indexed="8"/>
        <rFont val="仿宋_GB2312"/>
        <family val="3"/>
        <charset val="134"/>
      </rPr>
      <t>楼面单价</t>
    </r>
    <phoneticPr fontId="23" type="noConversion"/>
  </si>
  <si>
    <r>
      <rPr>
        <b/>
        <sz val="10"/>
        <color indexed="8"/>
        <rFont val="仿宋_GB2312"/>
        <family val="3"/>
        <charset val="134"/>
      </rPr>
      <t>合计</t>
    </r>
    <phoneticPr fontId="23"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</si>
  <si>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3" type="noConversion"/>
  </si>
  <si>
    <r>
      <rPr>
        <sz val="10"/>
        <color indexed="8"/>
        <rFont val="仿宋_GB2312"/>
        <family val="3"/>
        <charset val="134"/>
      </rPr>
      <t>建筑面积</t>
    </r>
    <phoneticPr fontId="23" type="noConversion"/>
  </si>
  <si>
    <r>
      <rPr>
        <sz val="10"/>
        <color indexed="8"/>
        <rFont val="仿宋_GB2312"/>
        <family val="3"/>
        <charset val="134"/>
      </rPr>
      <t>修正系数</t>
    </r>
    <phoneticPr fontId="23" type="noConversion"/>
  </si>
  <si>
    <r>
      <rPr>
        <sz val="10"/>
        <color indexed="8"/>
        <rFont val="仿宋_GB2312"/>
        <family val="3"/>
        <charset val="134"/>
      </rPr>
      <t>修正单价</t>
    </r>
    <phoneticPr fontId="23" type="noConversion"/>
  </si>
  <si>
    <r>
      <rPr>
        <sz val="10"/>
        <color indexed="8"/>
        <rFont val="仿宋_GB2312"/>
        <family val="3"/>
        <charset val="134"/>
      </rPr>
      <t>总价</t>
    </r>
    <phoneticPr fontId="23" type="noConversion"/>
  </si>
  <si>
    <r>
      <rPr>
        <b/>
        <sz val="10"/>
        <color indexed="10"/>
        <rFont val="仿宋_GB2312"/>
        <family val="3"/>
        <charset val="134"/>
      </rPr>
      <t>基准户型</t>
    </r>
    <phoneticPr fontId="23" type="noConversion"/>
  </si>
  <si>
    <t>住宅\综合</t>
    <phoneticPr fontId="5" type="noConversion"/>
  </si>
  <si>
    <t>工业</t>
    <phoneticPr fontId="5" type="noConversion"/>
  </si>
  <si>
    <t>不动产-住宅</t>
    <phoneticPr fontId="5" type="noConversion"/>
  </si>
  <si>
    <t>不动产-商业</t>
    <phoneticPr fontId="5" type="noConversion"/>
  </si>
  <si>
    <t>不动产-办公</t>
    <phoneticPr fontId="5" type="noConversion"/>
  </si>
  <si>
    <t>不动产-工业</t>
    <phoneticPr fontId="31" type="noConversion"/>
  </si>
  <si>
    <t>不动产-车位</t>
    <phoneticPr fontId="31" type="noConversion"/>
  </si>
  <si>
    <t>不动产-仓储</t>
    <phoneticPr fontId="31"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</si>
  <si>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1" type="noConversion"/>
  </si>
  <si>
    <t>项目基本情况</t>
    <phoneticPr fontId="5" type="noConversion"/>
  </si>
  <si>
    <t>宗地现状</t>
    <phoneticPr fontId="8" type="noConversion"/>
  </si>
  <si>
    <t>闲置情况</t>
    <phoneticPr fontId="8" type="noConversion"/>
  </si>
  <si>
    <t>约定的动工日期</t>
    <phoneticPr fontId="8" type="noConversion"/>
  </si>
  <si>
    <t>超过约定</t>
    <phoneticPr fontId="8" type="noConversion"/>
  </si>
  <si>
    <t>年</t>
    <phoneticPr fontId="8"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</si>
  <si>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5"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</si>
  <si>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5"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</si>
  <si>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5" type="noConversion"/>
  </si>
  <si>
    <t>人防</t>
    <phoneticPr fontId="125" type="noConversion"/>
  </si>
  <si>
    <t>用途类型</t>
    <phoneticPr fontId="16" type="noConversion"/>
  </si>
  <si>
    <r>
      <rPr>
        <b/>
        <sz val="11"/>
        <color indexed="8"/>
        <rFont val="楷体_GB2312"/>
        <family val="3"/>
        <charset val="134"/>
      </rPr>
      <t>容积率</t>
    </r>
    <phoneticPr fontId="125" type="noConversion"/>
  </si>
  <si>
    <r>
      <rPr>
        <sz val="11"/>
        <color indexed="8"/>
        <rFont val="楷体_GB2312"/>
        <family val="3"/>
        <charset val="134"/>
      </rPr>
      <t>项目</t>
    </r>
    <phoneticPr fontId="125" type="noConversion"/>
  </si>
  <si>
    <r>
      <rPr>
        <sz val="11"/>
        <color indexed="8"/>
        <rFont val="楷体_GB2312"/>
        <family val="3"/>
        <charset val="134"/>
      </rPr>
      <t>总</t>
    </r>
    <phoneticPr fontId="125" type="noConversion"/>
  </si>
  <si>
    <r>
      <rPr>
        <sz val="11"/>
        <color indexed="8"/>
        <rFont val="楷体_GB2312"/>
        <family val="3"/>
        <charset val="134"/>
      </rPr>
      <t>地上</t>
    </r>
    <phoneticPr fontId="125" type="noConversion"/>
  </si>
  <si>
    <r>
      <rPr>
        <sz val="11"/>
        <color indexed="8"/>
        <rFont val="楷体_GB2312"/>
        <family val="3"/>
        <charset val="134"/>
      </rPr>
      <t>估价对象</t>
    </r>
    <phoneticPr fontId="125"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</si>
  <si>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5"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</si>
  <si>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5" type="noConversion"/>
  </si>
  <si>
    <r>
      <rPr>
        <b/>
        <sz val="11"/>
        <color indexed="8"/>
        <rFont val="楷体_GB2312"/>
        <family val="3"/>
        <charset val="134"/>
      </rPr>
      <t>综合取费</t>
    </r>
    <phoneticPr fontId="125" type="noConversion"/>
  </si>
  <si>
    <t>土地使用年期</t>
    <phoneticPr fontId="125" type="noConversion"/>
  </si>
  <si>
    <t>建安费用</t>
    <phoneticPr fontId="125"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</si>
  <si>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5" type="noConversion"/>
  </si>
  <si>
    <r>
      <rPr>
        <sz val="11"/>
        <color indexed="8"/>
        <rFont val="楷体_GB2312"/>
        <family val="3"/>
        <charset val="134"/>
      </rPr>
      <t>租期外</t>
    </r>
    <phoneticPr fontId="125" type="noConversion"/>
  </si>
  <si>
    <r>
      <rPr>
        <sz val="11"/>
        <color indexed="8"/>
        <rFont val="楷体_GB2312"/>
        <family val="3"/>
        <charset val="134"/>
      </rPr>
      <t>收益期</t>
    </r>
    <phoneticPr fontId="125" type="noConversion"/>
  </si>
  <si>
    <t>收益年期(总)</t>
    <phoneticPr fontId="5" type="noConversion"/>
  </si>
  <si>
    <r>
      <rPr>
        <sz val="11"/>
        <color indexed="8"/>
        <rFont val="楷体_GB2312"/>
        <family val="3"/>
        <charset val="134"/>
      </rPr>
      <t>非住宅项目及用公共配套计算实为</t>
    </r>
    <r>
      <rPr>
        <sz val="11"/>
        <color indexed="8"/>
        <rFont val="Arial"/>
        <family val="2"/>
      </rPr>
      <t>0</t>
    </r>
    <phoneticPr fontId="5" type="noConversion"/>
  </si>
  <si>
    <t>红色字体</t>
    <phoneticPr fontId="31" type="noConversion"/>
  </si>
  <si>
    <r>
      <rPr>
        <b/>
        <sz val="14"/>
        <color indexed="10"/>
        <rFont val="仿宋_GB2312"/>
        <family val="3"/>
        <charset val="134"/>
      </rPr>
      <t>最终结果</t>
    </r>
    <phoneticPr fontId="11" type="noConversion"/>
  </si>
  <si>
    <t>五等判定</t>
    <phoneticPr fontId="5"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</si>
  <si>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</si>
  <si>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</si>
  <si>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</si>
  <si>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</si>
  <si>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</si>
  <si>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</si>
  <si>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</si>
  <si>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</si>
  <si>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</si>
  <si>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</si>
  <si>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</si>
  <si>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</si>
  <si>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</si>
  <si>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</si>
  <si>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</si>
  <si>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</si>
  <si>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</si>
  <si>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</si>
  <si>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</si>
  <si>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</si>
  <si>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</si>
  <si>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r>
      <rPr>
        <sz val="10"/>
        <rFont val="楷体_GB2312"/>
        <family val="3"/>
        <charset val="134"/>
      </rPr>
      <t>宗地容积率</t>
    </r>
    <r>
      <rPr>
        <sz val="10"/>
        <rFont val="Arial"/>
        <family val="2"/>
      </rPr>
      <t>R</t>
    </r>
    <phoneticPr fontId="127" type="noConversion"/>
  </si>
  <si>
    <r>
      <rPr>
        <sz val="10"/>
        <rFont val="楷体_GB2312"/>
        <family val="3"/>
        <charset val="134"/>
      </rPr>
      <t>修正系数</t>
    </r>
    <phoneticPr fontId="127" type="noConversion"/>
  </si>
  <si>
    <t>用途</t>
    <phoneticPr fontId="127" type="noConversion"/>
  </si>
  <si>
    <t>土地级别</t>
    <phoneticPr fontId="127" type="noConversion"/>
  </si>
  <si>
    <r>
      <rPr>
        <sz val="10"/>
        <rFont val="楷体_GB2312"/>
        <family val="3"/>
        <charset val="134"/>
      </rPr>
      <t>商业</t>
    </r>
    <phoneticPr fontId="127" type="noConversion"/>
  </si>
  <si>
    <r>
      <rPr>
        <sz val="10"/>
        <rFont val="楷体_GB2312"/>
        <family val="3"/>
        <charset val="134"/>
      </rPr>
      <t>办公</t>
    </r>
    <phoneticPr fontId="127" type="noConversion"/>
  </si>
  <si>
    <t>住宅</t>
    <phoneticPr fontId="127" type="noConversion"/>
  </si>
  <si>
    <r>
      <rPr>
        <sz val="10"/>
        <rFont val="楷体_GB2312"/>
        <family val="3"/>
        <charset val="134"/>
      </rPr>
      <t>工业</t>
    </r>
    <phoneticPr fontId="127" type="noConversion"/>
  </si>
  <si>
    <t>北京市基准地价容积率修正系数表（办公）</t>
    <phoneticPr fontId="127" type="noConversion"/>
  </si>
  <si>
    <t>北京市基准地价容积率修正系数表（居住）</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</si>
  <si>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</si>
  <si>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</si>
  <si>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</si>
  <si>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</si>
  <si>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</si>
  <si>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</si>
  <si>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</si>
  <si>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</si>
  <si>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</si>
  <si>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</si>
  <si>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</si>
  <si>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</si>
  <si>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</si>
  <si>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北京市基准地价容积率修正系数表（工业）</t>
    <phoneticPr fontId="127" type="noConversion"/>
  </si>
  <si>
    <t>总价</t>
    <phoneticPr fontId="127" type="noConversion"/>
  </si>
  <si>
    <t>万元</t>
    <phoneticPr fontId="127" type="noConversion"/>
  </si>
  <si>
    <t>用途</t>
    <phoneticPr fontId="127" type="noConversion"/>
  </si>
  <si>
    <t>住宅</t>
  </si>
  <si>
    <t>土地级别</t>
    <phoneticPr fontId="127" type="noConversion"/>
  </si>
  <si>
    <t>四级</t>
  </si>
  <si>
    <t>区片编号</t>
    <phoneticPr fontId="127" type="noConversion"/>
  </si>
  <si>
    <t>元/平方米</t>
    <phoneticPr fontId="127" type="noConversion"/>
  </si>
  <si>
    <t>用途类别</t>
    <phoneticPr fontId="127" type="noConversion"/>
  </si>
  <si>
    <t>楼层</t>
    <phoneticPr fontId="127" type="noConversion"/>
  </si>
  <si>
    <t>（地上）</t>
    <phoneticPr fontId="127" type="noConversion"/>
  </si>
  <si>
    <t>适用的楼面熟地价</t>
    <phoneticPr fontId="127" type="noConversion"/>
  </si>
  <si>
    <t>商业路线价修正（商业用途）</t>
    <phoneticPr fontId="127" type="noConversion"/>
  </si>
  <si>
    <t>宗地深度（米）</t>
    <phoneticPr fontId="127" type="noConversion"/>
  </si>
  <si>
    <t>所在商业街</t>
    <phoneticPr fontId="127" type="noConversion"/>
  </si>
  <si>
    <t>A1</t>
    <phoneticPr fontId="127" type="noConversion"/>
  </si>
  <si>
    <t>临商业街红线1/4标准深度占地面积／宗地总面积</t>
    <phoneticPr fontId="127" type="noConversion"/>
  </si>
  <si>
    <t>加价幅度</t>
    <phoneticPr fontId="127" type="noConversion"/>
  </si>
  <si>
    <t>A2</t>
  </si>
  <si>
    <t>临商业街红线1/4至2/4标准深度占地面积／宗地总面积</t>
    <phoneticPr fontId="127" type="noConversion"/>
  </si>
  <si>
    <t>标准深度（米）</t>
    <phoneticPr fontId="127" type="noConversion"/>
  </si>
  <si>
    <t>A3</t>
  </si>
  <si>
    <t>临商业街红线2/4至3/4标准深度占地面积／宗地总面积</t>
    <phoneticPr fontId="127" type="noConversion"/>
  </si>
  <si>
    <t>1/4标准深度</t>
    <phoneticPr fontId="127" type="noConversion"/>
  </si>
  <si>
    <t>A4</t>
  </si>
  <si>
    <t>临商业街红线3/4至4/4标准深度占地面积／宗地总面积</t>
    <phoneticPr fontId="127" type="noConversion"/>
  </si>
  <si>
    <t>特殊情况修正（居住用途）</t>
    <phoneticPr fontId="127" type="noConversion"/>
  </si>
  <si>
    <t>需根据项目情况调整公式修正项</t>
    <phoneticPr fontId="127" type="noConversion"/>
  </si>
  <si>
    <t>轨道交通站点周边</t>
    <phoneticPr fontId="127" type="noConversion"/>
  </si>
  <si>
    <t>其他（垃圾填埋场/污水处理厂等），自定义，修正幅度不超过±10%</t>
    <phoneticPr fontId="127" type="noConversion"/>
  </si>
  <si>
    <t>开发程度差异修正</t>
    <phoneticPr fontId="127" type="noConversion"/>
  </si>
  <si>
    <t>估价对象开发程度</t>
    <phoneticPr fontId="127" type="noConversion"/>
  </si>
  <si>
    <t>——</t>
  </si>
  <si>
    <t>级别平均容积率</t>
    <phoneticPr fontId="127" type="noConversion"/>
  </si>
  <si>
    <t>级别开发程度</t>
    <phoneticPr fontId="127" type="noConversion"/>
  </si>
  <si>
    <t>用途修正系数</t>
    <phoneticPr fontId="127" type="noConversion"/>
  </si>
  <si>
    <t>期日修正指数</t>
    <phoneticPr fontId="127" type="noConversion"/>
  </si>
  <si>
    <t>基准期日</t>
    <phoneticPr fontId="127" type="noConversion"/>
  </si>
  <si>
    <t>估价期日</t>
    <phoneticPr fontId="127" type="noConversion"/>
  </si>
  <si>
    <t>2016-2</t>
  </si>
  <si>
    <t>2014-1</t>
  </si>
  <si>
    <t>2014-2</t>
  </si>
  <si>
    <t>2014-3</t>
  </si>
  <si>
    <t>2014-4</t>
  </si>
  <si>
    <t>2015-1</t>
  </si>
  <si>
    <t>2015-2</t>
  </si>
  <si>
    <t>2015-3</t>
  </si>
  <si>
    <t>2015-4</t>
  </si>
  <si>
    <t>2016-1</t>
  </si>
  <si>
    <t>2016-3</t>
  </si>
  <si>
    <t>2016-4</t>
  </si>
  <si>
    <t>年期修正系数</t>
    <phoneticPr fontId="127" type="noConversion"/>
  </si>
  <si>
    <t>现行一年期贷款利率</t>
    <phoneticPr fontId="127" type="noConversion"/>
  </si>
  <si>
    <t>土地还原率</t>
    <phoneticPr fontId="127" type="noConversion"/>
  </si>
  <si>
    <t>剩余使用年限</t>
    <phoneticPr fontId="127" type="noConversion"/>
  </si>
  <si>
    <t>商业</t>
    <phoneticPr fontId="127" type="noConversion"/>
  </si>
  <si>
    <t>容积率修正系数</t>
    <phoneticPr fontId="127" type="noConversion"/>
  </si>
  <si>
    <t>R&gt;10</t>
    <phoneticPr fontId="127" type="noConversion"/>
  </si>
  <si>
    <t>办公</t>
    <phoneticPr fontId="127" type="noConversion"/>
  </si>
  <si>
    <t>楼层修正系数（商业）</t>
    <phoneticPr fontId="127" type="noConversion"/>
  </si>
  <si>
    <t>因素修正系数</t>
    <phoneticPr fontId="127" type="noConversion"/>
  </si>
  <si>
    <t>工业</t>
  </si>
  <si>
    <t>估算结果</t>
    <phoneticPr fontId="127" type="noConversion"/>
  </si>
  <si>
    <t>商业</t>
    <phoneticPr fontId="127" type="noConversion"/>
  </si>
  <si>
    <t>办公</t>
    <phoneticPr fontId="127" type="noConversion"/>
  </si>
  <si>
    <t>工业</t>
    <phoneticPr fontId="127" type="noConversion"/>
  </si>
  <si>
    <t>熟地价</t>
    <phoneticPr fontId="127" type="noConversion"/>
  </si>
  <si>
    <t>上浮比率</t>
    <phoneticPr fontId="127" type="noConversion"/>
  </si>
  <si>
    <t>政府土地出让收益</t>
    <phoneticPr fontId="127" type="noConversion"/>
  </si>
  <si>
    <t>地上部分</t>
    <phoneticPr fontId="127" type="noConversion"/>
  </si>
  <si>
    <t>单价</t>
    <phoneticPr fontId="127" type="noConversion"/>
  </si>
  <si>
    <t>建筑面积</t>
    <phoneticPr fontId="127" type="noConversion"/>
  </si>
  <si>
    <t>总额</t>
    <phoneticPr fontId="127" type="noConversion"/>
  </si>
  <si>
    <t>地上部分——楼面熟地价</t>
    <phoneticPr fontId="127" type="noConversion"/>
  </si>
  <si>
    <t>地上部分——政府土地出让收益</t>
    <phoneticPr fontId="127" type="noConversion"/>
  </si>
  <si>
    <t>政府土地出让收益=楼面熟地价×政府土地出让收益比例</t>
    <phoneticPr fontId="127" type="noConversion"/>
  </si>
  <si>
    <t>地下部分</t>
    <phoneticPr fontId="127" type="noConversion"/>
  </si>
  <si>
    <t>楼面熟地价=适用的基准地价×期日修正系数×年期修正系数×因素修正系数×相应用途地下空间修正系数</t>
    <phoneticPr fontId="127" type="noConversion"/>
  </si>
  <si>
    <t>相应用途地下空间修正系数</t>
  </si>
  <si>
    <t>地下第1层商业</t>
    <phoneticPr fontId="127" type="noConversion"/>
  </si>
  <si>
    <t>地下第2层商业</t>
    <phoneticPr fontId="127" type="noConversion"/>
  </si>
  <si>
    <t>地下第3层商业</t>
    <phoneticPr fontId="127" type="noConversion"/>
  </si>
  <si>
    <t>地下第4层商业</t>
    <phoneticPr fontId="127" type="noConversion"/>
  </si>
  <si>
    <t>地下办公</t>
    <phoneticPr fontId="127" type="noConversion"/>
  </si>
  <si>
    <t>地下仓储</t>
    <phoneticPr fontId="127" type="noConversion"/>
  </si>
  <si>
    <t>地下车库</t>
    <phoneticPr fontId="127" type="noConversion"/>
  </si>
  <si>
    <t>结果不可超过《北京市区片基准地价因素总修正幅度表》所列修正幅度；依据估价对象用途调整链接</t>
    <phoneticPr fontId="127" type="noConversion"/>
  </si>
  <si>
    <t>商业</t>
    <phoneticPr fontId="127" type="noConversion"/>
  </si>
  <si>
    <t>影响因素</t>
    <phoneticPr fontId="127" type="noConversion"/>
  </si>
  <si>
    <t>情况说明</t>
    <phoneticPr fontId="127" type="noConversion"/>
  </si>
  <si>
    <t>等级</t>
    <phoneticPr fontId="127" type="noConversion"/>
  </si>
  <si>
    <r>
      <rPr>
        <sz val="10"/>
        <color indexed="8"/>
        <rFont val="楷体_GB2312"/>
        <family val="3"/>
        <charset val="134"/>
      </rPr>
      <t>修正幅度</t>
    </r>
    <phoneticPr fontId="127" type="noConversion"/>
  </si>
  <si>
    <r>
      <rPr>
        <sz val="10"/>
        <color indexed="8"/>
        <rFont val="楷体_GB2312"/>
        <family val="3"/>
        <charset val="134"/>
      </rPr>
      <t>权重</t>
    </r>
    <phoneticPr fontId="127" type="noConversion"/>
  </si>
  <si>
    <r>
      <rPr>
        <sz val="10"/>
        <rFont val="楷体_GB2312"/>
        <family val="3"/>
        <charset val="134"/>
      </rPr>
      <t>合计</t>
    </r>
    <phoneticPr fontId="127" type="noConversion"/>
  </si>
  <si>
    <r>
      <rPr>
        <sz val="10"/>
        <color indexed="8"/>
        <rFont val="宋体"/>
        <family val="3"/>
        <charset val="134"/>
      </rPr>
      <t>修正系数</t>
    </r>
    <phoneticPr fontId="127" type="noConversion"/>
  </si>
  <si>
    <r>
      <rPr>
        <sz val="11"/>
        <color indexed="8"/>
        <rFont val="楷体_GB2312"/>
        <family val="3"/>
        <charset val="134"/>
      </rPr>
      <t>好</t>
    </r>
    <phoneticPr fontId="127" type="noConversion"/>
  </si>
  <si>
    <r>
      <rPr>
        <sz val="11"/>
        <color indexed="8"/>
        <rFont val="楷体_GB2312"/>
        <family val="3"/>
        <charset val="134"/>
      </rPr>
      <t>较好</t>
    </r>
    <phoneticPr fontId="127" type="noConversion"/>
  </si>
  <si>
    <r>
      <rPr>
        <sz val="11"/>
        <color indexed="8"/>
        <rFont val="楷体_GB2312"/>
        <family val="3"/>
        <charset val="134"/>
      </rPr>
      <t>一般</t>
    </r>
    <phoneticPr fontId="127" type="noConversion"/>
  </si>
  <si>
    <r>
      <rPr>
        <sz val="11"/>
        <color indexed="8"/>
        <rFont val="楷体_GB2312"/>
        <family val="3"/>
        <charset val="134"/>
      </rPr>
      <t>较差</t>
    </r>
    <phoneticPr fontId="127" type="noConversion"/>
  </si>
  <si>
    <r>
      <rPr>
        <sz val="11"/>
        <color indexed="8"/>
        <rFont val="楷体_GB2312"/>
        <family val="3"/>
        <charset val="134"/>
      </rPr>
      <t>差</t>
    </r>
    <phoneticPr fontId="127" type="noConversion"/>
  </si>
  <si>
    <t xml:space="preserve"> 商业繁华程度</t>
    <phoneticPr fontId="127" type="noConversion"/>
  </si>
  <si>
    <t>交通便捷度</t>
    <phoneticPr fontId="127" type="noConversion"/>
  </si>
  <si>
    <t>区域土地利用方向</t>
    <phoneticPr fontId="127" type="noConversion"/>
  </si>
  <si>
    <t>临街宽度和深度</t>
    <phoneticPr fontId="127" type="noConversion"/>
  </si>
  <si>
    <t>临街道路状况</t>
    <phoneticPr fontId="127" type="noConversion"/>
  </si>
  <si>
    <t>宗地形状及可利用程度</t>
    <phoneticPr fontId="127" type="noConversion"/>
  </si>
  <si>
    <t>公共服务设施状况</t>
    <phoneticPr fontId="127" type="noConversion"/>
  </si>
  <si>
    <t>基础设施完备状况</t>
    <phoneticPr fontId="127" type="noConversion"/>
  </si>
  <si>
    <t>自然和人文环境状况</t>
    <phoneticPr fontId="127" type="noConversion"/>
  </si>
  <si>
    <t>办公</t>
    <phoneticPr fontId="127" type="noConversion"/>
  </si>
  <si>
    <t>办公集聚程度</t>
    <phoneticPr fontId="127" type="noConversion"/>
  </si>
  <si>
    <t>住宅</t>
    <phoneticPr fontId="127" type="noConversion"/>
  </si>
  <si>
    <t>居住社区成熟度</t>
    <phoneticPr fontId="127" type="noConversion"/>
  </si>
  <si>
    <t>交通便捷度</t>
    <phoneticPr fontId="127" type="noConversion"/>
  </si>
  <si>
    <t>临路状况</t>
    <phoneticPr fontId="127" type="noConversion"/>
  </si>
  <si>
    <t>与区域中心的接近程度</t>
    <phoneticPr fontId="127" type="noConversion"/>
  </si>
  <si>
    <t>工业</t>
    <phoneticPr fontId="127" type="noConversion"/>
  </si>
  <si>
    <t>产业集聚程度</t>
    <phoneticPr fontId="127" type="noConversion"/>
  </si>
  <si>
    <t>环境状况</t>
    <phoneticPr fontId="127" type="noConversion"/>
  </si>
  <si>
    <t>北京市区片基准地价表</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</si>
  <si>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</si>
  <si>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</si>
  <si>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</si>
  <si>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</si>
  <si>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</si>
  <si>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</si>
  <si>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</si>
  <si>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</si>
  <si>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</si>
  <si>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</si>
  <si>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</si>
  <si>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</si>
  <si>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基准日期：2014年1月1日                                                    单位：元/建筑平方米</t>
    <phoneticPr fontId="127" type="noConversion"/>
  </si>
  <si>
    <t>Ⅰ—01</t>
    <phoneticPr fontId="127" type="noConversion"/>
  </si>
  <si>
    <t>Ⅱ—01</t>
    <phoneticPr fontId="127" type="noConversion"/>
  </si>
  <si>
    <t>Ⅲ—01</t>
    <phoneticPr fontId="127" type="noConversion"/>
  </si>
  <si>
    <t>Ⅳ-01</t>
    <phoneticPr fontId="127" type="noConversion"/>
  </si>
  <si>
    <t>Ⅴ-01</t>
    <phoneticPr fontId="127" type="noConversion"/>
  </si>
  <si>
    <t>Ⅵ-01</t>
    <phoneticPr fontId="127" type="noConversion"/>
  </si>
  <si>
    <t>Ⅶ-01</t>
    <phoneticPr fontId="127" type="noConversion"/>
  </si>
  <si>
    <t>Ⅷ-01</t>
    <phoneticPr fontId="127" type="noConversion"/>
  </si>
  <si>
    <t>Ⅸ-01</t>
    <phoneticPr fontId="127" type="noConversion"/>
  </si>
  <si>
    <t>Ⅹ-01</t>
    <phoneticPr fontId="127" type="noConversion"/>
  </si>
  <si>
    <t>Ⅺ-门1</t>
    <phoneticPr fontId="127" type="noConversion"/>
  </si>
  <si>
    <t>Ⅻ-门1</t>
    <phoneticPr fontId="127" type="noConversion"/>
  </si>
  <si>
    <t>级别</t>
    <phoneticPr fontId="127" type="noConversion"/>
  </si>
  <si>
    <t>商业</t>
    <phoneticPr fontId="127" type="noConversion"/>
  </si>
  <si>
    <t>办公</t>
    <phoneticPr fontId="127" type="noConversion"/>
  </si>
  <si>
    <t>住宅</t>
    <phoneticPr fontId="127" type="noConversion"/>
  </si>
  <si>
    <t>工业</t>
    <phoneticPr fontId="127" type="noConversion"/>
  </si>
  <si>
    <t>Ⅰ—02</t>
    <phoneticPr fontId="127" type="noConversion"/>
  </si>
  <si>
    <t>Ⅱ—02</t>
  </si>
  <si>
    <t>Ⅲ—02</t>
  </si>
  <si>
    <t>Ⅳ-02</t>
  </si>
  <si>
    <t>Ⅴ-02</t>
  </si>
  <si>
    <t>Ⅵ-02</t>
  </si>
  <si>
    <t>Ⅶ-02</t>
  </si>
  <si>
    <t>Ⅷ-02</t>
  </si>
  <si>
    <t>Ⅸ-02</t>
  </si>
  <si>
    <t>Ⅹ-02</t>
  </si>
  <si>
    <t>Ⅺ-门斋</t>
    <phoneticPr fontId="127" type="noConversion"/>
  </si>
  <si>
    <t>Ⅻ-房1</t>
    <phoneticPr fontId="127" type="noConversion"/>
  </si>
  <si>
    <t>区片编号</t>
    <phoneticPr fontId="127" type="noConversion"/>
  </si>
  <si>
    <t>区片价格</t>
    <phoneticPr fontId="127" type="noConversion"/>
  </si>
  <si>
    <t>Ⅰ—03</t>
  </si>
  <si>
    <t>Ⅱ—03</t>
  </si>
  <si>
    <t>Ⅲ—03</t>
  </si>
  <si>
    <t>Ⅳ-03</t>
  </si>
  <si>
    <t>Ⅴ-03</t>
  </si>
  <si>
    <t>Ⅵ-03</t>
  </si>
  <si>
    <t>Ⅶ-03</t>
  </si>
  <si>
    <t>Ⅷ-03</t>
  </si>
  <si>
    <t>Ⅸ-门1</t>
    <phoneticPr fontId="127" type="noConversion"/>
  </si>
  <si>
    <t>Ⅹ-门1</t>
    <phoneticPr fontId="127" type="noConversion"/>
  </si>
  <si>
    <t>Ⅺ-房1</t>
    <phoneticPr fontId="127" type="noConversion"/>
  </si>
  <si>
    <t>Ⅻ-昌1</t>
    <phoneticPr fontId="127" type="noConversion"/>
  </si>
  <si>
    <t>一级</t>
  </si>
  <si>
    <t>Ⅰ—04</t>
  </si>
  <si>
    <t>Ⅱ—04</t>
  </si>
  <si>
    <t>Ⅲ—04</t>
  </si>
  <si>
    <t>Ⅳ-04</t>
  </si>
  <si>
    <t>Ⅴ-04</t>
  </si>
  <si>
    <t>Ⅵ-04</t>
  </si>
  <si>
    <t>Ⅶ-04</t>
  </si>
  <si>
    <t>Ⅷ-04</t>
  </si>
  <si>
    <t>Ⅸ-门2</t>
    <phoneticPr fontId="127" type="noConversion"/>
  </si>
  <si>
    <t>Ⅹ-房1</t>
    <phoneticPr fontId="127" type="noConversion"/>
  </si>
  <si>
    <t>Ⅺ-房2</t>
  </si>
  <si>
    <t>Ⅻ-平1</t>
    <phoneticPr fontId="127" type="noConversion"/>
  </si>
  <si>
    <t>Ⅰ—02</t>
    <phoneticPr fontId="127" type="noConversion"/>
  </si>
  <si>
    <t>二级</t>
    <phoneticPr fontId="127" type="noConversion"/>
  </si>
  <si>
    <t>Ⅰ—05</t>
  </si>
  <si>
    <t>Ⅱ—05</t>
  </si>
  <si>
    <t>Ⅲ—05</t>
  </si>
  <si>
    <t>Ⅳ-05</t>
  </si>
  <si>
    <t>Ⅴ-05</t>
  </si>
  <si>
    <t>Ⅵ-05</t>
  </si>
  <si>
    <t>Ⅶ-05</t>
  </si>
  <si>
    <t>Ⅷ-门1</t>
    <phoneticPr fontId="127" type="noConversion"/>
  </si>
  <si>
    <t>Ⅸ-门潭</t>
    <phoneticPr fontId="127" type="noConversion"/>
  </si>
  <si>
    <t>Ⅹ-房2</t>
  </si>
  <si>
    <t>Ⅺ-通1</t>
    <phoneticPr fontId="127" type="noConversion"/>
  </si>
  <si>
    <t>Ⅻ-怀1</t>
    <phoneticPr fontId="127" type="noConversion"/>
  </si>
  <si>
    <t>Ⅱ—06</t>
  </si>
  <si>
    <t>Ⅲ—06</t>
  </si>
  <si>
    <t>Ⅳ-06</t>
  </si>
  <si>
    <t>Ⅴ-06</t>
  </si>
  <si>
    <t>Ⅵ-06</t>
  </si>
  <si>
    <t>Ⅶ-06</t>
  </si>
  <si>
    <t>Ⅷ-门军</t>
    <phoneticPr fontId="127" type="noConversion"/>
  </si>
  <si>
    <t>Ⅸ-房1</t>
    <phoneticPr fontId="127" type="noConversion"/>
  </si>
  <si>
    <t>Ⅹ-通1</t>
    <phoneticPr fontId="127" type="noConversion"/>
  </si>
  <si>
    <t>Ⅺ-顺1</t>
    <phoneticPr fontId="127" type="noConversion"/>
  </si>
  <si>
    <t>Ⅻ-密1</t>
    <phoneticPr fontId="127" type="noConversion"/>
  </si>
  <si>
    <t>Ⅱ—07</t>
  </si>
  <si>
    <t>Ⅲ—07</t>
  </si>
  <si>
    <t>Ⅳ-07</t>
  </si>
  <si>
    <t>Ⅴ-07</t>
  </si>
  <si>
    <t>Ⅵ-07</t>
  </si>
  <si>
    <t>Ⅶ-07</t>
  </si>
  <si>
    <t>Ⅷ-房1</t>
    <phoneticPr fontId="127" type="noConversion"/>
  </si>
  <si>
    <t>Ⅸ-房2</t>
  </si>
  <si>
    <t>Ⅹ-顺1</t>
    <phoneticPr fontId="127" type="noConversion"/>
  </si>
  <si>
    <t>Ⅺ-兴1</t>
    <phoneticPr fontId="127" type="noConversion"/>
  </si>
  <si>
    <t>Ⅻ-延1</t>
    <phoneticPr fontId="127" type="noConversion"/>
  </si>
  <si>
    <t>Ⅱ—08</t>
  </si>
  <si>
    <t>Ⅲ—08</t>
  </si>
  <si>
    <t>Ⅳ-08</t>
  </si>
  <si>
    <t>Ⅴ-08</t>
  </si>
  <si>
    <t>Ⅵ-08</t>
  </si>
  <si>
    <t>Ⅶ-08</t>
  </si>
  <si>
    <t>Ⅷ-房2</t>
  </si>
  <si>
    <t>Ⅸ-房3</t>
  </si>
  <si>
    <t>Ⅹ-顺2</t>
  </si>
  <si>
    <t>Ⅺ-兴2</t>
    <phoneticPr fontId="127" type="noConversion"/>
  </si>
  <si>
    <t>二级</t>
  </si>
  <si>
    <t>Ⅱ—01</t>
    <phoneticPr fontId="127" type="noConversion"/>
  </si>
  <si>
    <t>Ⅱ—09</t>
  </si>
  <si>
    <t>Ⅲ—09</t>
  </si>
  <si>
    <t>Ⅳ-09</t>
  </si>
  <si>
    <t>Ⅴ-09</t>
  </si>
  <si>
    <t>Ⅵ-09</t>
  </si>
  <si>
    <t>Ⅶ-09</t>
  </si>
  <si>
    <t>Ⅷ-房3</t>
  </si>
  <si>
    <t>Ⅸ-房4</t>
  </si>
  <si>
    <t>Ⅹ-顺3</t>
  </si>
  <si>
    <t>Ⅺ-昌1</t>
    <phoneticPr fontId="127" type="noConversion"/>
  </si>
  <si>
    <t>Ⅱ—10</t>
  </si>
  <si>
    <t>Ⅲ—10</t>
  </si>
  <si>
    <t>Ⅳ-10</t>
  </si>
  <si>
    <t>Ⅴ-10</t>
  </si>
  <si>
    <t>Ⅵ-10</t>
  </si>
  <si>
    <t>Ⅶ-10</t>
  </si>
  <si>
    <t>Ⅷ-通1</t>
    <phoneticPr fontId="127" type="noConversion"/>
  </si>
  <si>
    <t>Ⅸ-房5</t>
  </si>
  <si>
    <t>Ⅹ-兴1</t>
    <phoneticPr fontId="127" type="noConversion"/>
  </si>
  <si>
    <t>Ⅺ-昌2</t>
  </si>
  <si>
    <t>Ⅱ—11</t>
  </si>
  <si>
    <t>Ⅲ—11</t>
  </si>
  <si>
    <t>Ⅳ-11</t>
  </si>
  <si>
    <t>Ⅴ-11</t>
  </si>
  <si>
    <t>Ⅵ-11</t>
  </si>
  <si>
    <t>Ⅶ-11</t>
  </si>
  <si>
    <t>Ⅷ-通2</t>
  </si>
  <si>
    <t>Ⅸ-房6</t>
  </si>
  <si>
    <t>Ⅹ-兴2</t>
  </si>
  <si>
    <t>Ⅺ-平1</t>
    <phoneticPr fontId="127" type="noConversion"/>
  </si>
  <si>
    <t>Ⅱ—12</t>
  </si>
  <si>
    <t>Ⅲ—12</t>
  </si>
  <si>
    <t>Ⅳ-12</t>
  </si>
  <si>
    <t>Ⅴ-12</t>
  </si>
  <si>
    <t>Ⅵ-12</t>
  </si>
  <si>
    <t>Ⅶ-12</t>
  </si>
  <si>
    <t>Ⅷ-通3</t>
  </si>
  <si>
    <t>Ⅸ-通1</t>
    <phoneticPr fontId="127" type="noConversion"/>
  </si>
  <si>
    <t>Ⅹ-昌1</t>
    <phoneticPr fontId="127" type="noConversion"/>
  </si>
  <si>
    <t>Ⅺ-平2</t>
  </si>
  <si>
    <t>Ⅱ—13</t>
  </si>
  <si>
    <t>Ⅲ—13</t>
  </si>
  <si>
    <t>Ⅳ-13</t>
  </si>
  <si>
    <t>Ⅴ-13</t>
  </si>
  <si>
    <t>Ⅵ-13</t>
  </si>
  <si>
    <t>Ⅶ-13</t>
  </si>
  <si>
    <t>Ⅷ-顺1</t>
    <phoneticPr fontId="127" type="noConversion"/>
  </si>
  <si>
    <t>Ⅸ-通2</t>
  </si>
  <si>
    <t>Ⅹ-昌2</t>
  </si>
  <si>
    <t>Ⅺ-平3</t>
  </si>
  <si>
    <t>Ⅱ—14</t>
  </si>
  <si>
    <t>Ⅲ—14</t>
  </si>
  <si>
    <t>Ⅳ-14</t>
  </si>
  <si>
    <t>Ⅴ-14</t>
  </si>
  <si>
    <t>Ⅵ-14</t>
  </si>
  <si>
    <t>Ⅶ-门1</t>
    <phoneticPr fontId="127" type="noConversion"/>
  </si>
  <si>
    <t>Ⅷ-顺2</t>
  </si>
  <si>
    <t>Ⅸ-通3</t>
  </si>
  <si>
    <t>Ⅹ-昌3</t>
  </si>
  <si>
    <t>Ⅺ-平4</t>
  </si>
  <si>
    <t>Ⅱ—15</t>
  </si>
  <si>
    <t>Ⅲ—15</t>
  </si>
  <si>
    <t>Ⅳ-15</t>
  </si>
  <si>
    <t>Ⅴ-15</t>
  </si>
  <si>
    <t>Ⅵ-15</t>
  </si>
  <si>
    <t>Ⅶ-房1</t>
    <phoneticPr fontId="127" type="noConversion"/>
  </si>
  <si>
    <t>Ⅷ-顺3</t>
    <phoneticPr fontId="127" type="noConversion"/>
  </si>
  <si>
    <t>Ⅸ-顺1</t>
    <phoneticPr fontId="127" type="noConversion"/>
  </si>
  <si>
    <t>Ⅹ-平1</t>
    <phoneticPr fontId="127" type="noConversion"/>
  </si>
  <si>
    <t>Ⅺ-怀1</t>
    <phoneticPr fontId="127" type="noConversion"/>
  </si>
  <si>
    <t>Ⅱ—16</t>
  </si>
  <si>
    <t>Ⅲ—16</t>
  </si>
  <si>
    <t>Ⅳ-16</t>
  </si>
  <si>
    <t>Ⅴ-16</t>
  </si>
  <si>
    <t>Ⅵ-16</t>
  </si>
  <si>
    <t>Ⅶ-房2</t>
  </si>
  <si>
    <t>Ⅷ-顺4</t>
  </si>
  <si>
    <t>Ⅸ-顺2</t>
  </si>
  <si>
    <t>Ⅹ-平2</t>
  </si>
  <si>
    <t>Ⅺ-怀2</t>
  </si>
  <si>
    <t>Ⅱ—17</t>
  </si>
  <si>
    <t>Ⅲ—17</t>
  </si>
  <si>
    <t>Ⅳ-17</t>
  </si>
  <si>
    <t>Ⅴ-17</t>
  </si>
  <si>
    <t>Ⅵ-17</t>
  </si>
  <si>
    <t>Ⅶ-通1</t>
    <phoneticPr fontId="127" type="noConversion"/>
  </si>
  <si>
    <t>Ⅷ-顺5</t>
  </si>
  <si>
    <t>Ⅸ-顺3</t>
  </si>
  <si>
    <t>Ⅹ-怀1</t>
    <phoneticPr fontId="127" type="noConversion"/>
  </si>
  <si>
    <t>Ⅺ-密1</t>
    <phoneticPr fontId="127" type="noConversion"/>
  </si>
  <si>
    <t>Ⅱ—18</t>
  </si>
  <si>
    <t>Ⅲ—18</t>
  </si>
  <si>
    <t>Ⅳ-18</t>
  </si>
  <si>
    <t>Ⅴ-18</t>
  </si>
  <si>
    <t>Ⅵ-18</t>
  </si>
  <si>
    <t>Ⅶ-顺1</t>
    <phoneticPr fontId="127" type="noConversion"/>
  </si>
  <si>
    <t>Ⅷ-顺6</t>
  </si>
  <si>
    <t>Ⅸ-顺4</t>
  </si>
  <si>
    <t>Ⅹ-怀2</t>
  </si>
  <si>
    <t>Ⅺ-密2</t>
  </si>
  <si>
    <t>Ⅱ—19</t>
  </si>
  <si>
    <t>Ⅲ—19</t>
  </si>
  <si>
    <t>Ⅳ-19</t>
  </si>
  <si>
    <t>Ⅴ-19</t>
  </si>
  <si>
    <t>Ⅵ-19</t>
  </si>
  <si>
    <t>Ⅶ-顺2</t>
  </si>
  <si>
    <t>Ⅷ-顺7</t>
  </si>
  <si>
    <t>Ⅸ-兴1</t>
    <phoneticPr fontId="127" type="noConversion"/>
  </si>
  <si>
    <t>Ⅹ-怀3</t>
  </si>
  <si>
    <t>Ⅺ-密3</t>
  </si>
  <si>
    <t>Ⅲ—20</t>
  </si>
  <si>
    <t>Ⅳ-20</t>
  </si>
  <si>
    <t>Ⅴ-20</t>
  </si>
  <si>
    <t>Ⅵ-20</t>
  </si>
  <si>
    <t>Ⅶ-兴1</t>
    <phoneticPr fontId="127" type="noConversion"/>
  </si>
  <si>
    <t>Ⅷ-兴1</t>
    <phoneticPr fontId="127" type="noConversion"/>
  </si>
  <si>
    <t>Ⅸ-兴2</t>
  </si>
  <si>
    <t>Ⅹ-密1</t>
    <phoneticPr fontId="127" type="noConversion"/>
  </si>
  <si>
    <t>Ⅺ-延1</t>
    <phoneticPr fontId="127" type="noConversion"/>
  </si>
  <si>
    <t>Ⅱ—13</t>
    <phoneticPr fontId="127" type="noConversion"/>
  </si>
  <si>
    <t>Ⅳ-21</t>
  </si>
  <si>
    <t>Ⅴ-21</t>
  </si>
  <si>
    <t>Ⅵ-21</t>
  </si>
  <si>
    <t>Ⅶ-兴2</t>
  </si>
  <si>
    <t>Ⅷ-兴2</t>
  </si>
  <si>
    <t>Ⅸ-兴3</t>
  </si>
  <si>
    <t>Ⅹ-延1</t>
    <phoneticPr fontId="127" type="noConversion"/>
  </si>
  <si>
    <t>Ⅺ-延2</t>
  </si>
  <si>
    <t>Ⅳ-22</t>
  </si>
  <si>
    <t>Ⅴ-22</t>
  </si>
  <si>
    <t>Ⅵ-22</t>
  </si>
  <si>
    <t>Ⅶ-兴3</t>
  </si>
  <si>
    <t>Ⅷ-昌1</t>
    <phoneticPr fontId="127" type="noConversion"/>
  </si>
  <si>
    <t>Ⅸ-兴4</t>
  </si>
  <si>
    <t>Ⅹ-延2</t>
  </si>
  <si>
    <t>Ⅳ-23</t>
  </si>
  <si>
    <t>Ⅴ-23</t>
  </si>
  <si>
    <t>Ⅵ-23</t>
  </si>
  <si>
    <t>Ⅶ-昌1</t>
    <phoneticPr fontId="127" type="noConversion"/>
  </si>
  <si>
    <t>Ⅷ-昌2</t>
  </si>
  <si>
    <t>Ⅸ-兴5</t>
  </si>
  <si>
    <t>Ⅹ-亦1</t>
    <phoneticPr fontId="127" type="noConversion"/>
  </si>
  <si>
    <t>Ⅳ-电子城东</t>
    <phoneticPr fontId="127" type="noConversion"/>
  </si>
  <si>
    <t>Ⅴ-24</t>
  </si>
  <si>
    <t>Ⅵ-24</t>
  </si>
  <si>
    <t>Ⅶ-昌2</t>
  </si>
  <si>
    <t>Ⅷ-昌3</t>
  </si>
  <si>
    <t>Ⅸ-昌1</t>
    <phoneticPr fontId="127" type="noConversion"/>
  </si>
  <si>
    <t>Ⅹ-马坊工业园</t>
    <phoneticPr fontId="127" type="noConversion"/>
  </si>
  <si>
    <t>Ⅳ-电子城西</t>
    <phoneticPr fontId="127" type="noConversion"/>
  </si>
  <si>
    <t>Ⅴ-25</t>
  </si>
  <si>
    <t>Ⅵ-通1</t>
    <phoneticPr fontId="127" type="noConversion"/>
  </si>
  <si>
    <t>Ⅶ-昌3</t>
  </si>
  <si>
    <t>Ⅷ-昌4</t>
  </si>
  <si>
    <t>Ⅸ-昌2</t>
  </si>
  <si>
    <t>Ⅹ-延庆开发区</t>
    <phoneticPr fontId="127" type="noConversion"/>
  </si>
  <si>
    <t>Ⅳ-上地核心</t>
    <phoneticPr fontId="127" type="noConversion"/>
  </si>
  <si>
    <t>Ⅴ-26</t>
  </si>
  <si>
    <t>Ⅵ-通2</t>
  </si>
  <si>
    <t>Ⅶ-昌4</t>
  </si>
  <si>
    <t>Ⅷ-平1</t>
    <phoneticPr fontId="127" type="noConversion"/>
  </si>
  <si>
    <t>Ⅸ-昌3</t>
  </si>
  <si>
    <t>Ⅹ-八达岭开发区</t>
    <phoneticPr fontId="127" type="noConversion"/>
  </si>
  <si>
    <t>Ⅳ-丰台园东</t>
    <phoneticPr fontId="127" type="noConversion"/>
  </si>
  <si>
    <t>Ⅴ-电子城北</t>
    <phoneticPr fontId="127" type="noConversion"/>
  </si>
  <si>
    <t>Ⅵ-通3</t>
  </si>
  <si>
    <t>Ⅶ-昌5</t>
  </si>
  <si>
    <t>Ⅷ-怀1</t>
    <phoneticPr fontId="127" type="noConversion"/>
  </si>
  <si>
    <t>Ⅸ-昌4</t>
  </si>
  <si>
    <t>三级</t>
  </si>
  <si>
    <t>Ⅲ—01</t>
    <phoneticPr fontId="127" type="noConversion"/>
  </si>
  <si>
    <t>Ⅴ-永丰产业基地</t>
    <phoneticPr fontId="127" type="noConversion"/>
  </si>
  <si>
    <t>Ⅵ-通4</t>
  </si>
  <si>
    <t>Ⅶ-亦1</t>
    <phoneticPr fontId="127" type="noConversion"/>
  </si>
  <si>
    <t>Ⅷ-密1</t>
    <phoneticPr fontId="127" type="noConversion"/>
  </si>
  <si>
    <t>Ⅸ-昌5</t>
  </si>
  <si>
    <t>Ⅴ-航天城</t>
    <phoneticPr fontId="127" type="noConversion"/>
  </si>
  <si>
    <t>Ⅵ-顺1</t>
    <phoneticPr fontId="127" type="noConversion"/>
  </si>
  <si>
    <t>Ⅶ-国际教育园</t>
    <phoneticPr fontId="127" type="noConversion"/>
  </si>
  <si>
    <t>Ⅸ-昌南</t>
    <phoneticPr fontId="127" type="noConversion"/>
  </si>
  <si>
    <r>
      <t>Ⅴ-西北旺</t>
    </r>
    <r>
      <rPr>
        <sz val="10"/>
        <color indexed="8"/>
        <rFont val="宋体"/>
        <family val="3"/>
        <charset val="134"/>
      </rPr>
      <t>Ⅰ</t>
    </r>
    <phoneticPr fontId="127" type="noConversion"/>
  </si>
  <si>
    <t>Ⅵ-兴1</t>
    <phoneticPr fontId="127" type="noConversion"/>
  </si>
  <si>
    <t>Ⅶ-农林园</t>
    <phoneticPr fontId="127" type="noConversion"/>
  </si>
  <si>
    <t>Ⅷ-亦1</t>
    <phoneticPr fontId="127" type="noConversion"/>
  </si>
  <si>
    <t>Ⅸ-平1</t>
    <phoneticPr fontId="127" type="noConversion"/>
  </si>
  <si>
    <r>
      <t>Ⅴ-西北旺</t>
    </r>
    <r>
      <rPr>
        <sz val="10"/>
        <color indexed="8"/>
        <rFont val="宋体"/>
        <family val="3"/>
        <charset val="134"/>
      </rPr>
      <t>Ⅱ</t>
    </r>
    <phoneticPr fontId="127" type="noConversion"/>
  </si>
  <si>
    <t>Ⅵ-昌1</t>
    <phoneticPr fontId="127" type="noConversion"/>
  </si>
  <si>
    <t>Ⅶ-上庄科技</t>
    <phoneticPr fontId="127" type="noConversion"/>
  </si>
  <si>
    <t>Ⅷ-亦2</t>
  </si>
  <si>
    <t>Ⅸ-怀1</t>
    <phoneticPr fontId="127" type="noConversion"/>
  </si>
  <si>
    <t>Ⅴ-石景山园南区</t>
    <phoneticPr fontId="127" type="noConversion"/>
  </si>
  <si>
    <t>Ⅵ-昌2</t>
  </si>
  <si>
    <t>Ⅶ-文化教育基地</t>
    <phoneticPr fontId="127" type="noConversion"/>
  </si>
  <si>
    <t>Ⅷ-良乡开发区A</t>
    <phoneticPr fontId="127" type="noConversion"/>
  </si>
  <si>
    <t>Ⅸ-密1</t>
    <phoneticPr fontId="127" type="noConversion"/>
  </si>
  <si>
    <r>
      <t>Ⅴ-石景山园北</t>
    </r>
    <r>
      <rPr>
        <sz val="10"/>
        <color indexed="8"/>
        <rFont val="宋体"/>
        <family val="3"/>
        <charset val="134"/>
      </rPr>
      <t>Ⅰ</t>
    </r>
    <phoneticPr fontId="127" type="noConversion"/>
  </si>
  <si>
    <t>Ⅵ-昌3</t>
  </si>
  <si>
    <r>
      <t>Ⅶ-苏家坨科技</t>
    </r>
    <r>
      <rPr>
        <sz val="10"/>
        <color indexed="8"/>
        <rFont val="宋体"/>
        <family val="3"/>
        <charset val="134"/>
      </rPr>
      <t>Ⅰ</t>
    </r>
    <phoneticPr fontId="127" type="noConversion"/>
  </si>
  <si>
    <t>Ⅷ-良乡开发区B</t>
    <phoneticPr fontId="127" type="noConversion"/>
  </si>
  <si>
    <t>Ⅸ-延1</t>
    <phoneticPr fontId="127" type="noConversion"/>
  </si>
  <si>
    <r>
      <t>Ⅴ-石景山园北</t>
    </r>
    <r>
      <rPr>
        <sz val="10"/>
        <color indexed="8"/>
        <rFont val="宋体"/>
        <family val="3"/>
        <charset val="134"/>
      </rPr>
      <t>Ⅱ</t>
    </r>
    <phoneticPr fontId="127" type="noConversion"/>
  </si>
  <si>
    <t>Ⅵ-昌4</t>
  </si>
  <si>
    <r>
      <t>Ⅶ-苏家坨科技</t>
    </r>
    <r>
      <rPr>
        <sz val="10"/>
        <color indexed="8"/>
        <rFont val="宋体"/>
        <family val="3"/>
        <charset val="134"/>
      </rPr>
      <t>Ⅱ</t>
    </r>
    <phoneticPr fontId="127" type="noConversion"/>
  </si>
  <si>
    <t>Ⅷ-良乡开发区C</t>
    <phoneticPr fontId="127" type="noConversion"/>
  </si>
  <si>
    <t>Ⅸ-亦1</t>
    <phoneticPr fontId="127" type="noConversion"/>
  </si>
  <si>
    <t>Ⅵ-亦1</t>
    <phoneticPr fontId="127" type="noConversion"/>
  </si>
  <si>
    <r>
      <t>Ⅶ-丰台园西</t>
    </r>
    <r>
      <rPr>
        <sz val="10"/>
        <color indexed="8"/>
        <rFont val="宋体"/>
        <family val="3"/>
        <charset val="134"/>
      </rPr>
      <t>Ⅰ</t>
    </r>
    <phoneticPr fontId="127" type="noConversion"/>
  </si>
  <si>
    <t>Ⅷ-通州环保园</t>
    <phoneticPr fontId="127" type="noConversion"/>
  </si>
  <si>
    <t>Ⅸ-房山工业园东</t>
    <phoneticPr fontId="127" type="noConversion"/>
  </si>
  <si>
    <t>Ⅵ-创新园</t>
    <phoneticPr fontId="127" type="noConversion"/>
  </si>
  <si>
    <r>
      <t>Ⅶ-丰台园西</t>
    </r>
    <r>
      <rPr>
        <sz val="10"/>
        <color indexed="8"/>
        <rFont val="宋体"/>
        <family val="3"/>
        <charset val="134"/>
      </rPr>
      <t>Ⅱ</t>
    </r>
    <phoneticPr fontId="127" type="noConversion"/>
  </si>
  <si>
    <t>Ⅷ-空港北区A</t>
    <phoneticPr fontId="127" type="noConversion"/>
  </si>
  <si>
    <t>Ⅸ-房山工业园西</t>
    <phoneticPr fontId="127" type="noConversion"/>
  </si>
  <si>
    <t>Ⅵ-海淀环保园</t>
    <phoneticPr fontId="127" type="noConversion"/>
  </si>
  <si>
    <t>Ⅶ-石龙开发区</t>
    <phoneticPr fontId="127" type="noConversion"/>
  </si>
  <si>
    <t>Ⅷ-空港北区B</t>
    <phoneticPr fontId="127" type="noConversion"/>
  </si>
  <si>
    <t>Ⅸ-通州开发区东</t>
    <phoneticPr fontId="127" type="noConversion"/>
  </si>
  <si>
    <r>
      <t>Ⅵ-温泉科技</t>
    </r>
    <r>
      <rPr>
        <sz val="10"/>
        <color indexed="8"/>
        <rFont val="宋体"/>
        <family val="3"/>
        <charset val="134"/>
      </rPr>
      <t>Ⅰ</t>
    </r>
    <phoneticPr fontId="127" type="noConversion"/>
  </si>
  <si>
    <t>Ⅶ-光机电</t>
    <phoneticPr fontId="127" type="noConversion"/>
  </si>
  <si>
    <t>Ⅷ-生物医药基地</t>
    <phoneticPr fontId="127" type="noConversion"/>
  </si>
  <si>
    <t>Ⅸ-永乐开发区</t>
    <phoneticPr fontId="127" type="noConversion"/>
  </si>
  <si>
    <r>
      <t>Ⅵ-温泉科技</t>
    </r>
    <r>
      <rPr>
        <sz val="10"/>
        <color indexed="8"/>
        <rFont val="宋体"/>
        <family val="3"/>
        <charset val="134"/>
      </rPr>
      <t>Ⅱ</t>
    </r>
    <phoneticPr fontId="127" type="noConversion"/>
  </si>
  <si>
    <t>Ⅶ-通州开发区西</t>
    <phoneticPr fontId="127" type="noConversion"/>
  </si>
  <si>
    <t>Ⅷ-小汤山工业园</t>
    <phoneticPr fontId="127" type="noConversion"/>
  </si>
  <si>
    <t>Ⅸ-采育开发区</t>
    <phoneticPr fontId="127" type="noConversion"/>
  </si>
  <si>
    <r>
      <t>Ⅵ-温泉科技</t>
    </r>
    <r>
      <rPr>
        <sz val="10"/>
        <color indexed="8"/>
        <rFont val="宋体"/>
        <family val="3"/>
        <charset val="134"/>
      </rPr>
      <t>Ⅲ</t>
    </r>
    <phoneticPr fontId="127" type="noConversion"/>
  </si>
  <si>
    <t>Ⅶ-林河开发区</t>
    <phoneticPr fontId="127" type="noConversion"/>
  </si>
  <si>
    <t>Ⅸ-兴谷开发区A</t>
    <phoneticPr fontId="127" type="noConversion"/>
  </si>
  <si>
    <t>Ⅵ-天竺保税区南</t>
    <phoneticPr fontId="127" type="noConversion"/>
  </si>
  <si>
    <t>Ⅶ-大兴开发区</t>
    <phoneticPr fontId="127" type="noConversion"/>
  </si>
  <si>
    <t>Ⅸ-兴谷开发区B</t>
    <phoneticPr fontId="127" type="noConversion"/>
  </si>
  <si>
    <t>Ⅵ-天竺保税区北1</t>
    <phoneticPr fontId="127" type="noConversion"/>
  </si>
  <si>
    <r>
      <t>Ⅶ-昌平园南</t>
    </r>
    <r>
      <rPr>
        <sz val="10"/>
        <color indexed="8"/>
        <rFont val="宋体"/>
        <family val="3"/>
        <charset val="134"/>
      </rPr>
      <t>Ⅰ</t>
    </r>
    <phoneticPr fontId="127" type="noConversion"/>
  </si>
  <si>
    <t>Ⅸ-雁栖开发区A</t>
    <phoneticPr fontId="127" type="noConversion"/>
  </si>
  <si>
    <t>Ⅵ-天竺保税区北2</t>
  </si>
  <si>
    <r>
      <t>Ⅶ-昌平园南</t>
    </r>
    <r>
      <rPr>
        <sz val="10"/>
        <color indexed="8"/>
        <rFont val="宋体"/>
        <family val="3"/>
        <charset val="134"/>
      </rPr>
      <t>Ⅱ</t>
    </r>
    <phoneticPr fontId="127" type="noConversion"/>
  </si>
  <si>
    <t>Ⅸ-雁栖开发区B</t>
    <phoneticPr fontId="127" type="noConversion"/>
  </si>
  <si>
    <t>Ⅵ-空港A</t>
    <phoneticPr fontId="127" type="noConversion"/>
  </si>
  <si>
    <r>
      <t>Ⅶ-昌平园北</t>
    </r>
    <r>
      <rPr>
        <sz val="10"/>
        <color indexed="8"/>
        <rFont val="宋体"/>
        <family val="3"/>
        <charset val="134"/>
      </rPr>
      <t>Ⅰ</t>
    </r>
    <phoneticPr fontId="127" type="noConversion"/>
  </si>
  <si>
    <t>Ⅸ-雁栖开发区C</t>
    <phoneticPr fontId="127" type="noConversion"/>
  </si>
  <si>
    <t>Ⅵ-空港B</t>
    <phoneticPr fontId="127" type="noConversion"/>
  </si>
  <si>
    <r>
      <t>Ⅶ-昌平园北</t>
    </r>
    <r>
      <rPr>
        <sz val="10"/>
        <color indexed="8"/>
        <rFont val="宋体"/>
        <family val="3"/>
        <charset val="134"/>
      </rPr>
      <t>Ⅱ</t>
    </r>
    <phoneticPr fontId="127" type="noConversion"/>
  </si>
  <si>
    <t>Ⅸ-密云开发区</t>
    <phoneticPr fontId="127" type="noConversion"/>
  </si>
  <si>
    <t>Ⅵ-生命科学园</t>
    <phoneticPr fontId="127" type="noConversion"/>
  </si>
  <si>
    <r>
      <t>Ⅶ-昌平园北</t>
    </r>
    <r>
      <rPr>
        <sz val="10"/>
        <color indexed="8"/>
        <rFont val="宋体"/>
        <family val="3"/>
        <charset val="134"/>
      </rPr>
      <t>Ⅲ</t>
    </r>
    <phoneticPr fontId="127" type="noConversion"/>
  </si>
  <si>
    <t>Ⅵ-昌三一光电</t>
    <phoneticPr fontId="127" type="noConversion"/>
  </si>
  <si>
    <t>Ⅶ-BDA东</t>
    <phoneticPr fontId="127" type="noConversion"/>
  </si>
  <si>
    <t>Ⅳ-01</t>
    <phoneticPr fontId="127" type="noConversion"/>
  </si>
  <si>
    <t>Ⅵ-BDA核心</t>
    <phoneticPr fontId="127" type="noConversion"/>
  </si>
  <si>
    <t>Ⅶ-BDA西</t>
    <phoneticPr fontId="127" type="noConversion"/>
  </si>
  <si>
    <t>五级</t>
  </si>
  <si>
    <t>Ⅴ-01</t>
    <phoneticPr fontId="127" type="noConversion"/>
  </si>
  <si>
    <t>六级</t>
  </si>
  <si>
    <t>Ⅵ-01</t>
    <phoneticPr fontId="127" type="noConversion"/>
  </si>
  <si>
    <t>七级</t>
  </si>
  <si>
    <t>Ⅶ-01</t>
    <phoneticPr fontId="127" type="noConversion"/>
  </si>
  <si>
    <t>八级</t>
  </si>
  <si>
    <t>Ⅷ-01</t>
    <phoneticPr fontId="127" type="noConversion"/>
  </si>
  <si>
    <t>九级</t>
  </si>
  <si>
    <t>Ⅸ-01</t>
    <phoneticPr fontId="127" type="noConversion"/>
  </si>
  <si>
    <t>Ⅸ-门1</t>
    <phoneticPr fontId="127" type="noConversion"/>
  </si>
  <si>
    <t>Ⅸ-门2</t>
    <phoneticPr fontId="127" type="noConversion"/>
  </si>
  <si>
    <t>十级</t>
  </si>
  <si>
    <t>Ⅹ-01</t>
    <phoneticPr fontId="127" type="noConversion"/>
  </si>
  <si>
    <t>Ⅹ-门1</t>
    <phoneticPr fontId="127" type="noConversion"/>
  </si>
  <si>
    <t>Ⅹ-门斋</t>
    <phoneticPr fontId="127" type="noConversion"/>
  </si>
  <si>
    <t>Ⅹ-房1</t>
    <phoneticPr fontId="127" type="noConversion"/>
  </si>
  <si>
    <t>Ⅺ-门1</t>
    <phoneticPr fontId="127" type="noConversion"/>
  </si>
  <si>
    <t>Ⅺ-门斋</t>
    <phoneticPr fontId="127" type="noConversion"/>
  </si>
  <si>
    <t>Ⅺ-房1</t>
    <phoneticPr fontId="127" type="noConversion"/>
  </si>
  <si>
    <t>Ⅻ-门1</t>
    <phoneticPr fontId="127" type="noConversion"/>
  </si>
  <si>
    <t>Ⅻ-房1</t>
    <phoneticPr fontId="127" type="noConversion"/>
  </si>
  <si>
    <t>Ⅻ-昌1</t>
    <phoneticPr fontId="127" type="noConversion"/>
  </si>
  <si>
    <t>Ⅻ-平1</t>
    <phoneticPr fontId="127" type="noConversion"/>
  </si>
  <si>
    <t>土地级别</t>
    <phoneticPr fontId="127" type="noConversion"/>
  </si>
  <si>
    <t>工业</t>
    <phoneticPr fontId="127" type="noConversion"/>
  </si>
  <si>
    <t>通路</t>
    <phoneticPr fontId="127" type="noConversion"/>
  </si>
  <si>
    <t>通电</t>
    <phoneticPr fontId="127" type="noConversion"/>
  </si>
  <si>
    <t>通讯</t>
    <phoneticPr fontId="127" type="noConversion"/>
  </si>
  <si>
    <t>通上水</t>
    <phoneticPr fontId="127" type="noConversion"/>
  </si>
  <si>
    <t>通下水</t>
    <phoneticPr fontId="127" type="noConversion"/>
  </si>
  <si>
    <t>通热</t>
    <phoneticPr fontId="127" type="noConversion"/>
  </si>
  <si>
    <t>燃气</t>
    <phoneticPr fontId="127" type="noConversion"/>
  </si>
  <si>
    <t>平整</t>
    <phoneticPr fontId="127" type="noConversion"/>
  </si>
  <si>
    <t>——</t>
    <phoneticPr fontId="127" type="noConversion"/>
  </si>
  <si>
    <t>北京市基准地价用途修正系数表</t>
    <phoneticPr fontId="127" type="noConversion"/>
  </si>
  <si>
    <t>用途</t>
    <phoneticPr fontId="127" type="noConversion"/>
  </si>
  <si>
    <t>用途类别划分</t>
    <phoneticPr fontId="127" type="noConversion"/>
  </si>
  <si>
    <t>用途修正  系数</t>
    <phoneticPr fontId="127" type="noConversion"/>
  </si>
  <si>
    <t>比准类别</t>
    <phoneticPr fontId="127" type="noConversion"/>
  </si>
  <si>
    <t>批发零售用地</t>
    <phoneticPr fontId="127" type="noConversion"/>
  </si>
  <si>
    <t>（指主要用于商品批发、零售的用地，包括商场、商店、超市、各类批发（零售）市场、加油站等及其附属的小型仓库、车间、工场等）</t>
    <phoneticPr fontId="127" type="noConversion"/>
  </si>
  <si>
    <t>其他类别</t>
    <phoneticPr fontId="127" type="noConversion"/>
  </si>
  <si>
    <t>住宿餐饮用地</t>
    <phoneticPr fontId="127" type="noConversion"/>
  </si>
  <si>
    <t>（指主要用于提供住宿、餐饮服务的用地，包括宾馆、酒店、饭店、旅馆、招待所、度假村、餐厅、酒吧等）</t>
    <phoneticPr fontId="127" type="noConversion"/>
  </si>
  <si>
    <t>商务金融用地（商业类）</t>
    <phoneticPr fontId="127" type="noConversion"/>
  </si>
  <si>
    <t>（指金融、证券、通讯、保险等营业网点用地）</t>
    <phoneticPr fontId="127" type="noConversion"/>
  </si>
  <si>
    <t>其他商服用地</t>
    <phoneticPr fontId="127" type="noConversion"/>
  </si>
  <si>
    <t>（指上述用地以外的其他商业、服务业用地，包括洗车场、洗染店、废旧物资回收站、维修网点、照相馆、理发美容店、洗浴场所、俱乐部、康乐中心、歌舞厅、赛车场、影视基地、影剧院、邮政、电信营业网点等）</t>
    <phoneticPr fontId="127" type="noConversion"/>
  </si>
  <si>
    <t>殡葬用地等特殊用地</t>
    <phoneticPr fontId="127" type="noConversion"/>
  </si>
  <si>
    <t>商务金融用地（办公类）</t>
    <phoneticPr fontId="127" type="noConversion"/>
  </si>
  <si>
    <t>（指企业、服务业等办公用地，以及经营性的办公场所用地，包括写字楼、商业性办公楼和企业厂区外独立的办公楼）</t>
    <phoneticPr fontId="127" type="noConversion"/>
  </si>
  <si>
    <t>其他商服用地（停车场、停车楼等用地）</t>
    <phoneticPr fontId="127" type="noConversion"/>
  </si>
  <si>
    <t>其他商服用地（指展览馆、会展中心等用地）</t>
    <phoneticPr fontId="127" type="noConversion"/>
  </si>
  <si>
    <t>机场航站楼用地</t>
    <phoneticPr fontId="127" type="noConversion"/>
  </si>
  <si>
    <t>科教用地</t>
    <phoneticPr fontId="127" type="noConversion"/>
  </si>
  <si>
    <t>（指用于各类教育，独立的科研、勘测、设计、技术推广、科普等的用地）</t>
    <phoneticPr fontId="127" type="noConversion"/>
  </si>
  <si>
    <t>新闻出版用地</t>
    <phoneticPr fontId="127" type="noConversion"/>
  </si>
  <si>
    <t>（指用于广播电台、电视台、电影厂、报社、杂志社、通讯社、出版社等的用地）、</t>
    <phoneticPr fontId="127" type="noConversion"/>
  </si>
  <si>
    <t>机关团体用地</t>
    <phoneticPr fontId="127" type="noConversion"/>
  </si>
  <si>
    <t>（指用于党政机关、社会团体、群众自治组织等的用地）</t>
    <phoneticPr fontId="127" type="noConversion"/>
  </si>
  <si>
    <t>医卫慈善用地</t>
    <phoneticPr fontId="127" type="noConversion"/>
  </si>
  <si>
    <t>（指用于医疗保健、卫生防疫、急救康复、医检药检、福利救助、养老设施等的用地）</t>
    <phoneticPr fontId="127" type="noConversion"/>
  </si>
  <si>
    <t>文体娱乐用地</t>
    <phoneticPr fontId="127" type="noConversion"/>
  </si>
  <si>
    <t>（指各类文化、体育及公共广场用地）</t>
    <phoneticPr fontId="127" type="noConversion"/>
  </si>
  <si>
    <t>产业用地</t>
    <phoneticPr fontId="127" type="noConversion"/>
  </si>
  <si>
    <t>（指高新技术产业研发与展示中心等产业用地）</t>
    <phoneticPr fontId="127" type="noConversion"/>
  </si>
  <si>
    <t>居住</t>
    <phoneticPr fontId="127" type="noConversion"/>
  </si>
  <si>
    <t>居住用地（指二类居住用地）</t>
    <phoneticPr fontId="127" type="noConversion"/>
  </si>
  <si>
    <t>（指二类居住用地（地上容积率≥１。）</t>
    <phoneticPr fontId="127" type="noConversion"/>
  </si>
  <si>
    <t>居住用地（指一类居住用地）</t>
    <phoneticPr fontId="127" type="noConversion"/>
  </si>
  <si>
    <t>（指一类居住用地（地上容积率＜１。）</t>
    <phoneticPr fontId="127" type="noConversion"/>
  </si>
  <si>
    <t>工业用地</t>
    <phoneticPr fontId="127" type="noConversion"/>
  </si>
  <si>
    <t>（指工业生产及直接为工业生产服务的附属设施用地）</t>
    <phoneticPr fontId="127" type="noConversion"/>
  </si>
  <si>
    <t>采矿用地</t>
    <phoneticPr fontId="127" type="noConversion"/>
  </si>
  <si>
    <t>（指采矿、采石、采砂（沙）场，盐田，砖瓦窑等地面生产设施及尾矿堆放地）</t>
    <phoneticPr fontId="127" type="noConversion"/>
  </si>
  <si>
    <t>仓储用地</t>
    <phoneticPr fontId="127" type="noConversion"/>
  </si>
  <si>
    <t>（指用于物资储备、中转的物流仓储场所等用地）</t>
    <phoneticPr fontId="127" type="noConversion"/>
  </si>
  <si>
    <t>公共设施用地</t>
    <phoneticPr fontId="127" type="noConversion"/>
  </si>
  <si>
    <t>（指用于城乡基础设施的用地，包括给排水、供电、供热、供气、邮政、电信、消防、环卫、公用设施维修等用地。）</t>
    <phoneticPr fontId="127" type="noConversion"/>
  </si>
  <si>
    <t>交通用地</t>
    <phoneticPr fontId="127" type="noConversion"/>
  </si>
  <si>
    <t>（指铁路用地、公路用地、机场用地、管道运输用地等，包括铁路、公路、机场、管道运输的地面线路、站场等用地以及城市道路、车站及其相应附属设施用地）</t>
    <phoneticPr fontId="127" type="noConversion"/>
  </si>
  <si>
    <t>备注：本用途修正系数仅适用于地上部分各类用途的修正，地下空间部分不适用上表中的用途修正，直接使用地下空间修正</t>
    <phoneticPr fontId="127" type="noConversion"/>
  </si>
  <si>
    <t>地下</t>
    <phoneticPr fontId="127" type="noConversion"/>
  </si>
  <si>
    <t>地下仓储</t>
    <phoneticPr fontId="127" type="noConversion"/>
  </si>
  <si>
    <t>车库</t>
    <phoneticPr fontId="127" type="noConversion"/>
  </si>
  <si>
    <t>—</t>
    <phoneticPr fontId="127" type="noConversion"/>
  </si>
  <si>
    <t>北京市商业路线价加价幅度表</t>
    <phoneticPr fontId="127" type="noConversion"/>
  </si>
  <si>
    <t>序号</t>
    <phoneticPr fontId="127" type="noConversion"/>
  </si>
  <si>
    <t>区县</t>
    <phoneticPr fontId="127" type="noConversion"/>
  </si>
  <si>
    <t>商业街名称</t>
    <phoneticPr fontId="127" type="noConversion"/>
  </si>
  <si>
    <t>起止点</t>
    <phoneticPr fontId="127" type="noConversion"/>
  </si>
  <si>
    <t>加价幅度</t>
    <phoneticPr fontId="127" type="noConversion"/>
  </si>
  <si>
    <t>标准深度（m）</t>
    <phoneticPr fontId="127" type="noConversion"/>
  </si>
  <si>
    <t>东城区</t>
    <phoneticPr fontId="127" type="noConversion"/>
  </si>
  <si>
    <t>东长安街</t>
    <phoneticPr fontId="127" type="noConversion"/>
  </si>
  <si>
    <t>天安门——东单</t>
    <phoneticPr fontId="127" type="noConversion"/>
  </si>
  <si>
    <t>建国门内大街</t>
    <phoneticPr fontId="127" type="noConversion"/>
  </si>
  <si>
    <t>建国门——东单</t>
    <phoneticPr fontId="127" type="noConversion"/>
  </si>
  <si>
    <t>王府井商业街</t>
    <phoneticPr fontId="127" type="noConversion"/>
  </si>
  <si>
    <t>东长安街——五四大街</t>
    <phoneticPr fontId="127" type="noConversion"/>
  </si>
  <si>
    <t>东单北大街</t>
    <phoneticPr fontId="127" type="noConversion"/>
  </si>
  <si>
    <t>金鱼胡同——东单路口</t>
    <phoneticPr fontId="127" type="noConversion"/>
  </si>
  <si>
    <t>东四南大街</t>
    <phoneticPr fontId="127" type="noConversion"/>
  </si>
  <si>
    <t>东四路口——金鱼胡同</t>
    <phoneticPr fontId="127" type="noConversion"/>
  </si>
  <si>
    <t>东直门内大街      （簋街）</t>
    <phoneticPr fontId="127" type="noConversion"/>
  </si>
  <si>
    <t>东直门桥——北新桥</t>
    <phoneticPr fontId="127" type="noConversion"/>
  </si>
  <si>
    <t>北京站东街</t>
    <phoneticPr fontId="127" type="noConversion"/>
  </si>
  <si>
    <t>建国门南大街——北京站</t>
    <phoneticPr fontId="127" type="noConversion"/>
  </si>
  <si>
    <t>北京站街</t>
    <phoneticPr fontId="127" type="noConversion"/>
  </si>
  <si>
    <t>建国门内大街——北京站</t>
    <phoneticPr fontId="127" type="noConversion"/>
  </si>
  <si>
    <t>东四十条</t>
    <phoneticPr fontId="127" type="noConversion"/>
  </si>
  <si>
    <t>东四十条桥——东四北大街</t>
    <phoneticPr fontId="127" type="noConversion"/>
  </si>
  <si>
    <t>张自忠路</t>
    <phoneticPr fontId="127" type="noConversion"/>
  </si>
  <si>
    <t>东四北大街——交道口南大街</t>
    <phoneticPr fontId="127" type="noConversion"/>
  </si>
  <si>
    <t>地安门东大街</t>
    <phoneticPr fontId="127" type="noConversion"/>
  </si>
  <si>
    <t>交道口南大街——地安门外大街</t>
    <phoneticPr fontId="127" type="noConversion"/>
  </si>
  <si>
    <t>前门商业街</t>
    <phoneticPr fontId="127" type="noConversion"/>
  </si>
  <si>
    <t>前门箭楼——珠市口</t>
    <phoneticPr fontId="127" type="noConversion"/>
  </si>
  <si>
    <t>崇外商业街</t>
    <phoneticPr fontId="127" type="noConversion"/>
  </si>
  <si>
    <t>崇文门——磁器口</t>
    <phoneticPr fontId="127" type="noConversion"/>
  </si>
  <si>
    <t>广渠门内大街</t>
    <phoneticPr fontId="127" type="noConversion"/>
  </si>
  <si>
    <t>广渠门——磁器口</t>
    <phoneticPr fontId="127" type="noConversion"/>
  </si>
  <si>
    <t>珠市口东大街</t>
    <phoneticPr fontId="127" type="noConversion"/>
  </si>
  <si>
    <t>磁器口——珠市口</t>
    <phoneticPr fontId="127" type="noConversion"/>
  </si>
  <si>
    <t>西城区</t>
    <phoneticPr fontId="127" type="noConversion"/>
  </si>
  <si>
    <t>西长安街</t>
    <phoneticPr fontId="127" type="noConversion"/>
  </si>
  <si>
    <t>天安门——西单</t>
    <phoneticPr fontId="127" type="noConversion"/>
  </si>
  <si>
    <t>复兴门内大街</t>
    <phoneticPr fontId="127" type="noConversion"/>
  </si>
  <si>
    <t>西单——复兴门</t>
    <phoneticPr fontId="127" type="noConversion"/>
  </si>
  <si>
    <t>复兴门外大街</t>
    <phoneticPr fontId="127" type="noConversion"/>
  </si>
  <si>
    <t>复兴门——木樨地</t>
    <phoneticPr fontId="127" type="noConversion"/>
  </si>
  <si>
    <t>西单商业街</t>
    <phoneticPr fontId="127" type="noConversion"/>
  </si>
  <si>
    <t>西单——辟才胡同</t>
    <phoneticPr fontId="127" type="noConversion"/>
  </si>
  <si>
    <t>西四商业街</t>
    <phoneticPr fontId="127" type="noConversion"/>
  </si>
  <si>
    <t>辟才胡同——平安里</t>
    <phoneticPr fontId="127" type="noConversion"/>
  </si>
  <si>
    <t>新街口商业街</t>
    <phoneticPr fontId="127" type="noConversion"/>
  </si>
  <si>
    <t>平安里——积水潭桥</t>
    <phoneticPr fontId="127" type="noConversion"/>
  </si>
  <si>
    <t>双旗杆西街       （福利特商业街）</t>
    <phoneticPr fontId="127" type="noConversion"/>
  </si>
  <si>
    <t>北三环中路——黄寺大街</t>
    <phoneticPr fontId="127" type="noConversion"/>
  </si>
  <si>
    <t>地安门西大街</t>
    <phoneticPr fontId="127" type="noConversion"/>
  </si>
  <si>
    <t>地安门外大街——新街口南大街</t>
    <phoneticPr fontId="127" type="noConversion"/>
  </si>
  <si>
    <t>平安里西大街</t>
    <phoneticPr fontId="127" type="noConversion"/>
  </si>
  <si>
    <t>新街口南大街——车公庄</t>
    <phoneticPr fontId="127" type="noConversion"/>
  </si>
  <si>
    <t>大栅栏商业街</t>
    <phoneticPr fontId="127" type="noConversion"/>
  </si>
  <si>
    <t>前门大街——煤市街</t>
    <phoneticPr fontId="127" type="noConversion"/>
  </si>
  <si>
    <t>珠市口西大街</t>
    <phoneticPr fontId="127" type="noConversion"/>
  </si>
  <si>
    <t>珠市口——南新华街</t>
    <phoneticPr fontId="127" type="noConversion"/>
  </si>
  <si>
    <t>骡马市大街</t>
    <phoneticPr fontId="127" type="noConversion"/>
  </si>
  <si>
    <t>南新华街——菜市口</t>
    <phoneticPr fontId="127" type="noConversion"/>
  </si>
  <si>
    <t>广安门内大街</t>
    <phoneticPr fontId="127" type="noConversion"/>
  </si>
  <si>
    <t>菜市口——广安门桥</t>
    <phoneticPr fontId="127" type="noConversion"/>
  </si>
  <si>
    <t>宣武门外大街</t>
    <phoneticPr fontId="127" type="noConversion"/>
  </si>
  <si>
    <t>宣武门——菜市口</t>
    <phoneticPr fontId="127" type="noConversion"/>
  </si>
  <si>
    <t>菜市口大街</t>
    <phoneticPr fontId="127" type="noConversion"/>
  </si>
  <si>
    <t>菜市口——开阳桥</t>
    <phoneticPr fontId="127" type="noConversion"/>
  </si>
  <si>
    <t>马连道路</t>
    <phoneticPr fontId="127" type="noConversion"/>
  </si>
  <si>
    <t>广安门外大街——红莲南路</t>
    <phoneticPr fontId="127" type="noConversion"/>
  </si>
  <si>
    <t>朝阳区</t>
    <phoneticPr fontId="127" type="noConversion"/>
  </si>
  <si>
    <t>朝外商业街</t>
    <phoneticPr fontId="127" type="noConversion"/>
  </si>
  <si>
    <t>朝阳门——东大桥</t>
    <phoneticPr fontId="127" type="noConversion"/>
  </si>
  <si>
    <t>安立路</t>
    <phoneticPr fontId="127" type="noConversion"/>
  </si>
  <si>
    <t>安慧桥——慧忠北路</t>
    <phoneticPr fontId="127" type="noConversion"/>
  </si>
  <si>
    <t>三里屯路</t>
    <phoneticPr fontId="127" type="noConversion"/>
  </si>
  <si>
    <t>工人体育场北路——东直门外大街</t>
    <phoneticPr fontId="127" type="noConversion"/>
  </si>
  <si>
    <t>秀水街</t>
    <phoneticPr fontId="127" type="noConversion"/>
  </si>
  <si>
    <t>建国门外大街——光华路</t>
    <phoneticPr fontId="127" type="noConversion"/>
  </si>
  <si>
    <t>大羊坊路         （十里河建材商业街）</t>
    <phoneticPr fontId="127" type="noConversion"/>
  </si>
  <si>
    <t>十里河桥——小武基路</t>
    <phoneticPr fontId="127" type="noConversion"/>
  </si>
  <si>
    <t>建国门外大街</t>
    <phoneticPr fontId="127" type="noConversion"/>
  </si>
  <si>
    <t>建国门桥——国贸桥</t>
    <phoneticPr fontId="127" type="noConversion"/>
  </si>
  <si>
    <t>建国路</t>
    <phoneticPr fontId="127" type="noConversion"/>
  </si>
  <si>
    <t>国贸桥——西大望路</t>
    <phoneticPr fontId="127" type="noConversion"/>
  </si>
  <si>
    <t>海淀区</t>
    <phoneticPr fontId="127" type="noConversion"/>
  </si>
  <si>
    <t>中关村大街</t>
    <phoneticPr fontId="127" type="noConversion"/>
  </si>
  <si>
    <t>海淀南路——北四环</t>
    <phoneticPr fontId="127" type="noConversion"/>
  </si>
  <si>
    <t>复兴路</t>
    <phoneticPr fontId="127" type="noConversion"/>
  </si>
  <si>
    <t>木樨地——万寿路</t>
    <phoneticPr fontId="127" type="noConversion"/>
  </si>
  <si>
    <t>海淀中路</t>
    <phoneticPr fontId="127" type="noConversion"/>
  </si>
  <si>
    <t>丰台区</t>
    <phoneticPr fontId="127" type="noConversion"/>
  </si>
  <si>
    <t>蒲芳路、紫芳路    （方庄商业街）</t>
    <phoneticPr fontId="127" type="noConversion"/>
  </si>
  <si>
    <t>蒲黄榆路——方庄东路</t>
    <phoneticPr fontId="127" type="noConversion"/>
  </si>
  <si>
    <t>石景山区</t>
    <phoneticPr fontId="127" type="noConversion"/>
  </si>
  <si>
    <t>石景山路</t>
    <phoneticPr fontId="127" type="noConversion"/>
  </si>
  <si>
    <t>八宝山——八角桥</t>
    <phoneticPr fontId="127" type="noConversion"/>
  </si>
  <si>
    <t>门头沟区</t>
    <phoneticPr fontId="127" type="noConversion"/>
  </si>
  <si>
    <t>新桥大街</t>
    <phoneticPr fontId="127" type="noConversion"/>
  </si>
  <si>
    <t>门头沟路——双峪路</t>
    <phoneticPr fontId="127" type="noConversion"/>
  </si>
  <si>
    <t>房山区</t>
    <phoneticPr fontId="127" type="noConversion"/>
  </si>
  <si>
    <t>南关大街</t>
    <phoneticPr fontId="127" type="noConversion"/>
  </si>
  <si>
    <t>房山东大街——南关立交桥</t>
    <phoneticPr fontId="127" type="noConversion"/>
  </si>
  <si>
    <t>拱辰大街</t>
    <phoneticPr fontId="127" type="noConversion"/>
  </si>
  <si>
    <t>良乡中路——月华大街</t>
    <phoneticPr fontId="127" type="noConversion"/>
  </si>
  <si>
    <t>通州区</t>
    <phoneticPr fontId="127" type="noConversion"/>
  </si>
  <si>
    <t>新华大街</t>
    <phoneticPr fontId="127" type="noConversion"/>
  </si>
  <si>
    <t>车站路——通惠南路</t>
    <phoneticPr fontId="127" type="noConversion"/>
  </si>
  <si>
    <t>云景东路</t>
    <phoneticPr fontId="127" type="noConversion"/>
  </si>
  <si>
    <t>地铁八通线——云景南大街</t>
    <phoneticPr fontId="127" type="noConversion"/>
  </si>
  <si>
    <t>顺义区</t>
    <phoneticPr fontId="127" type="noConversion"/>
  </si>
  <si>
    <t>新顺大街</t>
    <phoneticPr fontId="127" type="noConversion"/>
  </si>
  <si>
    <t>幸福西街——站前街</t>
    <phoneticPr fontId="127" type="noConversion"/>
  </si>
  <si>
    <t>大兴区</t>
    <phoneticPr fontId="127" type="noConversion"/>
  </si>
  <si>
    <t>兴华大街</t>
    <phoneticPr fontId="127" type="noConversion"/>
  </si>
  <si>
    <t>金星西路——黄村火车站</t>
    <phoneticPr fontId="127" type="noConversion"/>
  </si>
  <si>
    <t>昌平区</t>
    <phoneticPr fontId="127" type="noConversion"/>
  </si>
  <si>
    <t>回龙观西大街</t>
    <phoneticPr fontId="127" type="noConversion"/>
  </si>
  <si>
    <t>京藏高速公路——文华西路</t>
    <phoneticPr fontId="127" type="noConversion"/>
  </si>
  <si>
    <t>鼓楼东、西街</t>
    <phoneticPr fontId="127" type="noConversion"/>
  </si>
  <si>
    <t>东环路——西环路</t>
    <phoneticPr fontId="127" type="noConversion"/>
  </si>
  <si>
    <t>鼓楼南、北街</t>
    <phoneticPr fontId="127" type="noConversion"/>
  </si>
  <si>
    <t>北环路——府学路</t>
    <phoneticPr fontId="127" type="noConversion"/>
  </si>
  <si>
    <t>平谷区</t>
    <phoneticPr fontId="127" type="noConversion"/>
  </si>
  <si>
    <t>步行街</t>
    <phoneticPr fontId="127" type="noConversion"/>
  </si>
  <si>
    <t>文化北街——向阳北街</t>
    <phoneticPr fontId="127" type="noConversion"/>
  </si>
  <si>
    <t>怀柔区</t>
    <phoneticPr fontId="127" type="noConversion"/>
  </si>
  <si>
    <t>商业街</t>
    <phoneticPr fontId="127" type="noConversion"/>
  </si>
  <si>
    <t>迎宾路——青春路</t>
    <phoneticPr fontId="127" type="noConversion"/>
  </si>
  <si>
    <t>密云县</t>
    <phoneticPr fontId="127" type="noConversion"/>
  </si>
  <si>
    <t>鼓楼东、西大街</t>
    <phoneticPr fontId="127" type="noConversion"/>
  </si>
  <si>
    <t>新中街——南更道</t>
    <phoneticPr fontId="127" type="noConversion"/>
  </si>
  <si>
    <t>鼓楼大街</t>
    <phoneticPr fontId="127" type="noConversion"/>
  </si>
  <si>
    <t>西大桥路——康复路</t>
    <phoneticPr fontId="127" type="noConversion"/>
  </si>
  <si>
    <t>延庆县</t>
    <phoneticPr fontId="127" type="noConversion"/>
  </si>
  <si>
    <t>东外大街</t>
    <phoneticPr fontId="127" type="noConversion"/>
  </si>
  <si>
    <t>香苑街——东顺城街</t>
    <phoneticPr fontId="127" type="noConversion"/>
  </si>
  <si>
    <t>不临58条商业街</t>
    <phoneticPr fontId="127" type="noConversion"/>
  </si>
  <si>
    <t>北京市基准地价商业用途楼层修正系数表</t>
    <phoneticPr fontId="127" type="noConversion"/>
  </si>
  <si>
    <t>所在楼层</t>
    <phoneticPr fontId="127" type="noConversion"/>
  </si>
  <si>
    <t>楼层修正系数</t>
    <phoneticPr fontId="127" type="noConversion"/>
  </si>
  <si>
    <t>7层及以上</t>
    <phoneticPr fontId="127" type="noConversion"/>
  </si>
  <si>
    <r>
      <t>商业R</t>
    </r>
    <r>
      <rPr>
        <sz val="10"/>
        <color indexed="8"/>
        <rFont val="宋体"/>
        <family val="3"/>
        <charset val="134"/>
      </rPr>
      <t>&lt;1</t>
    </r>
    <phoneticPr fontId="127" type="noConversion"/>
  </si>
  <si>
    <t>地上第7层及以上各层</t>
    <phoneticPr fontId="127" type="noConversion"/>
  </si>
  <si>
    <t>说明：R为宗地地上容积率</t>
    <phoneticPr fontId="127" type="noConversion"/>
  </si>
  <si>
    <t>基准地价</t>
    <phoneticPr fontId="16" type="noConversion"/>
  </si>
  <si>
    <t>*</t>
    <phoneticPr fontId="16" type="noConversion"/>
  </si>
  <si>
    <t>无</t>
    <phoneticPr fontId="126" type="noConversion"/>
  </si>
  <si>
    <t>二级分类</t>
    <phoneticPr fontId="127" type="noConversion"/>
  </si>
  <si>
    <t>办公</t>
    <phoneticPr fontId="5" type="noConversion"/>
  </si>
  <si>
    <t>自定义容积率</t>
    <phoneticPr fontId="5" type="noConversion"/>
  </si>
  <si>
    <t>典型户型修正</t>
    <phoneticPr fontId="31" type="noConversion"/>
  </si>
  <si>
    <t>基准地价</t>
    <phoneticPr fontId="31"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</si>
  <si>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1" type="noConversion"/>
  </si>
  <si>
    <t>区片价</t>
    <phoneticPr fontId="31" type="noConversion"/>
  </si>
  <si>
    <t>容积率修正</t>
    <phoneticPr fontId="31" type="noConversion"/>
  </si>
  <si>
    <t>修正</t>
    <phoneticPr fontId="31" type="noConversion"/>
  </si>
  <si>
    <t>基准地价系数修正法</t>
    <phoneticPr fontId="31" type="noConversion"/>
  </si>
  <si>
    <t>居住社区成熟度</t>
  </si>
  <si>
    <t>产业集聚程度</t>
  </si>
  <si>
    <t>交通便捷度</t>
  </si>
  <si>
    <t>自然及人文环境</t>
  </si>
  <si>
    <t>区位状况</t>
    <phoneticPr fontId="27" type="noConversion"/>
  </si>
  <si>
    <t>区位状况</t>
    <phoneticPr fontId="23" type="noConversion"/>
  </si>
  <si>
    <t>区域土地利用方向</t>
  </si>
  <si>
    <t>自然及人文环境状况</t>
  </si>
  <si>
    <t>临街状况</t>
  </si>
  <si>
    <t>毗邻道路的类型与等级</t>
  </si>
  <si>
    <t>房地产修正因素</t>
    <phoneticPr fontId="5" type="noConversion"/>
  </si>
  <si>
    <t>住宅、办公及商业</t>
    <phoneticPr fontId="26" type="noConversion"/>
  </si>
  <si>
    <t>工业</t>
    <phoneticPr fontId="26" type="noConversion"/>
  </si>
  <si>
    <t>区位状况</t>
    <phoneticPr fontId="23" type="noConversion"/>
  </si>
  <si>
    <t>商业繁华度</t>
    <phoneticPr fontId="27" type="noConversion"/>
  </si>
  <si>
    <t>交通便捷度</t>
    <phoneticPr fontId="27" type="noConversion"/>
  </si>
  <si>
    <t>办公集聚程度</t>
    <phoneticPr fontId="27" type="noConversion"/>
  </si>
  <si>
    <t>环境状况</t>
    <phoneticPr fontId="27" type="noConversion"/>
  </si>
  <si>
    <t>毗邻道路的类型与等级</t>
    <phoneticPr fontId="27" type="noConversion"/>
  </si>
  <si>
    <t>土地修正因素</t>
    <phoneticPr fontId="5" type="noConversion"/>
  </si>
  <si>
    <t>产业集聚程度</t>
    <phoneticPr fontId="27" type="noConversion"/>
  </si>
  <si>
    <t>区域土地利用方向</t>
    <phoneticPr fontId="27" type="noConversion"/>
  </si>
  <si>
    <t>土地级别</t>
    <phoneticPr fontId="27" type="noConversion"/>
  </si>
  <si>
    <t>相差季度数</t>
    <phoneticPr fontId="126"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</si>
  <si>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</si>
  <si>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</si>
  <si>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</si>
  <si>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</si>
  <si>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</si>
  <si>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</si>
  <si>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6" type="noConversion"/>
  </si>
  <si>
    <t>楼面地价</t>
    <phoneticPr fontId="17" type="noConversion"/>
  </si>
  <si>
    <t>楼面地价</t>
    <phoneticPr fontId="17" type="noConversion"/>
  </si>
  <si>
    <t>楼面地价</t>
    <phoneticPr fontId="17" type="noConversion"/>
  </si>
  <si>
    <t>楼面地价</t>
    <phoneticPr fontId="127" type="noConversion"/>
  </si>
  <si>
    <r>
      <rPr>
        <b/>
        <sz val="11"/>
        <color indexed="8"/>
        <rFont val="仿宋_GB2312"/>
        <family val="3"/>
        <charset val="134"/>
      </rPr>
      <t>总价</t>
    </r>
    <phoneticPr fontId="11" type="noConversion"/>
  </si>
  <si>
    <r>
      <rPr>
        <b/>
        <sz val="10"/>
        <color indexed="8"/>
        <rFont val="仿宋_GB2312"/>
        <family val="3"/>
        <charset val="134"/>
      </rPr>
      <t>万元</t>
    </r>
    <phoneticPr fontId="11" type="noConversion"/>
  </si>
  <si>
    <r>
      <rPr>
        <b/>
        <sz val="11"/>
        <color indexed="8"/>
        <rFont val="仿宋_GB2312"/>
        <family val="3"/>
        <charset val="134"/>
      </rPr>
      <t>楼面地价</t>
    </r>
    <phoneticPr fontId="11"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</si>
  <si>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1" type="noConversion"/>
  </si>
  <si>
    <r>
      <rPr>
        <b/>
        <sz val="11"/>
        <color indexed="8"/>
        <rFont val="仿宋_GB2312"/>
        <family val="3"/>
        <charset val="134"/>
      </rPr>
      <t>单位面积地价</t>
    </r>
    <phoneticPr fontId="11"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</si>
  <si>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10" type="noConversion"/>
  </si>
  <si>
    <r>
      <rPr>
        <b/>
        <sz val="16"/>
        <color indexed="10"/>
        <rFont val="仿宋_GB2312"/>
        <family val="3"/>
        <charset val="134"/>
      </rPr>
      <t>基准地价系数修正法</t>
    </r>
    <phoneticPr fontId="127" type="noConversion"/>
  </si>
  <si>
    <r>
      <rPr>
        <sz val="10"/>
        <color indexed="10"/>
        <rFont val="仿宋_GB2312"/>
        <family val="3"/>
        <charset val="134"/>
      </rPr>
      <t>依据《北京市区片基准地价表》，能否通过用途和级别筛选？</t>
    </r>
    <phoneticPr fontId="127" type="noConversion"/>
  </si>
  <si>
    <r>
      <rPr>
        <sz val="10"/>
        <color indexed="8"/>
        <rFont val="仿宋_GB2312"/>
        <family val="3"/>
        <charset val="134"/>
      </rPr>
      <t>特殊情况</t>
    </r>
    <phoneticPr fontId="127" type="noConversion"/>
  </si>
  <si>
    <r>
      <rPr>
        <sz val="10"/>
        <color indexed="8"/>
        <rFont val="仿宋_GB2312"/>
        <family val="3"/>
        <charset val="134"/>
      </rPr>
      <t>公园</t>
    </r>
    <phoneticPr fontId="127" type="noConversion"/>
  </si>
  <si>
    <r>
      <rPr>
        <sz val="10"/>
        <color indexed="8"/>
        <rFont val="仿宋_GB2312"/>
        <family val="3"/>
        <charset val="134"/>
      </rPr>
      <t>水系</t>
    </r>
    <phoneticPr fontId="127" type="noConversion"/>
  </si>
  <si>
    <r>
      <rPr>
        <sz val="10"/>
        <color indexed="8"/>
        <rFont val="仿宋_GB2312"/>
        <family val="3"/>
        <charset val="134"/>
      </rPr>
      <t>中小学名校</t>
    </r>
    <phoneticPr fontId="127" type="noConversion"/>
  </si>
  <si>
    <r>
      <rPr>
        <sz val="10"/>
        <color indexed="8"/>
        <rFont val="仿宋_GB2312"/>
        <family val="3"/>
        <charset val="134"/>
      </rPr>
      <t>修正系数</t>
    </r>
    <phoneticPr fontId="127"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</si>
  <si>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7" type="noConversion"/>
  </si>
  <si>
    <r>
      <t>R</t>
    </r>
    <r>
      <rPr>
        <sz val="11"/>
        <rFont val="仿宋_GB2312"/>
        <family val="3"/>
        <charset val="134"/>
      </rPr>
      <t>≤</t>
    </r>
    <r>
      <rPr>
        <sz val="11"/>
        <rFont val="Arial"/>
        <family val="2"/>
      </rPr>
      <t>10</t>
    </r>
    <phoneticPr fontId="127" type="noConversion"/>
  </si>
  <si>
    <r>
      <rPr>
        <sz val="10"/>
        <rFont val="仿宋_GB2312"/>
        <family val="3"/>
        <charset val="134"/>
      </rPr>
      <t>政府土地出让收益比例</t>
    </r>
    <phoneticPr fontId="127" type="noConversion"/>
  </si>
  <si>
    <r>
      <rPr>
        <sz val="10"/>
        <rFont val="仿宋_GB2312"/>
        <family val="3"/>
        <charset val="134"/>
      </rPr>
      <t>工业</t>
    </r>
    <phoneticPr fontId="127"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</si>
  <si>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7" type="noConversion"/>
  </si>
  <si>
    <t>土地级别</t>
    <phoneticPr fontId="8" type="noConversion"/>
  </si>
  <si>
    <t>区片编号</t>
    <phoneticPr fontId="8" type="noConversion"/>
  </si>
  <si>
    <t>土地级别</t>
    <phoneticPr fontId="16" type="noConversion"/>
  </si>
  <si>
    <t>一级</t>
    <phoneticPr fontId="16" type="noConversion"/>
  </si>
  <si>
    <t>二级</t>
    <phoneticPr fontId="16" type="noConversion"/>
  </si>
  <si>
    <t>三级</t>
    <phoneticPr fontId="16" type="noConversion"/>
  </si>
  <si>
    <t>四级</t>
    <phoneticPr fontId="16" type="noConversion"/>
  </si>
  <si>
    <t>五级</t>
    <phoneticPr fontId="16" type="noConversion"/>
  </si>
  <si>
    <t>六级</t>
    <phoneticPr fontId="16" type="noConversion"/>
  </si>
  <si>
    <t>七级</t>
    <phoneticPr fontId="16" type="noConversion"/>
  </si>
  <si>
    <t>八级</t>
    <phoneticPr fontId="16" type="noConversion"/>
  </si>
  <si>
    <t>九级</t>
    <phoneticPr fontId="16" type="noConversion"/>
  </si>
  <si>
    <t>十级</t>
    <phoneticPr fontId="16" type="noConversion"/>
  </si>
  <si>
    <t>十一级</t>
    <phoneticPr fontId="16" type="noConversion"/>
  </si>
  <si>
    <t>十二级</t>
    <phoneticPr fontId="16" type="noConversion"/>
  </si>
  <si>
    <t>北京市</t>
    <phoneticPr fontId="8" type="noConversion"/>
  </si>
  <si>
    <t>北京市</t>
    <phoneticPr fontId="133" type="noConversion"/>
  </si>
  <si>
    <t>外省市地下修正系数请自行录入</t>
    <phoneticPr fontId="133" type="noConversion"/>
  </si>
  <si>
    <t>北京市系数</t>
  </si>
  <si>
    <r>
      <rPr>
        <b/>
        <sz val="16"/>
        <color indexed="10"/>
        <rFont val="仿宋_GB2312"/>
        <family val="3"/>
        <charset val="134"/>
      </rPr>
      <t>收益法</t>
    </r>
    <r>
      <rPr>
        <b/>
        <sz val="12"/>
        <rFont val="仿宋_GB2312"/>
        <family val="3"/>
        <charset val="134"/>
      </rPr>
      <t>（无租约及租期内）</t>
    </r>
    <phoneticPr fontId="5"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</si>
  <si>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</si>
  <si>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</si>
  <si>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</si>
  <si>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</si>
  <si>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</si>
  <si>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取费标准</t>
    </r>
    <phoneticPr fontId="5"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</si>
  <si>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</si>
  <si>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</si>
  <si>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</si>
  <si>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</si>
  <si>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</si>
  <si>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</si>
  <si>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</si>
  <si>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</si>
  <si>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</si>
  <si>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</si>
  <si>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</si>
  <si>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</si>
  <si>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</si>
  <si>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</si>
  <si>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</si>
  <si>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</si>
  <si>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t>3</t>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</si>
  <si>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</si>
  <si>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</si>
  <si>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</si>
  <si>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</si>
  <si>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</si>
  <si>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</si>
  <si>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</si>
  <si>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</si>
  <si>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</si>
  <si>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</si>
  <si>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</si>
  <si>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</si>
  <si>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</si>
  <si>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</si>
  <si>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</si>
  <si>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t>——</t>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</si>
  <si>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</si>
  <si>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</si>
  <si>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</si>
  <si>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</si>
  <si>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</si>
  <si>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</si>
  <si>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</si>
  <si>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</si>
  <si>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</si>
  <si>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</si>
  <si>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</si>
  <si>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t>4</t>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</si>
  <si>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</si>
  <si>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</si>
  <si>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</si>
  <si>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t>5</t>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</si>
  <si>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</si>
  <si>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</si>
  <si>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</si>
  <si>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</si>
  <si>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</si>
  <si>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年增长比率</t>
    </r>
    <r>
      <rPr>
        <sz val="10"/>
        <color indexed="8"/>
        <rFont val="Arial"/>
        <family val="2"/>
      </rPr>
      <t>(g)</t>
    </r>
    <phoneticPr fontId="5" type="noConversion"/>
  </si>
  <si>
    <t>6</t>
    <phoneticPr fontId="5" type="noConversion"/>
  </si>
  <si>
    <r>
      <rPr>
        <b/>
        <sz val="10"/>
        <color indexed="8"/>
        <rFont val="仿宋_GB2312"/>
        <family val="3"/>
        <charset val="134"/>
      </rPr>
      <t>折现价值</t>
    </r>
    <phoneticPr fontId="5"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</si>
  <si>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</si>
  <si>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</si>
  <si>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</si>
  <si>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</si>
  <si>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18"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</si>
  <si>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</si>
  <si>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</si>
  <si>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</si>
  <si>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房产税</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</si>
  <si>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</si>
  <si>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</si>
  <si>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</si>
  <si>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</si>
  <si>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</si>
  <si>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</si>
  <si>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</si>
  <si>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</si>
  <si>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</si>
  <si>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房地产未来第一年净收益</t>
    </r>
    <r>
      <rPr>
        <sz val="10"/>
        <color indexed="8"/>
        <rFont val="Arial"/>
        <family val="2"/>
      </rPr>
      <t>×</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</si>
  <si>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8" type="noConversion"/>
  </si>
  <si>
    <r>
      <rPr>
        <sz val="10"/>
        <color indexed="8"/>
        <rFont val="仿宋_GB2312"/>
        <family val="3"/>
        <charset val="134"/>
      </rPr>
      <t>年增长比率</t>
    </r>
    <r>
      <rPr>
        <sz val="10"/>
        <color indexed="8"/>
        <rFont val="Arial"/>
        <family val="2"/>
      </rPr>
      <t>(g)</t>
    </r>
    <phoneticPr fontId="5"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</si>
  <si>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5"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</si>
  <si>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</si>
  <si>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建筑面积（㎡）</t>
    </r>
    <phoneticPr fontId="5"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</si>
  <si>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5" type="noConversion"/>
  </si>
  <si>
    <r>
      <rPr>
        <sz val="10"/>
        <rFont val="仿宋_GB2312"/>
        <family val="3"/>
        <charset val="134"/>
      </rPr>
      <t>房屋年纯收益</t>
    </r>
    <phoneticPr fontId="5" type="noConversion"/>
  </si>
  <si>
    <r>
      <rPr>
        <sz val="10"/>
        <rFont val="仿宋_GB2312"/>
        <family val="3"/>
        <charset val="134"/>
      </rPr>
      <t>建筑物资本化率</t>
    </r>
    <phoneticPr fontId="5" type="noConversion"/>
  </si>
  <si>
    <r>
      <rPr>
        <b/>
        <sz val="10"/>
        <color indexed="8"/>
        <rFont val="仿宋_GB2312"/>
        <family val="3"/>
        <charset val="134"/>
      </rPr>
      <t>确定合理的建筑物与土地价值比例</t>
    </r>
    <phoneticPr fontId="5" type="noConversion"/>
  </si>
  <si>
    <r>
      <t>1.</t>
    </r>
    <r>
      <rPr>
        <b/>
        <sz val="10"/>
        <color indexed="10"/>
        <rFont val="仿宋_GB2312"/>
        <family val="3"/>
        <charset val="134"/>
      </rPr>
      <t>收益比率</t>
    </r>
    <phoneticPr fontId="5" type="noConversion"/>
  </si>
  <si>
    <r>
      <rPr>
        <sz val="10"/>
        <rFont val="仿宋_GB2312"/>
        <family val="3"/>
        <charset val="134"/>
      </rPr>
      <t>建筑物年收益比率</t>
    </r>
    <phoneticPr fontId="5" type="noConversion"/>
  </si>
  <si>
    <r>
      <rPr>
        <sz val="10"/>
        <rFont val="仿宋_GB2312"/>
        <family val="3"/>
        <charset val="134"/>
      </rPr>
      <t>土地年收益比率</t>
    </r>
    <phoneticPr fontId="5" type="noConversion"/>
  </si>
  <si>
    <r>
      <t>2.</t>
    </r>
    <r>
      <rPr>
        <b/>
        <sz val="10"/>
        <color indexed="10"/>
        <rFont val="仿宋_GB2312"/>
        <family val="3"/>
        <charset val="134"/>
      </rPr>
      <t>成本比率</t>
    </r>
    <phoneticPr fontId="5" type="noConversion"/>
  </si>
  <si>
    <r>
      <rPr>
        <sz val="10"/>
        <color indexed="8"/>
        <rFont val="仿宋_GB2312"/>
        <family val="3"/>
        <charset val="134"/>
      </rPr>
      <t>建筑物价值比率</t>
    </r>
    <phoneticPr fontId="5" type="noConversion"/>
  </si>
  <si>
    <r>
      <rPr>
        <sz val="10"/>
        <color indexed="8"/>
        <rFont val="仿宋_GB2312"/>
        <family val="3"/>
        <charset val="134"/>
      </rPr>
      <t>土地价值比率</t>
    </r>
    <phoneticPr fontId="5" type="noConversion"/>
  </si>
  <si>
    <t>1.</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</si>
  <si>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</si>
  <si>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</si>
  <si>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2.</t>
    <phoneticPr fontId="5" type="noConversion"/>
  </si>
  <si>
    <t>3.</t>
    <phoneticPr fontId="5" type="noConversion"/>
  </si>
  <si>
    <t>4.</t>
    <phoneticPr fontId="5" type="noConversion"/>
  </si>
  <si>
    <t>2.</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</si>
  <si>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</si>
  <si>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</si>
  <si>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</si>
  <si>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</si>
  <si>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</si>
  <si>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3.</t>
    <phoneticPr fontId="5" type="noConversion"/>
  </si>
  <si>
    <t>4.</t>
    <phoneticPr fontId="5" type="noConversion"/>
  </si>
  <si>
    <t>5.</t>
    <phoneticPr fontId="5" type="noConversion"/>
  </si>
  <si>
    <t>（3）</t>
    <phoneticPr fontId="5" type="noConversion"/>
  </si>
  <si>
    <t>（4）</t>
    <phoneticPr fontId="5" type="noConversion"/>
  </si>
  <si>
    <t>（5）</t>
    <phoneticPr fontId="5" type="noConversion"/>
  </si>
  <si>
    <t>（6）</t>
    <phoneticPr fontId="5" type="noConversion"/>
  </si>
  <si>
    <r>
      <t>1 .</t>
    </r>
    <r>
      <rPr>
        <b/>
        <sz val="12"/>
        <color indexed="8"/>
        <rFont val="仿宋_GB2312"/>
        <family val="3"/>
        <charset val="134"/>
      </rPr>
      <t>开发完成后不动产总价</t>
    </r>
    <phoneticPr fontId="16" type="noConversion"/>
  </si>
  <si>
    <r>
      <t>2 .</t>
    </r>
    <r>
      <rPr>
        <b/>
        <sz val="12"/>
        <color indexed="8"/>
        <rFont val="仿宋_GB2312"/>
        <family val="3"/>
        <charset val="134"/>
      </rPr>
      <t>扣减项</t>
    </r>
    <phoneticPr fontId="16" type="noConversion"/>
  </si>
  <si>
    <r>
      <t>3 .</t>
    </r>
    <r>
      <rPr>
        <b/>
        <sz val="11"/>
        <color indexed="8"/>
        <rFont val="仿宋_GB2312"/>
        <family val="3"/>
        <charset val="134"/>
      </rPr>
      <t>土地价格</t>
    </r>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</si>
  <si>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</si>
  <si>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</si>
  <si>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</si>
  <si>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t>1</t>
    </r>
    <r>
      <rPr>
        <sz val="10"/>
        <color indexed="8"/>
        <rFont val="宋体"/>
        <family val="3"/>
        <charset val="134"/>
      </rPr>
      <t>）</t>
    </r>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</si>
  <si>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</si>
  <si>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</si>
  <si>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</si>
  <si>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</si>
  <si>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7"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</si>
  <si>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</si>
  <si>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</si>
  <si>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7" type="noConversion"/>
  </si>
  <si>
    <r>
      <t>2</t>
    </r>
    <r>
      <rPr>
        <sz val="10"/>
        <color indexed="8"/>
        <rFont val="宋体"/>
        <family val="3"/>
        <charset val="134"/>
      </rPr>
      <t>）</t>
    </r>
    <phoneticPr fontId="17" type="noConversion"/>
  </si>
  <si>
    <r>
      <rPr>
        <b/>
        <sz val="11"/>
        <color indexed="8"/>
        <rFont val="宋体"/>
        <family val="3"/>
        <charset val="134"/>
      </rPr>
      <t>（</t>
    </r>
    <r>
      <rPr>
        <b/>
        <sz val="11"/>
        <color indexed="8"/>
        <rFont val="Arial"/>
        <family val="2"/>
      </rPr>
      <t>4</t>
    </r>
    <r>
      <rPr>
        <b/>
        <sz val="11"/>
        <color indexed="8"/>
        <rFont val="宋体"/>
        <family val="3"/>
        <charset val="134"/>
      </rPr>
      <t>）</t>
    </r>
    <phoneticPr fontId="17"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</si>
  <si>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</si>
  <si>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</si>
  <si>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7" type="noConversion"/>
  </si>
  <si>
    <r>
      <rPr>
        <b/>
        <sz val="11"/>
        <color indexed="8"/>
        <rFont val="宋体"/>
        <family val="3"/>
        <charset val="134"/>
      </rPr>
      <t>（</t>
    </r>
    <r>
      <rPr>
        <b/>
        <sz val="11"/>
        <color indexed="8"/>
        <rFont val="Arial"/>
        <family val="2"/>
      </rPr>
      <t>8</t>
    </r>
    <r>
      <rPr>
        <b/>
        <sz val="11"/>
        <color indexed="8"/>
        <rFont val="宋体"/>
        <family val="3"/>
        <charset val="134"/>
      </rPr>
      <t>）</t>
    </r>
    <phoneticPr fontId="17" type="noConversion"/>
  </si>
  <si>
    <r>
      <rPr>
        <b/>
        <sz val="11"/>
        <color indexed="8"/>
        <rFont val="宋体"/>
        <family val="3"/>
        <charset val="134"/>
      </rPr>
      <t>（</t>
    </r>
    <r>
      <rPr>
        <b/>
        <sz val="11"/>
        <color indexed="8"/>
        <rFont val="Arial"/>
        <family val="2"/>
      </rPr>
      <t>9</t>
    </r>
    <r>
      <rPr>
        <b/>
        <sz val="11"/>
        <color indexed="8"/>
        <rFont val="宋体"/>
        <family val="3"/>
        <charset val="134"/>
      </rPr>
      <t>）</t>
    </r>
    <phoneticPr fontId="17" type="noConversion"/>
  </si>
  <si>
    <r>
      <t xml:space="preserve">2. </t>
    </r>
    <r>
      <rPr>
        <b/>
        <sz val="12"/>
        <color indexed="8"/>
        <rFont val="仿宋_GB2312"/>
        <family val="3"/>
        <charset val="134"/>
      </rPr>
      <t>房屋现值</t>
    </r>
    <phoneticPr fontId="16" type="noConversion"/>
  </si>
  <si>
    <r>
      <t>3 .</t>
    </r>
    <r>
      <rPr>
        <b/>
        <sz val="11"/>
        <color indexed="8"/>
        <rFont val="仿宋_GB2312"/>
        <family val="3"/>
        <charset val="134"/>
      </rPr>
      <t>交易税费</t>
    </r>
    <phoneticPr fontId="43" type="noConversion"/>
  </si>
  <si>
    <r>
      <t xml:space="preserve">4. </t>
    </r>
    <r>
      <rPr>
        <b/>
        <sz val="11"/>
        <color indexed="8"/>
        <rFont val="仿宋_GB2312"/>
        <family val="3"/>
        <charset val="134"/>
      </rPr>
      <t>土地价格</t>
    </r>
    <phoneticPr fontId="17" type="noConversion"/>
  </si>
  <si>
    <t>（6）</t>
    <phoneticPr fontId="43" type="noConversion"/>
  </si>
  <si>
    <t>（7）</t>
  </si>
  <si>
    <t>（8）</t>
  </si>
  <si>
    <t>（1）</t>
    <phoneticPr fontId="5" type="noConversion"/>
  </si>
  <si>
    <t>（2）</t>
    <phoneticPr fontId="5" type="noConversion"/>
  </si>
  <si>
    <t>6.</t>
    <phoneticPr fontId="5" type="noConversion"/>
  </si>
  <si>
    <t>7.</t>
    <phoneticPr fontId="5" type="noConversion"/>
  </si>
  <si>
    <t>2.</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</si>
  <si>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</si>
  <si>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</si>
  <si>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</si>
  <si>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</si>
  <si>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</si>
  <si>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</si>
  <si>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</si>
  <si>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</si>
  <si>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</si>
  <si>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</si>
  <si>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</si>
  <si>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</si>
  <si>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</si>
  <si>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</si>
  <si>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</si>
  <si>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</si>
  <si>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5" type="noConversion"/>
  </si>
  <si>
    <t>（7）</t>
    <phoneticPr fontId="5" type="noConversion"/>
  </si>
  <si>
    <t>3</t>
    <phoneticPr fontId="5" type="noConversion"/>
  </si>
  <si>
    <t>4</t>
    <phoneticPr fontId="5" type="noConversion"/>
  </si>
  <si>
    <t>5</t>
    <phoneticPr fontId="5" type="noConversion"/>
  </si>
  <si>
    <t>——</t>
    <phoneticPr fontId="16" type="noConversion"/>
  </si>
  <si>
    <t>商业</t>
    <phoneticPr fontId="8" type="noConversion"/>
  </si>
  <si>
    <t>办公</t>
    <phoneticPr fontId="8" type="noConversion"/>
  </si>
  <si>
    <t>住宅</t>
    <phoneticPr fontId="8" type="noConversion"/>
  </si>
  <si>
    <t>工业</t>
    <phoneticPr fontId="8" type="noConversion"/>
  </si>
  <si>
    <t xml:space="preserve">— </t>
    <phoneticPr fontId="5" type="noConversion"/>
  </si>
  <si>
    <t>估价项目名称：</t>
    <phoneticPr fontId="5" type="noConversion"/>
  </si>
  <si>
    <t>北京康正宏基房地产评估有限公司</t>
    <phoneticPr fontId="5" type="noConversion"/>
  </si>
  <si>
    <t>评估意见函</t>
    <phoneticPr fontId="5" type="noConversion"/>
  </si>
  <si>
    <t>估价对象：</t>
    <phoneticPr fontId="5" type="noConversion"/>
  </si>
  <si>
    <t>估价目的：</t>
    <phoneticPr fontId="5" type="noConversion"/>
  </si>
  <si>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</si>
  <si>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</si>
  <si>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</si>
  <si>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</si>
  <si>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</si>
  <si>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土地估价师</t>
    <phoneticPr fontId="5" type="noConversion"/>
  </si>
  <si>
    <t>证号</t>
    <phoneticPr fontId="5" type="noConversion"/>
  </si>
  <si>
    <t>梁津</t>
    <phoneticPr fontId="5" type="noConversion"/>
  </si>
  <si>
    <t>李立</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</si>
  <si>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</si>
  <si>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</si>
  <si>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</si>
  <si>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</si>
  <si>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</si>
  <si>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</si>
  <si>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</si>
  <si>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刘梅</t>
    <phoneticPr fontId="5" type="noConversion"/>
  </si>
  <si>
    <t>赵雯</t>
    <phoneticPr fontId="5" type="noConversion"/>
  </si>
  <si>
    <t>刘敬东</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</si>
  <si>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</si>
  <si>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</si>
  <si>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</si>
  <si>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</si>
  <si>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</si>
  <si>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资质有效期</t>
    <phoneticPr fontId="5" type="noConversion"/>
  </si>
  <si>
    <t>资质证书：一级</t>
    <phoneticPr fontId="5" type="noConversion"/>
  </si>
  <si>
    <t>建房估证字[2013]081号</t>
    <phoneticPr fontId="5" type="noConversion"/>
  </si>
  <si>
    <t>注册证书</t>
    <phoneticPr fontId="5" type="noConversion"/>
  </si>
  <si>
    <t>A201111009</t>
    <phoneticPr fontId="5" type="noConversion"/>
  </si>
  <si>
    <t>资信等级：A级</t>
    <phoneticPr fontId="5" type="noConversion"/>
  </si>
  <si>
    <t>估价项目名称</t>
    <phoneticPr fontId="5" type="noConversion"/>
  </si>
  <si>
    <t>报告编号</t>
    <phoneticPr fontId="5" type="noConversion"/>
  </si>
  <si>
    <t>现场勘查日</t>
    <phoneticPr fontId="5" type="noConversion"/>
  </si>
  <si>
    <t>签字估价师</t>
    <phoneticPr fontId="5" type="noConversion"/>
  </si>
  <si>
    <t xml:space="preserve">估价委托人  </t>
    <phoneticPr fontId="5" type="noConversion"/>
  </si>
  <si>
    <t>估价目的</t>
    <phoneticPr fontId="5" type="noConversion"/>
  </si>
  <si>
    <t>价值类型</t>
    <phoneticPr fontId="5" type="noConversion"/>
  </si>
  <si>
    <t>抵押结果包含：</t>
    <phoneticPr fontId="5" type="noConversion"/>
  </si>
  <si>
    <t>北京市</t>
  </si>
  <si>
    <t>坐落</t>
    <phoneticPr fontId="5" type="noConversion"/>
  </si>
  <si>
    <t>土地性质</t>
    <phoneticPr fontId="5" type="noConversion"/>
  </si>
  <si>
    <t>用途</t>
    <phoneticPr fontId="5" type="noConversion"/>
  </si>
  <si>
    <t>住宅</t>
    <phoneticPr fontId="5" type="noConversion"/>
  </si>
  <si>
    <t>商业</t>
    <phoneticPr fontId="5" type="noConversion"/>
  </si>
  <si>
    <t>办公</t>
    <phoneticPr fontId="5" type="noConversion"/>
  </si>
  <si>
    <t>车库</t>
    <phoneticPr fontId="5" type="noConversion"/>
  </si>
  <si>
    <t>仓储</t>
    <phoneticPr fontId="5" type="noConversion"/>
  </si>
  <si>
    <t>工业</t>
    <phoneticPr fontId="5" type="noConversion"/>
  </si>
  <si>
    <t>终止日期</t>
    <phoneticPr fontId="5" type="noConversion"/>
  </si>
  <si>
    <t>出让年限</t>
    <phoneticPr fontId="5" type="noConversion"/>
  </si>
  <si>
    <t>剩余年限</t>
    <phoneticPr fontId="5" type="noConversion"/>
  </si>
  <si>
    <t>面积指标</t>
    <phoneticPr fontId="5" type="noConversion"/>
  </si>
  <si>
    <t>建筑面积</t>
    <phoneticPr fontId="5" type="noConversion"/>
  </si>
  <si>
    <t>面积依据</t>
    <phoneticPr fontId="5" type="noConversion"/>
  </si>
  <si>
    <t>土地面积</t>
    <phoneticPr fontId="5" type="noConversion"/>
  </si>
  <si>
    <t>权利状况（抵押）</t>
    <phoneticPr fontId="5" type="noConversion"/>
  </si>
  <si>
    <t>是否抵押</t>
    <phoneticPr fontId="5" type="noConversion"/>
  </si>
  <si>
    <t>权属证件是否登记权利价值</t>
    <phoneticPr fontId="5" type="noConversion"/>
  </si>
  <si>
    <t>依据</t>
    <phoneticPr fontId="5" type="noConversion"/>
  </si>
  <si>
    <t>权属文件</t>
    <phoneticPr fontId="5" type="noConversion"/>
  </si>
  <si>
    <t>他项权证</t>
    <phoneticPr fontId="5" type="noConversion"/>
  </si>
  <si>
    <t>其他资料</t>
    <phoneticPr fontId="5" type="noConversion"/>
  </si>
  <si>
    <t>抵押情况描述</t>
    <phoneticPr fontId="5" type="noConversion"/>
  </si>
  <si>
    <t>原件</t>
  </si>
  <si>
    <t>《国有土地使用权》</t>
  </si>
  <si>
    <t>抵押信息</t>
    <phoneticPr fontId="5" type="noConversion"/>
  </si>
  <si>
    <t>设定日期</t>
    <phoneticPr fontId="5" type="noConversion"/>
  </si>
  <si>
    <t>权利人</t>
    <phoneticPr fontId="5" type="noConversion"/>
  </si>
  <si>
    <t>权利范围</t>
    <phoneticPr fontId="5" type="noConversion"/>
  </si>
  <si>
    <t>权利价值</t>
    <phoneticPr fontId="5" type="noConversion"/>
  </si>
  <si>
    <t>红线外市政</t>
    <phoneticPr fontId="5" type="noConversion"/>
  </si>
  <si>
    <t>一通</t>
    <phoneticPr fontId="5" type="noConversion"/>
  </si>
  <si>
    <t>二通</t>
    <phoneticPr fontId="5" type="noConversion"/>
  </si>
  <si>
    <t>三通</t>
    <phoneticPr fontId="5" type="noConversion"/>
  </si>
  <si>
    <t>四通</t>
    <phoneticPr fontId="5" type="noConversion"/>
  </si>
  <si>
    <t>五通</t>
    <phoneticPr fontId="5" type="noConversion"/>
  </si>
  <si>
    <t>六通</t>
    <phoneticPr fontId="5" type="noConversion"/>
  </si>
  <si>
    <t>七通</t>
    <phoneticPr fontId="5" type="noConversion"/>
  </si>
  <si>
    <t>估价对象</t>
    <phoneticPr fontId="5" type="noConversion"/>
  </si>
  <si>
    <t>优先受偿</t>
    <phoneticPr fontId="5" type="noConversion"/>
  </si>
  <si>
    <t>抵押</t>
    <phoneticPr fontId="5" type="noConversion"/>
  </si>
  <si>
    <t>2.估价师所知悉的法定优先受偿款</t>
    <phoneticPr fontId="5" type="noConversion"/>
  </si>
  <si>
    <t>2.估价师所知悉的除抵押担保权以外的法定优先受偿款</t>
    <phoneticPr fontId="5" type="noConversion"/>
  </si>
  <si>
    <t>价值类型及定义</t>
    <phoneticPr fontId="5" type="noConversion"/>
  </si>
  <si>
    <t>已注销</t>
    <phoneticPr fontId="5" type="noConversion"/>
  </si>
  <si>
    <t>已注销及未注销</t>
    <phoneticPr fontId="5" type="noConversion"/>
  </si>
  <si>
    <t>抵押净值</t>
    <phoneticPr fontId="5" type="noConversion"/>
  </si>
  <si>
    <t>——</t>
    <phoneticPr fontId="16" type="noConversion"/>
  </si>
  <si>
    <t>估价期日</t>
    <phoneticPr fontId="5" type="noConversion"/>
  </si>
  <si>
    <t>市场价格</t>
    <phoneticPr fontId="5" type="noConversion"/>
  </si>
  <si>
    <t>抵押价格</t>
    <phoneticPr fontId="5" type="noConversion"/>
  </si>
  <si>
    <t>《建设工程规划许可证》[]、《出让合同》[]</t>
    <phoneticPr fontId="5" type="noConversion"/>
  </si>
  <si>
    <t>项目所在城市</t>
    <phoneticPr fontId="8" type="noConversion"/>
  </si>
  <si>
    <t>不动产权利人</t>
    <phoneticPr fontId="8" type="noConversion"/>
  </si>
  <si>
    <t>项目类型</t>
    <phoneticPr fontId="8" type="noConversion"/>
  </si>
  <si>
    <t>按主用途</t>
    <phoneticPr fontId="8" type="noConversion"/>
  </si>
  <si>
    <t>特殊细项</t>
    <phoneticPr fontId="8" type="noConversion"/>
  </si>
  <si>
    <t>是否配建</t>
    <phoneticPr fontId="8" type="noConversion"/>
  </si>
  <si>
    <t>配建类型</t>
    <phoneticPr fontId="8" type="noConversion"/>
  </si>
  <si>
    <t>证件取得及他项权利状况</t>
    <phoneticPr fontId="8" type="noConversion"/>
  </si>
  <si>
    <t>地块编号</t>
    <phoneticPr fontId="5" type="noConversion"/>
  </si>
  <si>
    <t>建设内容/楼号</t>
    <phoneticPr fontId="5" type="noConversion"/>
  </si>
  <si>
    <t>出让合同</t>
    <phoneticPr fontId="5" type="noConversion"/>
  </si>
  <si>
    <t>用地规划</t>
    <phoneticPr fontId="5" type="noConversion"/>
  </si>
  <si>
    <t>规划意见复函</t>
    <phoneticPr fontId="5" type="noConversion"/>
  </si>
  <si>
    <t>工程规划</t>
    <phoneticPr fontId="5" type="noConversion"/>
  </si>
  <si>
    <t>施工证</t>
    <phoneticPr fontId="5" type="noConversion"/>
  </si>
  <si>
    <t>预售证</t>
    <phoneticPr fontId="5" type="noConversion"/>
  </si>
  <si>
    <t>竣工备案</t>
    <phoneticPr fontId="5" type="noConversion"/>
  </si>
  <si>
    <t>测绘报告</t>
    <phoneticPr fontId="5" type="noConversion"/>
  </si>
  <si>
    <t>现状</t>
    <phoneticPr fontId="8" type="noConversion"/>
  </si>
  <si>
    <t>用地性质/土地用途</t>
    <phoneticPr fontId="8" type="noConversion"/>
  </si>
  <si>
    <t>不动产权证书</t>
    <phoneticPr fontId="8" type="noConversion"/>
  </si>
  <si>
    <t>国土证</t>
    <phoneticPr fontId="5" type="noConversion"/>
  </si>
  <si>
    <t>房产证</t>
    <phoneticPr fontId="5" type="noConversion"/>
  </si>
  <si>
    <t>他项权利——抵押</t>
    <phoneticPr fontId="5" type="noConversion"/>
  </si>
  <si>
    <t>他项权利——租赁</t>
    <phoneticPr fontId="8" type="noConversion"/>
  </si>
  <si>
    <t>他项权利——其他</t>
    <phoneticPr fontId="8" type="noConversion"/>
  </si>
  <si>
    <t>地价定义：</t>
    <phoneticPr fontId="5" type="noConversion"/>
  </si>
  <si>
    <t>估价期日：</t>
    <phoneticPr fontId="5" type="noConversion"/>
  </si>
  <si>
    <t>估价结果：</t>
    <phoneticPr fontId="5" type="noConversion"/>
  </si>
  <si>
    <t>（转下页）</t>
    <phoneticPr fontId="139"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</si>
  <si>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</si>
  <si>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</si>
  <si>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</si>
  <si>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</si>
  <si>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</si>
  <si>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</si>
  <si>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</si>
  <si>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</si>
  <si>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</si>
  <si>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9" type="noConversion"/>
  </si>
  <si>
    <t>估价机构：北京康正宏基房地产评估有限公司</t>
  </si>
  <si>
    <t>估价机构：北京康正宏基房地产评估有限公司</t>
    <phoneticPr fontId="139" type="noConversion"/>
  </si>
  <si>
    <t>币种：人民币</t>
    <phoneticPr fontId="139" type="noConversion"/>
  </si>
  <si>
    <t>证载（或批准）</t>
    <phoneticPr fontId="139" type="noConversion"/>
  </si>
  <si>
    <t>单位面积地价/元/㎡</t>
    <phoneticPr fontId="139" type="noConversion"/>
  </si>
  <si>
    <t>二、其他需要说明的事项：</t>
    <phoneticPr fontId="139" type="noConversion"/>
  </si>
  <si>
    <t>土地估价师：</t>
    <phoneticPr fontId="5" type="noConversion"/>
  </si>
  <si>
    <t>委托估价方：</t>
    <phoneticPr fontId="5" type="noConversion"/>
  </si>
  <si>
    <t>受托估价单位：</t>
    <phoneticPr fontId="5" type="noConversion"/>
  </si>
  <si>
    <t>土地估价报告编号：</t>
    <phoneticPr fontId="5" type="noConversion"/>
  </si>
  <si>
    <t>地价定义</t>
    <phoneticPr fontId="16" type="noConversion"/>
  </si>
  <si>
    <t>用途</t>
    <phoneticPr fontId="16"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</si>
  <si>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6"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</si>
  <si>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6" type="noConversion"/>
  </si>
  <si>
    <t>——</t>
    <phoneticPr fontId="139" type="noConversion"/>
  </si>
  <si>
    <t>宗地内平整情况设定为：</t>
    <phoneticPr fontId="8" type="noConversion"/>
  </si>
  <si>
    <t>估价结果（过程）</t>
    <phoneticPr fontId="144" type="noConversion"/>
  </si>
  <si>
    <t>估价对象范围</t>
    <phoneticPr fontId="144" type="noConversion"/>
  </si>
  <si>
    <t>估价对象状态</t>
    <phoneticPr fontId="144" type="noConversion"/>
  </si>
  <si>
    <t>证载土地用途</t>
    <phoneticPr fontId="8" type="noConversion"/>
  </si>
  <si>
    <t>设定用途</t>
    <phoneticPr fontId="8" type="noConversion"/>
  </si>
  <si>
    <t>设定估价对象土地年限</t>
    <phoneticPr fontId="8" type="noConversion"/>
  </si>
  <si>
    <t>依据</t>
    <phoneticPr fontId="8" type="noConversion"/>
  </si>
  <si>
    <t>设定用途与证载土地用途</t>
    <phoneticPr fontId="8" type="noConversion"/>
  </si>
  <si>
    <t>规划建筑面积/㎡</t>
  </si>
  <si>
    <t>楼面地价/元/㎡</t>
  </si>
  <si>
    <t>一、上述估价结果的限定条件</t>
    <phoneticPr fontId="139" type="noConversion"/>
  </si>
  <si>
    <t>4.影响价格的其他限定条件：无。</t>
    <phoneticPr fontId="139" type="noConversion"/>
  </si>
  <si>
    <r>
      <t>1.</t>
    </r>
    <r>
      <rPr>
        <b/>
        <sz val="11"/>
        <color indexed="8"/>
        <rFont val="仿宋_GB2312"/>
        <family val="3"/>
        <charset val="134"/>
      </rPr>
      <t>土地价格</t>
    </r>
    <phoneticPr fontId="10"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</si>
  <si>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9"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</si>
  <si>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</si>
  <si>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</si>
  <si>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1.用途：</t>
    <phoneticPr fontId="5" type="noConversion"/>
  </si>
  <si>
    <t>2.土地开发程度</t>
    <phoneticPr fontId="139" type="noConversion"/>
  </si>
  <si>
    <t>3.规划利用条件</t>
    <phoneticPr fontId="139" type="noConversion"/>
  </si>
  <si>
    <t>4.土地使用年限</t>
    <phoneticPr fontId="139" type="noConversion"/>
  </si>
  <si>
    <t>5.地价定义</t>
    <phoneticPr fontId="139" type="noConversion"/>
  </si>
  <si>
    <t>车位数</t>
    <phoneticPr fontId="29" type="noConversion"/>
  </si>
  <si>
    <t>成交单价</t>
    <phoneticPr fontId="5" type="noConversion"/>
  </si>
  <si>
    <t>元/平方米</t>
  </si>
  <si>
    <t>北京市区片基准地价因素总修正幅度表</t>
    <phoneticPr fontId="5" type="noConversion"/>
  </si>
  <si>
    <t>商业</t>
    <phoneticPr fontId="5" type="noConversion"/>
  </si>
  <si>
    <t>办公</t>
    <phoneticPr fontId="5" type="noConversion"/>
  </si>
  <si>
    <t>住宅</t>
    <phoneticPr fontId="5" type="noConversion"/>
  </si>
  <si>
    <t>工业</t>
    <phoneticPr fontId="5" type="noConversion"/>
  </si>
  <si>
    <t>级别</t>
    <phoneticPr fontId="5" type="noConversion"/>
  </si>
  <si>
    <t>区片编号</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</si>
  <si>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</si>
  <si>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</si>
  <si>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</si>
  <si>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</si>
  <si>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</si>
  <si>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</si>
  <si>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</si>
  <si>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</si>
  <si>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</si>
  <si>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</si>
  <si>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</si>
  <si>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</si>
  <si>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</si>
  <si>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</si>
  <si>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</si>
  <si>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</si>
  <si>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</si>
  <si>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</si>
  <si>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</si>
  <si>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</si>
  <si>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</si>
  <si>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</si>
  <si>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</si>
  <si>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</si>
  <si>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</si>
  <si>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</si>
  <si>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</si>
  <si>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</si>
  <si>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</si>
  <si>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</si>
  <si>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</si>
  <si>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</si>
  <si>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</si>
  <si>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</si>
  <si>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</si>
  <si>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</si>
  <si>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</si>
  <si>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</si>
  <si>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</si>
  <si>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</si>
  <si>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</si>
  <si>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</si>
  <si>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</si>
  <si>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</si>
  <si>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</si>
  <si>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</si>
  <si>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</si>
  <si>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</si>
  <si>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</si>
  <si>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</si>
  <si>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</si>
  <si>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</si>
  <si>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</si>
  <si>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</si>
  <si>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</si>
  <si>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</si>
  <si>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</si>
  <si>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</si>
  <si>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</si>
  <si>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</si>
  <si>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</si>
  <si>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</si>
  <si>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</si>
  <si>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</si>
  <si>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</si>
  <si>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</si>
  <si>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</si>
  <si>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</si>
  <si>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</si>
  <si>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</si>
  <si>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</si>
  <si>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</si>
  <si>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</si>
  <si>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</si>
  <si>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</si>
  <si>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</si>
  <si>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</si>
  <si>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</si>
  <si>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</si>
  <si>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</si>
  <si>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</si>
  <si>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</si>
  <si>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</si>
  <si>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</si>
  <si>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</si>
  <si>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</si>
  <si>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</si>
  <si>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</si>
  <si>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</si>
  <si>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</si>
  <si>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</si>
  <si>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</si>
  <si>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</si>
  <si>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</si>
  <si>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</si>
  <si>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</si>
  <si>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</si>
  <si>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</si>
  <si>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</si>
  <si>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</si>
  <si>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</si>
  <si>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</si>
  <si>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</si>
  <si>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</si>
  <si>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</si>
  <si>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</si>
  <si>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</si>
  <si>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</si>
  <si>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</si>
  <si>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</si>
  <si>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</si>
  <si>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</si>
  <si>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</si>
  <si>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</si>
  <si>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</si>
  <si>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</si>
  <si>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</si>
  <si>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</si>
  <si>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</si>
  <si>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</si>
  <si>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</si>
  <si>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</si>
  <si>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</si>
  <si>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</si>
  <si>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</si>
  <si>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</si>
  <si>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</si>
  <si>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</si>
  <si>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</si>
  <si>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</si>
  <si>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</si>
  <si>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</si>
  <si>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</si>
  <si>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</si>
  <si>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</si>
  <si>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</si>
  <si>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</si>
  <si>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</si>
  <si>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</si>
  <si>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</si>
  <si>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</si>
  <si>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</si>
  <si>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</si>
  <si>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</si>
  <si>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</si>
  <si>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</si>
  <si>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</si>
  <si>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十二级</t>
    <phoneticPr fontId="5" type="noConversion"/>
  </si>
  <si>
    <t>Ⅻ-平1</t>
    <phoneticPr fontId="5" type="noConversion"/>
  </si>
  <si>
    <t>Ⅻ-怀1</t>
    <phoneticPr fontId="5" type="noConversion"/>
  </si>
  <si>
    <t>Ⅻ-密1</t>
    <phoneticPr fontId="5" type="noConversion"/>
  </si>
  <si>
    <t>Ⅻ-延1</t>
    <phoneticPr fontId="5"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</si>
  <si>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</si>
  <si>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</si>
  <si>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</si>
  <si>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</si>
  <si>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</si>
  <si>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</si>
  <si>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</si>
  <si>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</si>
  <si>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</si>
  <si>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</si>
  <si>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</si>
  <si>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</si>
  <si>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5" type="noConversion"/>
  </si>
  <si>
    <t>幅度控制(±)</t>
    <phoneticPr fontId="5" type="noConversion"/>
  </si>
  <si>
    <t>幅度控制(±)</t>
    <phoneticPr fontId="5" type="noConversion"/>
  </si>
  <si>
    <t>幅度控制(±)</t>
    <phoneticPr fontId="5" type="noConversion"/>
  </si>
  <si>
    <t>元/平方米</t>
    <phoneticPr fontId="126" type="noConversion"/>
  </si>
  <si>
    <t>万元/亩</t>
    <phoneticPr fontId="126" type="noConversion"/>
  </si>
  <si>
    <t>楼层-1</t>
    <phoneticPr fontId="23" type="noConversion"/>
  </si>
  <si>
    <t>楼层-1</t>
    <phoneticPr fontId="5" type="noConversion"/>
  </si>
  <si>
    <t>楼层修正-2：多层及高层同时修正时的处理，以普通无电梯多层为基准</t>
    <phoneticPr fontId="5" type="noConversion"/>
  </si>
  <si>
    <t>多层</t>
    <phoneticPr fontId="5" type="noConversion"/>
  </si>
  <si>
    <t>高层</t>
    <phoneticPr fontId="5" type="noConversion"/>
  </si>
  <si>
    <t>无电梯</t>
    <phoneticPr fontId="5" type="noConversion"/>
  </si>
  <si>
    <t>增值项</t>
    <phoneticPr fontId="5" type="noConversion"/>
  </si>
  <si>
    <t>系数</t>
    <phoneticPr fontId="5" type="noConversion"/>
  </si>
  <si>
    <t>有电梯</t>
    <phoneticPr fontId="5" type="noConversion"/>
  </si>
  <si>
    <t>增值项</t>
    <phoneticPr fontId="5" type="noConversion"/>
  </si>
  <si>
    <t>系数</t>
    <phoneticPr fontId="5" type="noConversion"/>
  </si>
  <si>
    <t>楼层数/位置</t>
    <phoneticPr fontId="5" type="noConversion"/>
  </si>
  <si>
    <t>层差/系数</t>
    <phoneticPr fontId="5" type="noConversion"/>
  </si>
  <si>
    <t>露台</t>
    <phoneticPr fontId="5" type="noConversion"/>
  </si>
  <si>
    <t>露台</t>
    <phoneticPr fontId="5" type="noConversion"/>
  </si>
  <si>
    <t>总层数</t>
    <phoneticPr fontId="5" type="noConversion"/>
  </si>
  <si>
    <t>中间层</t>
    <phoneticPr fontId="5" type="noConversion"/>
  </si>
  <si>
    <t>首层</t>
    <phoneticPr fontId="5" type="noConversion"/>
  </si>
  <si>
    <t>顶层</t>
    <phoneticPr fontId="5" type="noConversion"/>
  </si>
  <si>
    <t>所在楼层</t>
    <phoneticPr fontId="5" type="noConversion"/>
  </si>
  <si>
    <t>花园</t>
    <phoneticPr fontId="5" type="noConversion"/>
  </si>
  <si>
    <t>最高最低差</t>
    <phoneticPr fontId="5" type="noConversion"/>
  </si>
  <si>
    <t>注意于无电梯多层的价值匹配</t>
    <phoneticPr fontId="5" type="noConversion"/>
  </si>
  <si>
    <t>企业提供(在右侧录入)</t>
  </si>
  <si>
    <t>单位面积地价</t>
    <phoneticPr fontId="126" type="noConversion"/>
  </si>
  <si>
    <t>对应的地上用途及土地级别（北京市）</t>
    <phoneticPr fontId="5" type="noConversion"/>
  </si>
  <si>
    <t>对应商业级别</t>
    <phoneticPr fontId="5" type="noConversion"/>
  </si>
  <si>
    <t>对应办公级别</t>
    <phoneticPr fontId="5" type="noConversion"/>
  </si>
  <si>
    <t>对应的地上用途及土地级别（北京市）</t>
  </si>
  <si>
    <t>对应商业级别</t>
  </si>
  <si>
    <t>对应办公级别</t>
  </si>
  <si>
    <t>修正体系描述方式：</t>
    <phoneticPr fontId="5"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</si>
  <si>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5" type="noConversion"/>
  </si>
  <si>
    <t>以估价对象土地价格/(1+5%)为基数记取</t>
    <phoneticPr fontId="17"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</si>
  <si>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6" type="noConversion"/>
  </si>
  <si>
    <t>按在建建筑物或建筑物价值(1+5%)的一定比率</t>
    <phoneticPr fontId="43"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</si>
  <si>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5" type="noConversion"/>
  </si>
  <si>
    <t>政府土地出让收益比例</t>
    <phoneticPr fontId="5" type="noConversion"/>
  </si>
  <si>
    <t>-</t>
    <phoneticPr fontId="5" type="noConversion"/>
  </si>
  <si>
    <t>承租人权益价值</t>
    <phoneticPr fontId="5" type="noConversion"/>
  </si>
  <si>
    <t>市场租金</t>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</si>
  <si>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</si>
  <si>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</si>
  <si>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</si>
  <si>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</si>
  <si>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t>不动产总价</t>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</si>
  <si>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</si>
  <si>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r>
      <rPr>
        <sz val="10"/>
        <color indexed="8"/>
        <rFont val="楷体_GB2312"/>
        <family val="3"/>
        <charset val="134"/>
      </rPr>
      <t>修正项</t>
    </r>
    <phoneticPr fontId="5" type="noConversion"/>
  </si>
  <si>
    <r>
      <rPr>
        <sz val="10"/>
        <color indexed="8"/>
        <rFont val="楷体_GB2312"/>
        <family val="3"/>
        <charset val="134"/>
      </rPr>
      <t>说明</t>
    </r>
    <phoneticPr fontId="5" type="noConversion"/>
  </si>
  <si>
    <r>
      <rPr>
        <sz val="10"/>
        <color indexed="8"/>
        <rFont val="楷体_GB2312"/>
        <family val="3"/>
        <charset val="134"/>
      </rPr>
      <t>修正系数</t>
    </r>
    <phoneticPr fontId="5" type="noConversion"/>
  </si>
  <si>
    <r>
      <rPr>
        <sz val="10"/>
        <color indexed="8"/>
        <rFont val="楷体_GB2312"/>
        <family val="3"/>
        <charset val="134"/>
      </rPr>
      <t>建筑面积</t>
    </r>
    <phoneticPr fontId="5" type="noConversion"/>
  </si>
  <si>
    <t>修正系数</t>
    <phoneticPr fontId="5" type="noConversion"/>
  </si>
  <si>
    <t>楼层</t>
    <phoneticPr fontId="5" type="noConversion"/>
  </si>
  <si>
    <t>土地面积</t>
    <phoneticPr fontId="9" type="noConversion"/>
  </si>
  <si>
    <t>建筑面积</t>
    <phoneticPr fontId="9" type="noConversion"/>
  </si>
  <si>
    <t>面积加总（含分摊非经营）</t>
    <phoneticPr fontId="9" type="noConversion"/>
  </si>
  <si>
    <t>按面积比例</t>
  </si>
  <si>
    <t>项目类型</t>
    <phoneticPr fontId="9" type="noConversion"/>
  </si>
  <si>
    <t>设备及其他</t>
  </si>
  <si>
    <t>公共配套</t>
  </si>
  <si>
    <t>公共配套及物业（住宅）</t>
    <phoneticPr fontId="5" type="noConversion"/>
  </si>
  <si>
    <t>公共配套设施</t>
    <phoneticPr fontId="5" type="noConversion"/>
  </si>
  <si>
    <t>物业管理用房</t>
    <phoneticPr fontId="5" type="noConversion"/>
  </si>
  <si>
    <t>设备及其他</t>
    <phoneticPr fontId="5" type="noConversion"/>
  </si>
  <si>
    <t>公共配套及物业（住宅）</t>
    <phoneticPr fontId="9" type="noConversion"/>
  </si>
  <si>
    <t>住宅用房合计</t>
    <phoneticPr fontId="9" type="noConversion"/>
  </si>
  <si>
    <t>总计</t>
    <phoneticPr fontId="9" type="noConversion"/>
  </si>
  <si>
    <t>车位数/套数/收益面积</t>
    <phoneticPr fontId="5" type="noConversion"/>
  </si>
  <si>
    <t>项目类型</t>
    <phoneticPr fontId="6" type="noConversion"/>
  </si>
  <si>
    <t>《不动产权证书》</t>
  </si>
  <si>
    <t>复印件</t>
  </si>
  <si>
    <t>地下办公（含物业）</t>
    <phoneticPr fontId="9" type="noConversion"/>
  </si>
  <si>
    <t>地下办公（含物业）</t>
    <phoneticPr fontId="16" type="noConversion"/>
  </si>
  <si>
    <t>（住宅、计出让金）</t>
    <phoneticPr fontId="5" type="noConversion"/>
  </si>
  <si>
    <t>（住宅）</t>
    <phoneticPr fontId="5" type="noConversion"/>
  </si>
  <si>
    <r>
      <rPr>
        <sz val="10"/>
        <color indexed="8"/>
        <rFont val="仿宋_GB2312"/>
        <family val="3"/>
        <charset val="134"/>
      </rPr>
      <t>物业管理用房</t>
    </r>
    <phoneticPr fontId="5" type="noConversion"/>
  </si>
  <si>
    <t>计容部位</t>
    <phoneticPr fontId="5" type="noConversion"/>
  </si>
  <si>
    <r>
      <rPr>
        <sz val="10"/>
        <color theme="1"/>
        <rFont val="仿宋_GB2312"/>
        <family val="3"/>
        <charset val="134"/>
      </rPr>
      <t>计容建筑面积</t>
    </r>
    <phoneticPr fontId="5" type="noConversion"/>
  </si>
  <si>
    <r>
      <t>地下车库</t>
    </r>
    <r>
      <rPr>
        <sz val="9"/>
        <color indexed="8"/>
        <rFont val="仿宋_GB2312"/>
        <family val="3"/>
        <charset val="134"/>
      </rPr>
      <t>（除商业、办公）</t>
    </r>
    <phoneticPr fontId="9" type="noConversion"/>
  </si>
  <si>
    <t>包含未完成的红线外市政工程时间（如现状三通，开发完成后七通）</t>
    <phoneticPr fontId="5" type="noConversion"/>
  </si>
  <si>
    <t>默认为已完成的土地开发期</t>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</si>
  <si>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</si>
  <si>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</si>
  <si>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5" type="noConversion"/>
  </si>
  <si>
    <t>总额</t>
    <phoneticPr fontId="5"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</si>
  <si>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5" type="noConversion"/>
  </si>
  <si>
    <r>
      <rPr>
        <sz val="11"/>
        <color theme="1"/>
        <rFont val="楷体_GB2312"/>
        <family val="3"/>
        <charset val="134"/>
      </rPr>
      <t>请录依据文件名称：</t>
    </r>
    <phoneticPr fontId="5" type="noConversion"/>
  </si>
  <si>
    <t>超出收益期的土地使用年限或建筑物价值折现计算</t>
    <phoneticPr fontId="5" type="noConversion"/>
  </si>
  <si>
    <t>建筑物结构</t>
    <phoneticPr fontId="5" type="noConversion"/>
  </si>
  <si>
    <t>建筑使用方向</t>
    <phoneticPr fontId="5" type="noConversion"/>
  </si>
  <si>
    <t>建成年代</t>
    <phoneticPr fontId="5" type="noConversion"/>
  </si>
  <si>
    <t>建筑物耐用年限</t>
    <phoneticPr fontId="5" type="noConversion"/>
  </si>
  <si>
    <t>建筑物剩余耐用年限</t>
    <phoneticPr fontId="5" type="noConversion"/>
  </si>
  <si>
    <t>土地使用年限</t>
    <phoneticPr fontId="5" type="noConversion"/>
  </si>
  <si>
    <t>非生产用房</t>
  </si>
  <si>
    <t>剩余土地使用年限</t>
    <phoneticPr fontId="5" type="noConversion"/>
  </si>
  <si>
    <t>比较法土地结果</t>
    <phoneticPr fontId="5" type="noConversion"/>
  </si>
  <si>
    <t>基准地价土地结果</t>
    <phoneticPr fontId="5" type="noConversion"/>
  </si>
  <si>
    <t>收益还原法土地结果</t>
    <phoneticPr fontId="5" type="noConversion"/>
  </si>
  <si>
    <t>建筑物计算</t>
    <phoneticPr fontId="5" type="noConversion"/>
  </si>
  <si>
    <t>土地使用权计算</t>
    <phoneticPr fontId="5" type="noConversion"/>
  </si>
  <si>
    <t>是否约定土地使用期结束后无偿收回房地产（非住宅）</t>
    <phoneticPr fontId="5" type="noConversion"/>
  </si>
  <si>
    <t>土地使用年限结束后建筑物耐用年期</t>
    <phoneticPr fontId="5" type="noConversion"/>
  </si>
  <si>
    <t>土地使用年限结束后建筑物成新度</t>
    <phoneticPr fontId="5" type="noConversion"/>
  </si>
  <si>
    <t>土地使用年限结束后建筑物现值</t>
    <phoneticPr fontId="5" type="noConversion"/>
  </si>
  <si>
    <t>建筑物剩余价值折现值</t>
    <phoneticPr fontId="5" type="noConversion"/>
  </si>
  <si>
    <t>建筑物耐用年限结束后剩余土地使用年限</t>
    <phoneticPr fontId="5" type="noConversion"/>
  </si>
  <si>
    <t>价值时点下的土地价值（土地购买价格）</t>
    <phoneticPr fontId="5" type="noConversion"/>
  </si>
  <si>
    <t>剩余土地使用年期下的土地年期修正系数</t>
    <phoneticPr fontId="5" type="noConversion"/>
  </si>
  <si>
    <t>建筑物剩余耐用年限下的土地年期修正系数</t>
    <phoneticPr fontId="5" type="noConversion"/>
  </si>
  <si>
    <t>剩余土地价值折现值</t>
    <phoneticPr fontId="5" type="noConversion"/>
  </si>
  <si>
    <t>结构类型</t>
  </si>
  <si>
    <t>生产用房</t>
  </si>
  <si>
    <t>受腐蚀的生产用房</t>
  </si>
  <si>
    <t>钢</t>
    <phoneticPr fontId="5" type="noConversion"/>
  </si>
  <si>
    <t>钢混</t>
    <phoneticPr fontId="5" type="noConversion"/>
  </si>
  <si>
    <t>砖混</t>
    <phoneticPr fontId="5" type="noConversion"/>
  </si>
  <si>
    <t>请选择所对应的收益法</t>
    <phoneticPr fontId="5" type="noConversion"/>
  </si>
  <si>
    <t>收益年期(总)</t>
    <phoneticPr fontId="5"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</si>
  <si>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</si>
  <si>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</si>
  <si>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</si>
  <si>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</si>
  <si>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</si>
  <si>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</si>
  <si>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</si>
  <si>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</si>
  <si>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</si>
  <si>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</si>
  <si>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5" type="noConversion"/>
  </si>
  <si>
    <t>(C)</t>
  </si>
  <si>
    <t>建筑物报酬率（%）</t>
    <phoneticPr fontId="5"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</si>
  <si>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</si>
  <si>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</si>
  <si>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</si>
  <si>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</si>
  <si>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</si>
  <si>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5"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</si>
  <si>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</si>
  <si>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</si>
  <si>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</si>
  <si>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</si>
  <si>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5" type="noConversion"/>
  </si>
  <si>
    <t>a</t>
  </si>
  <si>
    <t>房地纯收益（万元）</t>
    <phoneticPr fontId="5" type="noConversion"/>
  </si>
  <si>
    <t>b</t>
  </si>
  <si>
    <t>建筑物现值（万元）</t>
    <phoneticPr fontId="5"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</si>
  <si>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</si>
  <si>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5" type="noConversion"/>
  </si>
  <si>
    <t>收益期内收益价格（万元）</t>
    <phoneticPr fontId="5" type="noConversion"/>
  </si>
  <si>
    <t>建筑物在收益期结束时的价格折现到估价期日的价格（万元）</t>
    <phoneticPr fontId="5" type="noConversion"/>
  </si>
  <si>
    <t>建筑物重置价格（万元）</t>
    <phoneticPr fontId="5" type="noConversion"/>
  </si>
  <si>
    <t>收益价格（万元）</t>
    <phoneticPr fontId="5" type="noConversion"/>
  </si>
  <si>
    <t>收益期内收益价格（万元）</t>
    <phoneticPr fontId="5" type="noConversion"/>
  </si>
  <si>
    <t>计算建筑物剩余价格折现</t>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</si>
  <si>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5" type="noConversion"/>
  </si>
  <si>
    <t>剩余土地价格折现到估价期日的价格（万元）</t>
    <phoneticPr fontId="5"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</si>
  <si>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5"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</si>
  <si>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</si>
  <si>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5"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</si>
  <si>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5" type="noConversion"/>
  </si>
  <si>
    <t>(E)</t>
    <phoneticPr fontId="5" type="noConversion"/>
  </si>
  <si>
    <t>各因素幅度控制(±)</t>
    <phoneticPr fontId="5"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</si>
  <si>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5" type="noConversion"/>
  </si>
  <si>
    <t>土地还原率</t>
    <phoneticPr fontId="5" type="noConversion"/>
  </si>
  <si>
    <t>建筑物还原率</t>
    <phoneticPr fontId="5" type="noConversion"/>
  </si>
  <si>
    <t>Ⅷ-延1</t>
    <phoneticPr fontId="127" type="noConversion"/>
  </si>
  <si>
    <t>Ⅷ-延1</t>
    <phoneticPr fontId="127" type="noConversion"/>
  </si>
  <si>
    <t>宗地开发程度</t>
    <phoneticPr fontId="28" type="noConversion"/>
  </si>
  <si>
    <t>宗地开发程度</t>
    <phoneticPr fontId="5" type="noConversion"/>
  </si>
  <si>
    <t>建筑面积</t>
    <phoneticPr fontId="127" type="noConversion"/>
  </si>
  <si>
    <t>土地面积</t>
    <phoneticPr fontId="127" type="noConversion"/>
  </si>
  <si>
    <t>不含增值税，仅附加税</t>
    <phoneticPr fontId="31"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</si>
  <si>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</si>
  <si>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7"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</si>
  <si>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6" type="noConversion"/>
  </si>
  <si>
    <r>
      <rPr>
        <b/>
        <sz val="10"/>
        <rFont val="仿宋_GB2312"/>
        <family val="3"/>
        <charset val="134"/>
      </rPr>
      <t>前述</t>
    </r>
    <r>
      <rPr>
        <b/>
        <sz val="10"/>
        <rFont val="Arial"/>
        <family val="2"/>
      </rPr>
      <t>5</t>
    </r>
    <r>
      <rPr>
        <b/>
        <sz val="10"/>
        <rFont val="仿宋_GB2312"/>
        <family val="3"/>
        <charset val="134"/>
      </rPr>
      <t>项之和</t>
    </r>
    <phoneticPr fontId="43"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</si>
  <si>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5" type="noConversion"/>
  </si>
  <si>
    <r>
      <rPr>
        <b/>
        <sz val="10"/>
        <rFont val="仿宋_GB2312"/>
        <family val="3"/>
        <charset val="134"/>
      </rPr>
      <t>前述</t>
    </r>
    <r>
      <rPr>
        <b/>
        <sz val="10"/>
        <rFont val="Arial"/>
        <family val="2"/>
      </rPr>
      <t>6</t>
    </r>
    <r>
      <rPr>
        <b/>
        <sz val="10"/>
        <rFont val="仿宋_GB2312"/>
        <family val="3"/>
        <charset val="134"/>
      </rPr>
      <t>项之和</t>
    </r>
    <phoneticPr fontId="4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</si>
  <si>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5"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</si>
  <si>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</si>
  <si>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</si>
  <si>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5" type="noConversion"/>
  </si>
  <si>
    <t>出让金+开发费</t>
  </si>
  <si>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</si>
  <si>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t>
    </r>
    <r>
      <rPr>
        <b/>
        <sz val="10"/>
        <rFont val="Arial"/>
        <family val="2"/>
      </rPr>
      <t>2</t>
    </r>
    <r>
      <rPr>
        <b/>
        <sz val="10"/>
        <rFont val="宋体"/>
        <family val="3"/>
        <charset val="134"/>
      </rPr>
      <t>）</t>
    </r>
    <phoneticPr fontId="17" type="noConversion"/>
  </si>
  <si>
    <t>补偿费</t>
    <phoneticPr fontId="5" type="noConversion"/>
  </si>
  <si>
    <t>安置补助费</t>
    <phoneticPr fontId="5" type="noConversion"/>
  </si>
  <si>
    <t>土地平整费</t>
    <phoneticPr fontId="5" type="noConversion"/>
  </si>
  <si>
    <t>其他费用</t>
    <phoneticPr fontId="5" type="noConversion"/>
  </si>
  <si>
    <r>
      <rPr>
        <b/>
        <sz val="10"/>
        <rFont val="宋体"/>
        <family val="3"/>
        <charset val="134"/>
      </rPr>
      <t>（</t>
    </r>
    <r>
      <rPr>
        <b/>
        <sz val="10"/>
        <rFont val="Arial"/>
        <family val="2"/>
      </rPr>
      <t>3）</t>
    </r>
    <r>
      <rPr>
        <b/>
        <sz val="10"/>
        <rFont val="宋体"/>
        <family val="3"/>
        <charset val="134"/>
      </rPr>
      <t/>
    </r>
  </si>
  <si>
    <t>2）</t>
    <phoneticPr fontId="17" type="noConversion"/>
  </si>
  <si>
    <t>1）</t>
    <phoneticPr fontId="17" type="noConversion"/>
  </si>
  <si>
    <t>红线内土地开发费</t>
    <phoneticPr fontId="5" type="noConversion"/>
  </si>
  <si>
    <t>其他可计入土地开发费的费用</t>
    <phoneticPr fontId="5" type="noConversion"/>
  </si>
  <si>
    <t>红线外土地开发费</t>
    <phoneticPr fontId="5"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</si>
  <si>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5"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</si>
  <si>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1"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</si>
  <si>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7" type="noConversion"/>
  </si>
  <si>
    <t>个人住宅</t>
  </si>
  <si>
    <t>一年期存款利率</t>
    <phoneticPr fontId="5" type="noConversion"/>
  </si>
  <si>
    <t>贷款利息</t>
    <phoneticPr fontId="5" type="noConversion"/>
  </si>
  <si>
    <r>
      <rPr>
        <b/>
        <sz val="10"/>
        <color indexed="8"/>
        <rFont val="楷体_GB2312"/>
        <family val="3"/>
        <charset val="134"/>
      </rPr>
      <t>未来第一年年总收益</t>
    </r>
    <phoneticPr fontId="5" type="noConversion"/>
  </si>
  <si>
    <t>押金利息收入</t>
    <phoneticPr fontId="5" type="noConversion"/>
  </si>
  <si>
    <t>其他收入</t>
    <phoneticPr fontId="5" type="noConversion"/>
  </si>
  <si>
    <t>年租金收入+押金利息收入+其他收入</t>
    <phoneticPr fontId="5" type="noConversion"/>
  </si>
  <si>
    <t>租金×月数×（1-空置率）</t>
    <phoneticPr fontId="5" type="noConversion"/>
  </si>
  <si>
    <t>年租金收入（年经营收入）</t>
    <phoneticPr fontId="5" type="noConversion"/>
  </si>
  <si>
    <t>押金方式</t>
    <phoneticPr fontId="5" type="noConversion"/>
  </si>
  <si>
    <t>一年期存款利率</t>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</si>
  <si>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</si>
  <si>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</si>
  <si>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</si>
  <si>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</si>
  <si>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</si>
  <si>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</si>
  <si>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</si>
  <si>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</si>
  <si>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</si>
  <si>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</si>
  <si>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</si>
  <si>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</si>
  <si>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</si>
  <si>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</si>
  <si>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</si>
  <si>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</si>
  <si>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</si>
  <si>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</si>
  <si>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</si>
  <si>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</si>
  <si>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</si>
  <si>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</si>
  <si>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</si>
  <si>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</si>
  <si>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</si>
  <si>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</si>
  <si>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</si>
  <si>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天数</t>
    <phoneticPr fontId="5" type="noConversion"/>
  </si>
  <si>
    <t>——</t>
    <phoneticPr fontId="5" type="noConversion"/>
  </si>
  <si>
    <t>年收入</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</si>
  <si>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</si>
  <si>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</si>
  <si>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</si>
  <si>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</si>
  <si>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</si>
  <si>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间数</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</si>
  <si>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</si>
  <si>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</si>
  <si>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</si>
  <si>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</si>
  <si>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</si>
  <si>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</si>
  <si>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</si>
  <si>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</si>
  <si>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</si>
  <si>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</si>
  <si>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</si>
  <si>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</si>
  <si>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</si>
  <si>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</si>
  <si>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</si>
  <si>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</si>
  <si>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</si>
  <si>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</si>
  <si>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</si>
  <si>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</si>
  <si>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</si>
  <si>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</si>
  <si>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</si>
  <si>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</si>
  <si>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</si>
  <si>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</si>
  <si>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</si>
  <si>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</si>
  <si>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</si>
  <si>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</si>
  <si>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交易时间（按季度修正）</t>
    <phoneticPr fontId="5" type="noConversion"/>
  </si>
  <si>
    <t>交易时间（按季度调整）</t>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</si>
  <si>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</si>
  <si>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</si>
  <si>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</si>
  <si>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（1）</t>
    <phoneticPr fontId="5" type="noConversion"/>
  </si>
  <si>
    <t>租金收入</t>
    <phoneticPr fontId="5" type="noConversion"/>
  </si>
  <si>
    <t>基础设施水平</t>
    <phoneticPr fontId="16" type="noConversion"/>
  </si>
  <si>
    <t>七通</t>
    <phoneticPr fontId="16" type="noConversion"/>
  </si>
  <si>
    <t>六通</t>
    <phoneticPr fontId="16" type="noConversion"/>
  </si>
  <si>
    <t>五通</t>
    <phoneticPr fontId="16" type="noConversion"/>
  </si>
  <si>
    <t>四通</t>
    <phoneticPr fontId="16" type="noConversion"/>
  </si>
  <si>
    <t>三通</t>
    <phoneticPr fontId="16" type="noConversion"/>
  </si>
  <si>
    <t>公共配套设施</t>
    <phoneticPr fontId="16" type="noConversion"/>
  </si>
  <si>
    <t>公共配套设施</t>
    <phoneticPr fontId="23" type="noConversion"/>
  </si>
  <si>
    <t>基础设施水平</t>
    <phoneticPr fontId="23" type="noConversion"/>
  </si>
  <si>
    <t>公共配套设施</t>
    <phoneticPr fontId="28" type="noConversion"/>
  </si>
  <si>
    <t>基础设施水平</t>
    <phoneticPr fontId="28" type="noConversion"/>
  </si>
  <si>
    <t>基础设施水平</t>
    <phoneticPr fontId="28" type="noConversion"/>
  </si>
  <si>
    <t>七通</t>
    <phoneticPr fontId="28" type="noConversion"/>
  </si>
  <si>
    <t>六通</t>
    <phoneticPr fontId="28" type="noConversion"/>
  </si>
  <si>
    <t>五通</t>
    <phoneticPr fontId="28" type="noConversion"/>
  </si>
  <si>
    <t>四通</t>
    <phoneticPr fontId="28" type="noConversion"/>
  </si>
  <si>
    <t>三通</t>
    <phoneticPr fontId="28" type="noConversion"/>
  </si>
  <si>
    <t>市政基础设施</t>
    <phoneticPr fontId="5" type="noConversion"/>
  </si>
  <si>
    <t>公共配套设施</t>
    <phoneticPr fontId="5" type="noConversion"/>
  </si>
  <si>
    <t>基础设施水平</t>
    <phoneticPr fontId="23" type="noConversion"/>
  </si>
  <si>
    <t>七通</t>
    <phoneticPr fontId="23" type="noConversion"/>
  </si>
  <si>
    <t>六通</t>
    <phoneticPr fontId="23" type="noConversion"/>
  </si>
  <si>
    <t>五通</t>
    <phoneticPr fontId="23" type="noConversion"/>
  </si>
  <si>
    <t>四通</t>
    <phoneticPr fontId="23" type="noConversion"/>
  </si>
  <si>
    <t>三通</t>
    <phoneticPr fontId="23" type="noConversion"/>
  </si>
  <si>
    <t>市政基础设施</t>
    <phoneticPr fontId="23" type="noConversion"/>
  </si>
  <si>
    <t>市政基础设施</t>
    <phoneticPr fontId="28" type="noConversion"/>
  </si>
  <si>
    <t>分摊非经营性用途用房</t>
    <phoneticPr fontId="5" type="noConversion"/>
  </si>
  <si>
    <t>按面积比例分摊</t>
    <phoneticPr fontId="5" type="noConversion"/>
  </si>
  <si>
    <t>自定义分摊</t>
    <phoneticPr fontId="5" type="noConversion"/>
  </si>
  <si>
    <t>设备</t>
    <phoneticPr fontId="5" type="noConversion"/>
  </si>
  <si>
    <t>公共配套(住宅)</t>
    <phoneticPr fontId="5" type="noConversion"/>
  </si>
  <si>
    <t>合</t>
    <phoneticPr fontId="5" type="noConversion"/>
  </si>
  <si>
    <t>建筑面积（分摊设备）</t>
    <phoneticPr fontId="5" type="noConversion"/>
  </si>
  <si>
    <r>
      <t>（自定义押金）</t>
    </r>
    <r>
      <rPr>
        <b/>
        <i/>
        <sz val="10"/>
        <color rgb="FFFF0000"/>
        <rFont val="宋体"/>
        <family val="3"/>
        <charset val="134"/>
      </rPr>
      <t>单位：元</t>
    </r>
    <phoneticPr fontId="5" type="noConversion"/>
  </si>
  <si>
    <t>杨红英</t>
    <phoneticPr fontId="5" type="noConversion"/>
  </si>
  <si>
    <r>
      <t>1</t>
    </r>
    <r>
      <rPr>
        <sz val="12"/>
        <color indexed="8"/>
        <rFont val="仿宋_GB2312"/>
        <family val="3"/>
        <charset val="134"/>
      </rPr>
      <t>.本《评估意见函》中所列估价结果为初评结果，准确金额以本公司出具的正式《土地估价报告》为准。</t>
    </r>
    <phoneticPr fontId="139" type="noConversion"/>
  </si>
  <si>
    <t>公示地价指数</t>
    <phoneticPr fontId="237" type="noConversion"/>
  </si>
  <si>
    <r>
      <rPr>
        <b/>
        <sz val="10"/>
        <color theme="1"/>
        <rFont val="楷体_GB2312"/>
        <family val="2"/>
        <charset val="134"/>
      </rPr>
      <t>公示增长率</t>
    </r>
    <phoneticPr fontId="237" type="noConversion"/>
  </si>
  <si>
    <r>
      <rPr>
        <b/>
        <sz val="10"/>
        <color theme="1"/>
        <rFont val="楷体_GB2312"/>
        <family val="2"/>
        <charset val="134"/>
      </rPr>
      <t>核算至百分数</t>
    </r>
    <phoneticPr fontId="237" type="noConversion"/>
  </si>
  <si>
    <r>
      <rPr>
        <b/>
        <sz val="10"/>
        <color theme="1"/>
        <rFont val="楷体_GB2312"/>
        <family val="2"/>
        <charset val="134"/>
      </rPr>
      <t>验证</t>
    </r>
    <phoneticPr fontId="237" type="noConversion"/>
  </si>
  <si>
    <t>综合</t>
    <phoneticPr fontId="5" type="noConversion"/>
  </si>
  <si>
    <t>2017-2</t>
    <phoneticPr fontId="5" type="noConversion"/>
  </si>
  <si>
    <t>2017-1</t>
    <phoneticPr fontId="5" type="noConversion"/>
  </si>
  <si>
    <t>2013-4</t>
    <phoneticPr fontId="230" type="noConversion"/>
  </si>
  <si>
    <t>2013-3</t>
    <phoneticPr fontId="230" type="noConversion"/>
  </si>
  <si>
    <t>2013-2</t>
    <phoneticPr fontId="230" type="noConversion"/>
  </si>
  <si>
    <t>2013-1</t>
    <phoneticPr fontId="230" type="noConversion"/>
  </si>
  <si>
    <r>
      <t>2</t>
    </r>
    <r>
      <rPr>
        <sz val="10"/>
        <color theme="1"/>
        <rFont val="Arial"/>
        <family val="2"/>
      </rPr>
      <t>012-4</t>
    </r>
    <phoneticPr fontId="230" type="noConversion"/>
  </si>
  <si>
    <r>
      <t>2</t>
    </r>
    <r>
      <rPr>
        <sz val="10"/>
        <color theme="1"/>
        <rFont val="Arial"/>
        <family val="2"/>
      </rPr>
      <t>012-3</t>
    </r>
    <phoneticPr fontId="230" type="noConversion"/>
  </si>
  <si>
    <r>
      <t>2</t>
    </r>
    <r>
      <rPr>
        <sz val="10"/>
        <color theme="1"/>
        <rFont val="Arial"/>
        <family val="2"/>
      </rPr>
      <t>012-2</t>
    </r>
    <phoneticPr fontId="230" type="noConversion"/>
  </si>
  <si>
    <r>
      <t>2</t>
    </r>
    <r>
      <rPr>
        <sz val="10"/>
        <color theme="1"/>
        <rFont val="Arial"/>
        <family val="2"/>
      </rPr>
      <t>012-1</t>
    </r>
    <phoneticPr fontId="230" type="noConversion"/>
  </si>
  <si>
    <r>
      <t>2</t>
    </r>
    <r>
      <rPr>
        <sz val="10"/>
        <color theme="1"/>
        <rFont val="Arial"/>
        <family val="2"/>
      </rPr>
      <t>011-4</t>
    </r>
    <phoneticPr fontId="230" type="noConversion"/>
  </si>
  <si>
    <r>
      <t>2</t>
    </r>
    <r>
      <rPr>
        <sz val="10"/>
        <color theme="1"/>
        <rFont val="Arial"/>
        <family val="2"/>
      </rPr>
      <t>011-3</t>
    </r>
    <phoneticPr fontId="230" type="noConversion"/>
  </si>
  <si>
    <r>
      <t>2</t>
    </r>
    <r>
      <rPr>
        <sz val="10"/>
        <color theme="1"/>
        <rFont val="Arial"/>
        <family val="2"/>
      </rPr>
      <t>011-2</t>
    </r>
    <phoneticPr fontId="230" type="noConversion"/>
  </si>
  <si>
    <r>
      <t>2</t>
    </r>
    <r>
      <rPr>
        <sz val="10"/>
        <color theme="1"/>
        <rFont val="Arial"/>
        <family val="2"/>
      </rPr>
      <t>011-1</t>
    </r>
    <phoneticPr fontId="230" type="noConversion"/>
  </si>
  <si>
    <r>
      <t>2</t>
    </r>
    <r>
      <rPr>
        <sz val="10"/>
        <color theme="1"/>
        <rFont val="Arial"/>
        <family val="2"/>
      </rPr>
      <t>010-4</t>
    </r>
    <phoneticPr fontId="230" type="noConversion"/>
  </si>
  <si>
    <r>
      <t>2</t>
    </r>
    <r>
      <rPr>
        <sz val="10"/>
        <color theme="1"/>
        <rFont val="Arial"/>
        <family val="2"/>
      </rPr>
      <t>010-3</t>
    </r>
    <phoneticPr fontId="230" type="noConversion"/>
  </si>
  <si>
    <r>
      <t>2</t>
    </r>
    <r>
      <rPr>
        <sz val="10"/>
        <color theme="1"/>
        <rFont val="Arial"/>
        <family val="2"/>
      </rPr>
      <t>010-2</t>
    </r>
    <phoneticPr fontId="230" type="noConversion"/>
  </si>
  <si>
    <r>
      <t>2</t>
    </r>
    <r>
      <rPr>
        <sz val="10"/>
        <color theme="1"/>
        <rFont val="Arial"/>
        <family val="2"/>
      </rPr>
      <t>010-1</t>
    </r>
    <phoneticPr fontId="230" type="noConversion"/>
  </si>
  <si>
    <r>
      <t>2</t>
    </r>
    <r>
      <rPr>
        <sz val="10"/>
        <color theme="1"/>
        <rFont val="Arial"/>
        <family val="2"/>
      </rPr>
      <t>009-4</t>
    </r>
    <phoneticPr fontId="230" type="noConversion"/>
  </si>
  <si>
    <r>
      <t>2</t>
    </r>
    <r>
      <rPr>
        <sz val="10"/>
        <color theme="1"/>
        <rFont val="Arial"/>
        <family val="2"/>
      </rPr>
      <t>009-3</t>
    </r>
    <phoneticPr fontId="230" type="noConversion"/>
  </si>
  <si>
    <r>
      <t>2</t>
    </r>
    <r>
      <rPr>
        <sz val="10"/>
        <color theme="1"/>
        <rFont val="Arial"/>
        <family val="2"/>
      </rPr>
      <t>009-2</t>
    </r>
    <phoneticPr fontId="230" type="noConversion"/>
  </si>
  <si>
    <r>
      <t>2</t>
    </r>
    <r>
      <rPr>
        <sz val="10"/>
        <color theme="1"/>
        <rFont val="Arial"/>
        <family val="2"/>
      </rPr>
      <t>009-1</t>
    </r>
    <phoneticPr fontId="230" type="noConversion"/>
  </si>
  <si>
    <r>
      <t>2</t>
    </r>
    <r>
      <rPr>
        <sz val="10"/>
        <color theme="1"/>
        <rFont val="Arial"/>
        <family val="2"/>
      </rPr>
      <t>008-4</t>
    </r>
    <phoneticPr fontId="230" type="noConversion"/>
  </si>
  <si>
    <r>
      <t>2</t>
    </r>
    <r>
      <rPr>
        <sz val="10"/>
        <color theme="1"/>
        <rFont val="Arial"/>
        <family val="2"/>
      </rPr>
      <t>008-3</t>
    </r>
    <phoneticPr fontId="230" type="noConversion"/>
  </si>
  <si>
    <r>
      <t>2</t>
    </r>
    <r>
      <rPr>
        <sz val="10"/>
        <color theme="1"/>
        <rFont val="Arial"/>
        <family val="2"/>
      </rPr>
      <t>008-2</t>
    </r>
    <phoneticPr fontId="230" type="noConversion"/>
  </si>
  <si>
    <r>
      <t>2</t>
    </r>
    <r>
      <rPr>
        <sz val="10"/>
        <color theme="1"/>
        <rFont val="Arial"/>
        <family val="2"/>
      </rPr>
      <t>008-1</t>
    </r>
    <phoneticPr fontId="230" type="noConversion"/>
  </si>
  <si>
    <r>
      <t>2</t>
    </r>
    <r>
      <rPr>
        <sz val="10"/>
        <color theme="1"/>
        <rFont val="Arial"/>
        <family val="2"/>
      </rPr>
      <t>007-4</t>
    </r>
    <phoneticPr fontId="230" type="noConversion"/>
  </si>
  <si>
    <r>
      <t>2</t>
    </r>
    <r>
      <rPr>
        <sz val="10"/>
        <color theme="1"/>
        <rFont val="Arial"/>
        <family val="2"/>
      </rPr>
      <t>007-3</t>
    </r>
    <phoneticPr fontId="230" type="noConversion"/>
  </si>
  <si>
    <r>
      <t>2</t>
    </r>
    <r>
      <rPr>
        <sz val="10"/>
        <color theme="1"/>
        <rFont val="Arial"/>
        <family val="2"/>
      </rPr>
      <t>007-2</t>
    </r>
    <phoneticPr fontId="230" type="noConversion"/>
  </si>
  <si>
    <r>
      <t>2</t>
    </r>
    <r>
      <rPr>
        <sz val="10"/>
        <color theme="1"/>
        <rFont val="Arial"/>
        <family val="2"/>
      </rPr>
      <t>007-1</t>
    </r>
    <phoneticPr fontId="230" type="noConversion"/>
  </si>
  <si>
    <r>
      <t>2</t>
    </r>
    <r>
      <rPr>
        <sz val="10"/>
        <color theme="1"/>
        <rFont val="Arial"/>
        <family val="2"/>
      </rPr>
      <t>006-4</t>
    </r>
    <phoneticPr fontId="230" type="noConversion"/>
  </si>
  <si>
    <t>2006-3</t>
    <phoneticPr fontId="230" type="noConversion"/>
  </si>
  <si>
    <t>2006-2</t>
    <phoneticPr fontId="230" type="noConversion"/>
  </si>
  <si>
    <t>2006-1</t>
    <phoneticPr fontId="230" type="noConversion"/>
  </si>
  <si>
    <r>
      <t>2</t>
    </r>
    <r>
      <rPr>
        <sz val="10"/>
        <color theme="1"/>
        <rFont val="Arial"/>
        <family val="2"/>
      </rPr>
      <t>005-4</t>
    </r>
    <phoneticPr fontId="230" type="noConversion"/>
  </si>
  <si>
    <r>
      <t>2</t>
    </r>
    <r>
      <rPr>
        <sz val="10"/>
        <color theme="1"/>
        <rFont val="Arial"/>
        <family val="2"/>
      </rPr>
      <t>005-3</t>
    </r>
    <phoneticPr fontId="230" type="noConversion"/>
  </si>
  <si>
    <r>
      <t>2</t>
    </r>
    <r>
      <rPr>
        <sz val="10"/>
        <color theme="1"/>
        <rFont val="Arial"/>
        <family val="2"/>
      </rPr>
      <t>005-2</t>
    </r>
    <phoneticPr fontId="230" type="noConversion"/>
  </si>
  <si>
    <r>
      <t>2</t>
    </r>
    <r>
      <rPr>
        <sz val="10"/>
        <color theme="1"/>
        <rFont val="Arial"/>
        <family val="2"/>
      </rPr>
      <t>005-1</t>
    </r>
    <phoneticPr fontId="230" type="noConversion"/>
  </si>
  <si>
    <r>
      <t>2</t>
    </r>
    <r>
      <rPr>
        <sz val="10"/>
        <color theme="1"/>
        <rFont val="Arial"/>
        <family val="2"/>
      </rPr>
      <t>004-4</t>
    </r>
    <phoneticPr fontId="230" type="noConversion"/>
  </si>
  <si>
    <r>
      <t>2</t>
    </r>
    <r>
      <rPr>
        <sz val="10"/>
        <color theme="1"/>
        <rFont val="Arial"/>
        <family val="2"/>
      </rPr>
      <t>004-3</t>
    </r>
    <phoneticPr fontId="230" type="noConversion"/>
  </si>
  <si>
    <r>
      <t>2</t>
    </r>
    <r>
      <rPr>
        <sz val="10"/>
        <color theme="1"/>
        <rFont val="Arial"/>
        <family val="2"/>
      </rPr>
      <t>004-2</t>
    </r>
    <phoneticPr fontId="230" type="noConversion"/>
  </si>
  <si>
    <r>
      <t>2</t>
    </r>
    <r>
      <rPr>
        <sz val="10"/>
        <color theme="1"/>
        <rFont val="Arial"/>
        <family val="2"/>
      </rPr>
      <t>004-1</t>
    </r>
    <phoneticPr fontId="230" type="noConversion"/>
  </si>
  <si>
    <r>
      <t>2</t>
    </r>
    <r>
      <rPr>
        <sz val="10"/>
        <color theme="1"/>
        <rFont val="Arial"/>
        <family val="2"/>
      </rPr>
      <t>003-4</t>
    </r>
    <phoneticPr fontId="230" type="noConversion"/>
  </si>
  <si>
    <r>
      <t>2</t>
    </r>
    <r>
      <rPr>
        <sz val="10"/>
        <color theme="1"/>
        <rFont val="Arial"/>
        <family val="2"/>
      </rPr>
      <t>003-3</t>
    </r>
    <phoneticPr fontId="230" type="noConversion"/>
  </si>
  <si>
    <r>
      <t>2</t>
    </r>
    <r>
      <rPr>
        <sz val="10"/>
        <color theme="1"/>
        <rFont val="Arial"/>
        <family val="2"/>
      </rPr>
      <t>003-2</t>
    </r>
    <phoneticPr fontId="230" type="noConversion"/>
  </si>
  <si>
    <r>
      <t>2</t>
    </r>
    <r>
      <rPr>
        <sz val="10"/>
        <color theme="1"/>
        <rFont val="Arial"/>
        <family val="2"/>
      </rPr>
      <t>003-1</t>
    </r>
    <phoneticPr fontId="230" type="noConversion"/>
  </si>
  <si>
    <r>
      <t>2</t>
    </r>
    <r>
      <rPr>
        <sz val="10"/>
        <color theme="1"/>
        <rFont val="Arial"/>
        <family val="2"/>
      </rPr>
      <t>002-4</t>
    </r>
    <phoneticPr fontId="230" type="noConversion"/>
  </si>
  <si>
    <r>
      <t>2</t>
    </r>
    <r>
      <rPr>
        <sz val="10"/>
        <color theme="1"/>
        <rFont val="Arial"/>
        <family val="2"/>
      </rPr>
      <t>002-3</t>
    </r>
    <phoneticPr fontId="230" type="noConversion"/>
  </si>
  <si>
    <r>
      <t>2</t>
    </r>
    <r>
      <rPr>
        <sz val="10"/>
        <color theme="1"/>
        <rFont val="Arial"/>
        <family val="2"/>
      </rPr>
      <t>002-2</t>
    </r>
    <phoneticPr fontId="230" type="noConversion"/>
  </si>
  <si>
    <r>
      <t>2</t>
    </r>
    <r>
      <rPr>
        <sz val="10"/>
        <color theme="1"/>
        <rFont val="Arial"/>
        <family val="2"/>
      </rPr>
      <t>002-1</t>
    </r>
    <phoneticPr fontId="230" type="noConversion"/>
  </si>
  <si>
    <t>说明</t>
    <phoneticPr fontId="23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</si>
  <si>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</si>
  <si>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</si>
  <si>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</si>
  <si>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</si>
  <si>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</si>
  <si>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</si>
  <si>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</si>
  <si>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0" type="noConversion"/>
  </si>
  <si>
    <t>基准季度</t>
    <phoneticPr fontId="230" type="noConversion"/>
  </si>
  <si>
    <r>
      <rPr>
        <sz val="11"/>
        <color indexed="8"/>
        <rFont val="楷体_GB2312"/>
        <family val="3"/>
        <charset val="134"/>
      </rPr>
      <t>商业</t>
    </r>
    <phoneticPr fontId="5" type="noConversion"/>
  </si>
  <si>
    <r>
      <rPr>
        <sz val="11"/>
        <color indexed="8"/>
        <rFont val="楷体_GB2312"/>
        <family val="3"/>
        <charset val="134"/>
      </rPr>
      <t>工业</t>
    </r>
    <phoneticPr fontId="5" type="noConversion"/>
  </si>
  <si>
    <t>平均增幅</t>
    <phoneticPr fontId="230" type="noConversion"/>
  </si>
  <si>
    <t>自定义涨幅</t>
    <phoneticPr fontId="127" type="noConversion"/>
  </si>
  <si>
    <t>季度增幅</t>
    <phoneticPr fontId="127"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</si>
  <si>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8" type="noConversion"/>
  </si>
  <si>
    <t>综合</t>
  </si>
  <si>
    <t>综合</t>
    <phoneticPr fontId="127" type="noConversion"/>
  </si>
  <si>
    <t>工业</t>
    <phoneticPr fontId="30" type="noConversion"/>
  </si>
  <si>
    <t>平均季度涨幅（公示）</t>
    <phoneticPr fontId="127" type="noConversion"/>
  </si>
  <si>
    <t>万元</t>
    <phoneticPr fontId="5" type="noConversion"/>
  </si>
  <si>
    <r>
      <t>1 .</t>
    </r>
    <r>
      <rPr>
        <b/>
        <sz val="12"/>
        <color indexed="8"/>
        <rFont val="仿宋_GB2312"/>
        <family val="3"/>
        <charset val="134"/>
      </rPr>
      <t>不动产总价</t>
    </r>
    <phoneticPr fontId="16" type="noConversion"/>
  </si>
  <si>
    <t>11111111111</t>
    <phoneticPr fontId="139" type="noConversion"/>
  </si>
  <si>
    <t>京国土字第111号</t>
    <phoneticPr fontId="139" type="noConversion"/>
  </si>
  <si>
    <t>中信开发</t>
    <phoneticPr fontId="139" type="noConversion"/>
  </si>
  <si>
    <t>顺序</t>
    <phoneticPr fontId="230" type="noConversion"/>
  </si>
  <si>
    <t>致函-估价对象-1</t>
    <phoneticPr fontId="230" type="noConversion"/>
  </si>
  <si>
    <t>致函-估价对象-2</t>
  </si>
  <si>
    <t>致函-估价期日</t>
    <phoneticPr fontId="230" type="noConversion"/>
  </si>
  <si>
    <t>封皮-估价项目名称</t>
    <phoneticPr fontId="241" type="noConversion"/>
  </si>
  <si>
    <t>封皮-委托估价方</t>
    <phoneticPr fontId="241" type="noConversion"/>
  </si>
  <si>
    <t>封皮-土地估价师</t>
    <phoneticPr fontId="241" type="noConversion"/>
  </si>
  <si>
    <t>封皮-土地估价报告编号</t>
    <phoneticPr fontId="241" type="noConversion"/>
  </si>
  <si>
    <t>致函-地价定义-规划</t>
    <phoneticPr fontId="230" type="noConversion"/>
  </si>
  <si>
    <t>致函-地价定义-用途-1</t>
    <phoneticPr fontId="230" type="noConversion"/>
  </si>
  <si>
    <t>致函-地价定义-用途-2</t>
    <phoneticPr fontId="230" type="noConversion"/>
  </si>
  <si>
    <t>致函-地价定义-开发程度-1</t>
    <phoneticPr fontId="230" type="noConversion"/>
  </si>
  <si>
    <t>致函-地价定义-开发程度-2</t>
    <phoneticPr fontId="230" type="noConversion"/>
  </si>
  <si>
    <t>致函-地价定义-年限-1</t>
    <phoneticPr fontId="230" type="noConversion"/>
  </si>
  <si>
    <t>致函-地价定义-年限-2</t>
    <phoneticPr fontId="230" type="noConversion"/>
  </si>
  <si>
    <t>致函-地价定义-1</t>
    <phoneticPr fontId="230" type="noConversion"/>
  </si>
  <si>
    <t>致函-地价定义-2</t>
    <phoneticPr fontId="230" type="noConversion"/>
  </si>
  <si>
    <t>致函-地价定义-3</t>
    <phoneticPr fontId="230" type="noConversion"/>
  </si>
  <si>
    <t>致函-地价定义-4</t>
    <phoneticPr fontId="230" type="noConversion"/>
  </si>
  <si>
    <t>致函-估价结果</t>
    <phoneticPr fontId="230" type="noConversion"/>
  </si>
  <si>
    <t>致函-估价结果-表-1</t>
    <phoneticPr fontId="230" type="noConversion"/>
  </si>
  <si>
    <t>致函-估价结果-表-2</t>
  </si>
  <si>
    <t>致函-限定条件-1</t>
    <phoneticPr fontId="241" type="noConversion"/>
  </si>
  <si>
    <t>致函-限定条件-2</t>
  </si>
  <si>
    <t>致函-限定条件-3</t>
  </si>
  <si>
    <t>致函-其他事项-1</t>
    <phoneticPr fontId="230" type="noConversion"/>
  </si>
  <si>
    <t>致函-其他事项-2</t>
  </si>
  <si>
    <t>致函-其他事项-优先受偿-1</t>
    <phoneticPr fontId="230" type="noConversion"/>
  </si>
  <si>
    <t>致函-其他事项-优先受偿</t>
    <phoneticPr fontId="230" type="noConversion"/>
  </si>
  <si>
    <t>致函-其他事项-优先受偿-2</t>
  </si>
  <si>
    <t>致函-其他事项-优先受偿-3</t>
  </si>
  <si>
    <t>致函-其他事项-优先受偿-4</t>
  </si>
  <si>
    <t>致函-其他事项-4</t>
    <phoneticPr fontId="230" type="noConversion"/>
  </si>
  <si>
    <t>致函-其他事项-5</t>
  </si>
  <si>
    <t>致函-估价师签字-1</t>
    <phoneticPr fontId="230" type="noConversion"/>
  </si>
  <si>
    <t>致函-估价师签字-2</t>
    <phoneticPr fontId="230" type="noConversion"/>
  </si>
  <si>
    <t>致函-出具日期</t>
    <phoneticPr fontId="230"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</si>
  <si>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</si>
  <si>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</si>
  <si>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</si>
  <si>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</si>
  <si>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</si>
  <si>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</si>
  <si>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</si>
  <si>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</si>
  <si>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</si>
  <si>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9" type="noConversion"/>
  </si>
  <si>
    <t xml:space="preserve">  年   月   日</t>
    <phoneticPr fontId="139" type="noConversion"/>
  </si>
  <si>
    <t xml:space="preserve">  年   月   日</t>
    <phoneticPr fontId="139" type="noConversion"/>
  </si>
  <si>
    <t>致函-委托事项</t>
    <phoneticPr fontId="241" type="noConversion"/>
  </si>
  <si>
    <r>
      <t>金融机构</t>
    </r>
    <r>
      <rPr>
        <sz val="10"/>
        <color indexed="8"/>
        <rFont val="仿宋_GB2312"/>
        <family val="3"/>
        <charset val="134"/>
      </rPr>
      <t>(贷款方)</t>
    </r>
    <phoneticPr fontId="5" type="noConversion"/>
  </si>
  <si>
    <t>借款方</t>
    <phoneticPr fontId="8" type="noConversion"/>
  </si>
  <si>
    <t>致函-估价目的</t>
    <phoneticPr fontId="230" type="noConversion"/>
  </si>
  <si>
    <t>致函-估价结果-表-使用者</t>
    <phoneticPr fontId="241" type="noConversion"/>
  </si>
  <si>
    <t>致函-估价结果-表-地号</t>
    <phoneticPr fontId="241" type="noConversion"/>
  </si>
  <si>
    <t>致函-估价结果-表-权属证号</t>
    <phoneticPr fontId="241" type="noConversion"/>
  </si>
  <si>
    <t>致函-估价结果-表-用途-1</t>
    <phoneticPr fontId="241" type="noConversion"/>
  </si>
  <si>
    <t>致函-估价结果-表-用途-2</t>
  </si>
  <si>
    <t>致函-估价结果-表-用途-3</t>
  </si>
  <si>
    <t>致函-估价结果-表-容积率-1</t>
    <phoneticPr fontId="241" type="noConversion"/>
  </si>
  <si>
    <t>致函-估价结果-表-容积率-2</t>
  </si>
  <si>
    <t>致函-估价结果-表-容积率-3</t>
  </si>
  <si>
    <t>致函-估价结果-表-开发程度-1</t>
    <phoneticPr fontId="241" type="noConversion"/>
  </si>
  <si>
    <t>致函-估价结果-表-开发程度-2</t>
  </si>
  <si>
    <t>致函-估价结果-表-年限</t>
    <phoneticPr fontId="241" type="noConversion"/>
  </si>
  <si>
    <t>致函-估价结果-表-土地</t>
    <phoneticPr fontId="241" type="noConversion"/>
  </si>
  <si>
    <t>致函-估价结果-表-建筑</t>
    <phoneticPr fontId="241" type="noConversion"/>
  </si>
  <si>
    <t>致函-估价结果-表-地面价</t>
    <phoneticPr fontId="241" type="noConversion"/>
  </si>
  <si>
    <t>致函-估价结果-表-楼面价</t>
    <phoneticPr fontId="241" type="noConversion"/>
  </si>
  <si>
    <t>致函-估价结果-表-总额</t>
    <phoneticPr fontId="241" type="noConversion"/>
  </si>
  <si>
    <t>致函-估价结果-表-抵押</t>
    <phoneticPr fontId="241" type="noConversion"/>
  </si>
  <si>
    <t>致函-估价结果-表-已注</t>
    <phoneticPr fontId="241" type="noConversion"/>
  </si>
  <si>
    <t>致函-估价结果-表-净值</t>
    <phoneticPr fontId="241" type="noConversion"/>
  </si>
  <si>
    <t>致函-限定条件-4</t>
  </si>
  <si>
    <t>2.估价师知悉的法定优先受偿款</t>
  </si>
  <si>
    <r>
      <t>宗地编号</t>
    </r>
    <r>
      <rPr>
        <i/>
        <sz val="10.5"/>
        <color theme="9" tint="-0.249977111117893"/>
        <rFont val="仿宋_GB2312"/>
        <family val="3"/>
        <charset val="134"/>
      </rPr>
      <t>/不动产单元号</t>
    </r>
    <phoneticPr fontId="139" type="noConversion"/>
  </si>
  <si>
    <t>（剩余）土地使用年限/年</t>
    <phoneticPr fontId="139" type="noConversion"/>
  </si>
  <si>
    <t>致函-估价结果-表-使用者(标题）</t>
    <phoneticPr fontId="241" type="noConversion"/>
  </si>
  <si>
    <t>致函-估价结果-表-地号(标题）</t>
    <phoneticPr fontId="241" type="noConversion"/>
  </si>
  <si>
    <t>土地使用证编号/不动产权证书编号</t>
    <phoneticPr fontId="139" type="noConversion"/>
  </si>
  <si>
    <t>致函-估价结果-表-宗地名称</t>
    <phoneticPr fontId="241" type="noConversion"/>
  </si>
  <si>
    <t>致函-估价结果-表-权属证号(标题）</t>
    <phoneticPr fontId="241" type="noConversion"/>
  </si>
  <si>
    <t>致函-估价结果-表-年限(标题）</t>
    <phoneticPr fontId="241" type="noConversion"/>
  </si>
  <si>
    <t>致函-估价结果-表-土地(标题）</t>
    <phoneticPr fontId="241" type="noConversion"/>
  </si>
  <si>
    <t>致函-估价结果-表-建筑(标题）</t>
    <phoneticPr fontId="241" type="noConversion"/>
  </si>
  <si>
    <t>致函-估价结果-表-抵押（名称）</t>
    <phoneticPr fontId="241" type="noConversion"/>
  </si>
  <si>
    <t>致函-估价结果-表-已注（名称）</t>
    <phoneticPr fontId="241" type="noConversion"/>
  </si>
  <si>
    <t>致函-估价结果-表-净值（名称）</t>
    <phoneticPr fontId="241" type="noConversion"/>
  </si>
  <si>
    <r>
      <t>实际</t>
    </r>
    <r>
      <rPr>
        <i/>
        <sz val="10.5"/>
        <color theme="3" tint="0.39997558519241921"/>
        <rFont val="仿宋_GB2312"/>
        <family val="3"/>
        <charset val="134"/>
      </rPr>
      <t>（证载）</t>
    </r>
    <phoneticPr fontId="139" type="noConversion"/>
  </si>
  <si>
    <r>
      <t>实际</t>
    </r>
    <r>
      <rPr>
        <i/>
        <sz val="10.5"/>
        <color theme="3" tint="0.39997558519241921"/>
        <rFont val="仿宋_GB2312"/>
        <family val="3"/>
        <charset val="134"/>
      </rPr>
      <t>（工程规划）</t>
    </r>
    <phoneticPr fontId="139" type="noConversion"/>
  </si>
  <si>
    <t>（3）。</t>
    <phoneticPr fontId="139" type="noConversion"/>
  </si>
  <si>
    <t xml:space="preserve">简述项目推广名，项目类型（用途），估价对象分布，各用途面积明细情况：XX用途建筑面积XX平方米，XX用途建筑面积XX平方米，……。复杂面积清单需设‘附表’列示：抵押物清单详见附表。        </t>
    <phoneticPr fontId="5"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</si>
  <si>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9" type="noConversion"/>
  </si>
  <si>
    <t>本次估价对象国有建设用地使用权类型为储备，无土地使用年限限制。</t>
  </si>
  <si>
    <t>储备-补1</t>
    <phoneticPr fontId="241"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</si>
  <si>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</si>
  <si>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</si>
  <si>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7" type="noConversion"/>
  </si>
  <si>
    <t>区域因素</t>
    <phoneticPr fontId="28" type="noConversion"/>
  </si>
  <si>
    <t>个别因素</t>
    <phoneticPr fontId="28" type="noConversion"/>
  </si>
  <si>
    <r>
      <rPr>
        <b/>
        <sz val="11"/>
        <color indexed="8"/>
        <rFont val="仿宋_GB2312"/>
        <family val="3"/>
        <charset val="134"/>
      </rPr>
      <t>用途</t>
    </r>
    <phoneticPr fontId="5" type="noConversion"/>
  </si>
  <si>
    <r>
      <rPr>
        <b/>
        <sz val="11"/>
        <color indexed="8"/>
        <rFont val="仿宋_GB2312"/>
        <family val="3"/>
        <charset val="134"/>
      </rPr>
      <t>土地使用年限（年）</t>
    </r>
    <phoneticPr fontId="5" type="noConversion"/>
  </si>
  <si>
    <r>
      <rPr>
        <b/>
        <sz val="11"/>
        <color indexed="8"/>
        <rFont val="仿宋_GB2312"/>
        <family val="3"/>
        <charset val="134"/>
      </rPr>
      <t>容积率</t>
    </r>
    <phoneticPr fontId="5" type="noConversion"/>
  </si>
  <si>
    <r>
      <rPr>
        <b/>
        <sz val="11"/>
        <color indexed="8"/>
        <rFont val="仿宋_GB2312"/>
        <family val="3"/>
        <charset val="134"/>
      </rPr>
      <t>配建</t>
    </r>
    <phoneticPr fontId="28"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</si>
  <si>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</si>
  <si>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商业多楼层</t>
    <phoneticPr fontId="127" type="noConversion"/>
  </si>
  <si>
    <t>楼层修正系数</t>
    <phoneticPr fontId="127" type="noConversion"/>
  </si>
  <si>
    <r>
      <t>商业R</t>
    </r>
    <r>
      <rPr>
        <sz val="10"/>
        <color indexed="8"/>
        <rFont val="仿宋_GB2312"/>
        <family val="3"/>
        <charset val="134"/>
      </rPr>
      <t>≥</t>
    </r>
    <r>
      <rPr>
        <sz val="10"/>
        <color indexed="8"/>
        <rFont val="宋体"/>
        <family val="3"/>
        <charset val="134"/>
      </rPr>
      <t>1</t>
    </r>
    <phoneticPr fontId="127" type="noConversion"/>
  </si>
  <si>
    <r>
      <rPr>
        <sz val="10"/>
        <rFont val="仿宋_GB2312"/>
        <family val="3"/>
        <charset val="134"/>
      </rPr>
      <t>估价对象级别</t>
    </r>
    <phoneticPr fontId="127" type="noConversion"/>
  </si>
  <si>
    <r>
      <rPr>
        <sz val="10"/>
        <rFont val="仿宋_GB2312"/>
        <family val="3"/>
        <charset val="134"/>
      </rPr>
      <t>容积率</t>
    </r>
    <phoneticPr fontId="127" type="noConversion"/>
  </si>
  <si>
    <r>
      <rPr>
        <sz val="10"/>
        <color theme="1"/>
        <rFont val="宋体"/>
        <family val="3"/>
        <charset val="134"/>
      </rPr>
      <t>一级</t>
    </r>
    <phoneticPr fontId="127" type="noConversion"/>
  </si>
  <si>
    <r>
      <rPr>
        <sz val="10"/>
        <color theme="1"/>
        <rFont val="宋体"/>
        <family val="3"/>
        <charset val="134"/>
      </rPr>
      <t>二级</t>
    </r>
    <phoneticPr fontId="127" type="noConversion"/>
  </si>
  <si>
    <r>
      <rPr>
        <sz val="10"/>
        <color theme="1"/>
        <rFont val="宋体"/>
        <family val="3"/>
        <charset val="134"/>
      </rPr>
      <t>三级</t>
    </r>
    <phoneticPr fontId="127" type="noConversion"/>
  </si>
  <si>
    <r>
      <rPr>
        <sz val="10"/>
        <color theme="1"/>
        <rFont val="宋体"/>
        <family val="3"/>
        <charset val="134"/>
      </rPr>
      <t>四级</t>
    </r>
    <phoneticPr fontId="127" type="noConversion"/>
  </si>
  <si>
    <r>
      <rPr>
        <sz val="10"/>
        <color theme="1"/>
        <rFont val="宋体"/>
        <family val="3"/>
        <charset val="134"/>
      </rPr>
      <t>五级</t>
    </r>
    <phoneticPr fontId="127" type="noConversion"/>
  </si>
  <si>
    <r>
      <rPr>
        <sz val="10"/>
        <color theme="1"/>
        <rFont val="宋体"/>
        <family val="3"/>
        <charset val="134"/>
      </rPr>
      <t>六级</t>
    </r>
    <phoneticPr fontId="127" type="noConversion"/>
  </si>
  <si>
    <r>
      <rPr>
        <sz val="10"/>
        <color theme="1"/>
        <rFont val="宋体"/>
        <family val="3"/>
        <charset val="134"/>
      </rPr>
      <t>七级</t>
    </r>
    <phoneticPr fontId="127" type="noConversion"/>
  </si>
  <si>
    <r>
      <rPr>
        <sz val="10"/>
        <color theme="1"/>
        <rFont val="宋体"/>
        <family val="3"/>
        <charset val="134"/>
      </rPr>
      <t>八级</t>
    </r>
    <phoneticPr fontId="127" type="noConversion"/>
  </si>
  <si>
    <r>
      <rPr>
        <sz val="10"/>
        <color theme="1"/>
        <rFont val="宋体"/>
        <family val="3"/>
        <charset val="134"/>
      </rPr>
      <t>九级</t>
    </r>
    <phoneticPr fontId="127" type="noConversion"/>
  </si>
  <si>
    <r>
      <rPr>
        <sz val="10"/>
        <color theme="1"/>
        <rFont val="宋体"/>
        <family val="3"/>
        <charset val="134"/>
      </rPr>
      <t>十级</t>
    </r>
    <phoneticPr fontId="127" type="noConversion"/>
  </si>
  <si>
    <r>
      <rPr>
        <sz val="10"/>
        <color theme="1"/>
        <rFont val="宋体"/>
        <family val="3"/>
        <charset val="134"/>
      </rPr>
      <t>十一级</t>
    </r>
    <phoneticPr fontId="127" type="noConversion"/>
  </si>
  <si>
    <r>
      <rPr>
        <sz val="10"/>
        <color theme="1"/>
        <rFont val="宋体"/>
        <family val="3"/>
        <charset val="134"/>
      </rPr>
      <t>十二级</t>
    </r>
    <phoneticPr fontId="127"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</si>
  <si>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7" type="noConversion"/>
  </si>
  <si>
    <r>
      <t>7</t>
    </r>
    <r>
      <rPr>
        <sz val="10"/>
        <color theme="1"/>
        <rFont val="宋体"/>
        <family val="3"/>
        <charset val="134"/>
      </rPr>
      <t>层及以上</t>
    </r>
    <phoneticPr fontId="127" type="noConversion"/>
  </si>
  <si>
    <r>
      <rPr>
        <sz val="10"/>
        <rFont val="仿宋_GB2312"/>
        <family val="3"/>
        <charset val="134"/>
      </rPr>
      <t>商业</t>
    </r>
    <r>
      <rPr>
        <sz val="10"/>
        <rFont val="Arial"/>
        <family val="2"/>
      </rPr>
      <t>R&lt;1</t>
    </r>
    <phoneticPr fontId="127"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</si>
  <si>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7" type="noConversion"/>
  </si>
  <si>
    <t>容积率             级别</t>
    <phoneticPr fontId="127" type="noConversion"/>
  </si>
  <si>
    <t>楼面熟地单价</t>
    <phoneticPr fontId="127" type="noConversion"/>
  </si>
  <si>
    <t>层面积</t>
    <phoneticPr fontId="127" type="noConversion"/>
  </si>
  <si>
    <t>总额</t>
    <phoneticPr fontId="127" type="noConversion"/>
  </si>
  <si>
    <t>致函-其他专业人员</t>
    <phoneticPr fontId="241" type="noConversion"/>
  </si>
  <si>
    <t>价值时点</t>
    <phoneticPr fontId="5" type="noConversion"/>
  </si>
  <si>
    <t>贷款利率</t>
    <phoneticPr fontId="5" type="noConversion"/>
  </si>
  <si>
    <t>贷款利率</t>
    <phoneticPr fontId="230" type="noConversion"/>
  </si>
  <si>
    <t>存款利率</t>
    <phoneticPr fontId="230"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</si>
  <si>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</si>
  <si>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</si>
  <si>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</si>
  <si>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</si>
  <si>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</si>
  <si>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23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</si>
  <si>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</si>
  <si>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</si>
  <si>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</si>
  <si>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</si>
  <si>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</si>
  <si>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</si>
  <si>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</si>
  <si>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</si>
  <si>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</si>
  <si>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</si>
  <si>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</si>
  <si>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</si>
  <si>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</si>
  <si>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</si>
  <si>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</si>
  <si>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</si>
  <si>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</si>
  <si>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</si>
  <si>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</si>
  <si>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</si>
  <si>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</si>
  <si>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项目开发期</t>
    <phoneticPr fontId="230" type="noConversion"/>
  </si>
  <si>
    <t>1年期存款利率</t>
    <phoneticPr fontId="5" type="noConversion"/>
  </si>
  <si>
    <t>土地开发期</t>
    <phoneticPr fontId="230" type="noConversion"/>
  </si>
  <si>
    <t>不动产未来第一年净收益</t>
    <phoneticPr fontId="5" type="noConversion"/>
  </si>
  <si>
    <r>
      <t>建筑物重置价格（P</t>
    </r>
    <r>
      <rPr>
        <vertAlign val="subscript"/>
        <sz val="10"/>
        <color indexed="8"/>
        <rFont val="仿宋_GB2312"/>
        <family val="3"/>
        <charset val="134"/>
      </rPr>
      <t>建</t>
    </r>
    <r>
      <rPr>
        <sz val="10"/>
        <color indexed="8"/>
        <rFont val="仿宋_GB2312"/>
        <family val="3"/>
        <charset val="134"/>
      </rPr>
      <t>）</t>
    </r>
    <phoneticPr fontId="5" type="noConversion"/>
  </si>
  <si>
    <t>折现价格</t>
    <phoneticPr fontId="5" type="noConversion"/>
  </si>
  <si>
    <t>建筑物重置价格</t>
    <phoneticPr fontId="5" type="noConversion"/>
  </si>
  <si>
    <t>建筑物重置价格</t>
    <phoneticPr fontId="5" type="noConversion"/>
  </si>
  <si>
    <t>租约外不动产总价</t>
    <phoneticPr fontId="5" type="noConversion"/>
  </si>
  <si>
    <t>工程进度</t>
  </si>
  <si>
    <r>
      <t>P</t>
    </r>
    <r>
      <rPr>
        <b/>
        <vertAlign val="subscript"/>
        <sz val="11"/>
        <color indexed="8"/>
        <rFont val="仿宋_GB2312"/>
        <family val="3"/>
        <charset val="134"/>
      </rPr>
      <t>土</t>
    </r>
    <phoneticPr fontId="16" type="noConversion"/>
  </si>
  <si>
    <r>
      <t>P</t>
    </r>
    <r>
      <rPr>
        <b/>
        <vertAlign val="subscript"/>
        <sz val="11"/>
        <color indexed="8"/>
        <rFont val="仿宋_GB2312"/>
        <family val="3"/>
        <charset val="134"/>
      </rPr>
      <t>建</t>
    </r>
    <phoneticPr fontId="43" type="noConversion"/>
  </si>
  <si>
    <t>投资利润</t>
    <phoneticPr fontId="16" type="noConversion"/>
  </si>
  <si>
    <t>投资利润</t>
    <phoneticPr fontId="16" type="noConversion"/>
  </si>
  <si>
    <t>（10）</t>
    <phoneticPr fontId="17" type="noConversion"/>
  </si>
  <si>
    <t>管理费用</t>
    <phoneticPr fontId="16" type="noConversion"/>
  </si>
  <si>
    <t>购地税费</t>
    <phoneticPr fontId="16" type="noConversion"/>
  </si>
  <si>
    <t>投资利息</t>
    <phoneticPr fontId="16" type="noConversion"/>
  </si>
  <si>
    <r>
      <rPr>
        <b/>
        <sz val="10"/>
        <color indexed="8"/>
        <rFont val="楷体_GB2312"/>
        <family val="3"/>
        <charset val="134"/>
      </rPr>
      <t>销售费用</t>
    </r>
    <phoneticPr fontId="16"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</si>
  <si>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6" type="noConversion"/>
  </si>
  <si>
    <t>（1）-（5）项及销售费用产生的利息</t>
    <phoneticPr fontId="5"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</si>
  <si>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6" type="noConversion"/>
  </si>
  <si>
    <t>基准日地价指数</t>
    <phoneticPr fontId="5" type="noConversion"/>
  </si>
  <si>
    <t>所在季度地价指数</t>
    <phoneticPr fontId="5" type="noConversion"/>
  </si>
  <si>
    <t>此处对应不动产收益法中未来第一年总收益</t>
    <phoneticPr fontId="230"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</si>
  <si>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</si>
  <si>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</si>
  <si>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</si>
  <si>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</si>
  <si>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</si>
  <si>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</si>
  <si>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</si>
  <si>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</si>
  <si>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</si>
  <si>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</si>
  <si>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</si>
  <si>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</si>
  <si>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</si>
  <si>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</si>
  <si>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</si>
  <si>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</si>
  <si>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</si>
  <si>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</si>
  <si>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</si>
  <si>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</si>
  <si>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</si>
  <si>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</si>
  <si>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</si>
  <si>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</si>
  <si>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</si>
  <si>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</si>
  <si>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0" type="noConversion"/>
  </si>
  <si>
    <t>楼面单价（元/平方米）</t>
    <phoneticPr fontId="230" type="noConversion"/>
  </si>
  <si>
    <t>项目名称</t>
    <phoneticPr fontId="230" type="noConversion"/>
  </si>
  <si>
    <t>重置成新价</t>
    <phoneticPr fontId="230"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</si>
  <si>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</si>
  <si>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</si>
  <si>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</si>
  <si>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5"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</si>
  <si>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</si>
  <si>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</si>
  <si>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5" type="noConversion"/>
  </si>
  <si>
    <t>评估费</t>
  </si>
  <si>
    <t>拍卖费</t>
  </si>
  <si>
    <t>土地抵押价格</t>
    <phoneticPr fontId="10" type="noConversion"/>
  </si>
  <si>
    <t>个人非住宅</t>
  </si>
  <si>
    <r>
      <rPr>
        <sz val="10"/>
        <color indexed="8"/>
        <rFont val="仿宋_GB2312"/>
        <family val="3"/>
        <charset val="134"/>
      </rPr>
      <t>合计</t>
    </r>
    <phoneticPr fontId="10" type="noConversion"/>
  </si>
  <si>
    <r>
      <rPr>
        <sz val="10"/>
        <color indexed="8"/>
        <rFont val="仿宋_GB2312"/>
        <family val="3"/>
        <charset val="134"/>
      </rPr>
      <t>抵押净值</t>
    </r>
    <phoneticPr fontId="10" type="noConversion"/>
  </si>
  <si>
    <r>
      <rPr>
        <sz val="10"/>
        <color indexed="8"/>
        <rFont val="仿宋_GB2312"/>
        <family val="3"/>
        <charset val="134"/>
      </rPr>
      <t>抵押净值单价</t>
    </r>
    <phoneticPr fontId="10" type="noConversion"/>
  </si>
  <si>
    <r>
      <rPr>
        <b/>
        <sz val="10"/>
        <color indexed="8"/>
        <rFont val="仿宋_GB2312"/>
        <family val="3"/>
        <charset val="134"/>
      </rPr>
      <t>处置时需缴纳的相关税费</t>
    </r>
    <phoneticPr fontId="11" type="noConversion"/>
  </si>
  <si>
    <t>土地估价师</t>
  </si>
  <si>
    <t>《国有土地使用证》[]</t>
    <phoneticPr fontId="8" type="noConversion"/>
  </si>
  <si>
    <t>《国有建设用地使用权出让合同》[]及附件、《北京市规划委员会关于同意XX项目的规划设计方案的规划意见复函》[]以及《建设工程规划许可证》[]</t>
    <phoneticPr fontId="8" type="noConversion"/>
  </si>
  <si>
    <t>《国有土地使用证》[]</t>
    <phoneticPr fontId="5" type="noConversion"/>
  </si>
  <si>
    <t>虚线以上为必填</t>
    <phoneticPr fontId="8" type="noConversion"/>
  </si>
  <si>
    <r>
      <rPr>
        <sz val="10"/>
        <color theme="1"/>
        <rFont val="楷体_GB2312"/>
        <family val="3"/>
        <charset val="134"/>
      </rPr>
      <t>范围：</t>
    </r>
    <r>
      <rPr>
        <sz val="10"/>
        <color theme="1"/>
        <rFont val="Arial"/>
        <family val="2"/>
      </rPr>
      <t>3%-5%</t>
    </r>
    <phoneticPr fontId="5" type="noConversion"/>
  </si>
  <si>
    <r>
      <rPr>
        <sz val="10"/>
        <color theme="1"/>
        <rFont val="楷体_GB2312"/>
        <family val="3"/>
        <charset val="134"/>
      </rPr>
      <t>范围：</t>
    </r>
    <r>
      <rPr>
        <sz val="10"/>
        <color theme="1"/>
        <rFont val="Arial"/>
        <family val="2"/>
      </rPr>
      <t>0-10%</t>
    </r>
    <phoneticPr fontId="5" type="noConversion"/>
  </si>
  <si>
    <r>
      <rPr>
        <sz val="10"/>
        <color theme="1"/>
        <rFont val="楷体_GB2312"/>
        <family val="3"/>
        <charset val="134"/>
      </rPr>
      <t>变化</t>
    </r>
    <phoneticPr fontId="5" type="noConversion"/>
  </si>
  <si>
    <r>
      <rPr>
        <sz val="10"/>
        <color theme="1"/>
        <rFont val="楷体_GB2312"/>
        <family val="3"/>
        <charset val="134"/>
      </rPr>
      <t>定值：</t>
    </r>
    <r>
      <rPr>
        <sz val="10"/>
        <color theme="1"/>
        <rFont val="Arial"/>
        <family val="2"/>
      </rPr>
      <t>1.5%</t>
    </r>
    <phoneticPr fontId="5" type="noConversion"/>
  </si>
  <si>
    <r>
      <rPr>
        <sz val="10"/>
        <color theme="1"/>
        <rFont val="楷体_GB2312"/>
        <family val="3"/>
        <charset val="134"/>
      </rPr>
      <t>范围：</t>
    </r>
    <r>
      <rPr>
        <sz val="10"/>
        <color theme="1"/>
        <rFont val="Arial"/>
        <family val="2"/>
      </rPr>
      <t>1%-3%</t>
    </r>
    <phoneticPr fontId="5"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</si>
  <si>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5" type="noConversion"/>
  </si>
  <si>
    <r>
      <rPr>
        <sz val="11"/>
        <color theme="1"/>
        <rFont val="楷体_GB2312"/>
        <family val="3"/>
        <charset val="134"/>
      </rPr>
      <t>北京：</t>
    </r>
    <r>
      <rPr>
        <sz val="11"/>
        <color theme="1"/>
        <rFont val="Arial"/>
        <family val="2"/>
      </rPr>
      <t>3%</t>
    </r>
    <phoneticPr fontId="5" type="noConversion"/>
  </si>
  <si>
    <r>
      <rPr>
        <sz val="11"/>
        <color theme="1"/>
        <rFont val="楷体_GB2312"/>
        <family val="3"/>
        <charset val="134"/>
      </rPr>
      <t>北京：</t>
    </r>
    <r>
      <rPr>
        <sz val="11"/>
        <color theme="1"/>
        <rFont val="Arial"/>
        <family val="2"/>
      </rPr>
      <t>2%</t>
    </r>
    <phoneticPr fontId="5" type="noConversion"/>
  </si>
  <si>
    <t>请录依据文件名称：</t>
    <phoneticPr fontId="5" type="noConversion"/>
  </si>
  <si>
    <r>
      <rPr>
        <sz val="11"/>
        <color indexed="8"/>
        <rFont val="楷体_GB2312"/>
        <family val="3"/>
        <charset val="134"/>
      </rPr>
      <t>北京：</t>
    </r>
    <r>
      <rPr>
        <sz val="11"/>
        <color indexed="8"/>
        <rFont val="Arial"/>
        <family val="2"/>
      </rPr>
      <t>3%</t>
    </r>
    <phoneticPr fontId="5" type="noConversion"/>
  </si>
  <si>
    <r>
      <rPr>
        <sz val="11"/>
        <color indexed="8"/>
        <rFont val="楷体_GB2312"/>
        <family val="3"/>
        <charset val="134"/>
      </rPr>
      <t>北京：</t>
    </r>
    <r>
      <rPr>
        <sz val="11"/>
        <color indexed="8"/>
        <rFont val="Arial"/>
        <family val="2"/>
      </rPr>
      <t>0.05%</t>
    </r>
    <phoneticPr fontId="5" type="noConversion"/>
  </si>
  <si>
    <t>北京</t>
    <phoneticPr fontId="5" type="noConversion"/>
  </si>
  <si>
    <t>其他省市请录依据文件名称：</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</si>
  <si>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</si>
  <si>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</si>
  <si>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</si>
  <si>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</si>
  <si>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</si>
  <si>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</si>
  <si>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</si>
  <si>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</si>
  <si>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</si>
  <si>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</si>
  <si>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r>
      <rPr>
        <sz val="11"/>
        <color theme="9" tint="-0.249977111117893"/>
        <rFont val="仿宋_GB2312"/>
        <family val="3"/>
        <charset val="134"/>
      </rPr>
      <t>估价对象所在区域基础设施水平</t>
    </r>
    <phoneticPr fontId="5" type="noConversion"/>
  </si>
  <si>
    <r>
      <rPr>
        <sz val="11"/>
        <color theme="9" tint="-0.249977111117893"/>
        <rFont val="仿宋_GB2312"/>
        <family val="3"/>
        <charset val="134"/>
      </rPr>
      <t>区域自然环境：；人文环境；综合评价环境状况一般</t>
    </r>
    <phoneticPr fontId="5" type="noConversion"/>
  </si>
  <si>
    <r>
      <rPr>
        <sz val="11"/>
        <color theme="9" tint="-0.249977111117893"/>
        <rFont val="仿宋_GB2312"/>
        <family val="3"/>
        <charset val="134"/>
      </rPr>
      <t>估价对象周边道路状况、公共交通通达情况、停车便捷程度，综合评价交通便捷度较好</t>
    </r>
    <phoneticPr fontId="5" type="noConversion"/>
  </si>
  <si>
    <r>
      <rPr>
        <sz val="11"/>
        <color theme="9" tint="-0.249977111117893"/>
        <rFont val="仿宋_GB2312"/>
        <family val="3"/>
        <charset val="134"/>
      </rPr>
      <t>估价对象所在区域公共配套设施齐备情况</t>
    </r>
    <phoneticPr fontId="5" type="noConversion"/>
  </si>
  <si>
    <r>
      <rPr>
        <sz val="11"/>
        <color theme="9" tint="-0.249977111117893"/>
        <rFont val="仿宋_GB2312"/>
        <family val="3"/>
        <charset val="134"/>
      </rPr>
      <t>该园区内是否有污染型企业，绿化情况，卫生条件，整体环境状况判断</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</si>
  <si>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5" type="noConversion"/>
  </si>
  <si>
    <r>
      <rPr>
        <sz val="11"/>
        <color theme="9" tint="-0.249977111117893"/>
        <rFont val="仿宋_GB2312"/>
        <family val="3"/>
        <charset val="134"/>
      </rPr>
      <t>估价对象周边居住用地比例、居住小区规模和社区发展完善程度，综合评价居住社区成熟度一般</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</si>
  <si>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</si>
  <si>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5" type="noConversion"/>
  </si>
  <si>
    <r>
      <rPr>
        <sz val="10"/>
        <color theme="9" tint="-0.249977111117893"/>
        <rFont val="楷体_GB2312"/>
        <family val="3"/>
        <charset val="134"/>
      </rPr>
      <t>修正项</t>
    </r>
    <r>
      <rPr>
        <sz val="10"/>
        <color theme="9" tint="-0.249977111117893"/>
        <rFont val="Arial"/>
        <family val="2"/>
      </rPr>
      <t>7</t>
    </r>
    <phoneticPr fontId="5" type="noConversion"/>
  </si>
  <si>
    <r>
      <rPr>
        <sz val="10"/>
        <color theme="9" tint="-0.249977111117893"/>
        <rFont val="楷体_GB2312"/>
        <family val="3"/>
        <charset val="134"/>
      </rPr>
      <t>修正项</t>
    </r>
    <r>
      <rPr>
        <sz val="10"/>
        <color theme="9" tint="-0.249977111117893"/>
        <rFont val="Arial"/>
        <family val="2"/>
      </rPr>
      <t>6</t>
    </r>
    <phoneticPr fontId="5" type="noConversion"/>
  </si>
  <si>
    <r>
      <rPr>
        <sz val="10"/>
        <color theme="9" tint="-0.249977111117893"/>
        <rFont val="楷体_GB2312"/>
        <family val="3"/>
        <charset val="134"/>
      </rPr>
      <t>修正项</t>
    </r>
    <r>
      <rPr>
        <sz val="10"/>
        <color theme="9" tint="-0.249977111117893"/>
        <rFont val="Arial"/>
        <family val="2"/>
      </rPr>
      <t>4</t>
    </r>
    <phoneticPr fontId="5" type="noConversion"/>
  </si>
  <si>
    <r>
      <rPr>
        <sz val="10"/>
        <color theme="9" tint="-0.249977111117893"/>
        <rFont val="楷体_GB2312"/>
        <family val="3"/>
        <charset val="134"/>
      </rPr>
      <t>修正项</t>
    </r>
    <r>
      <rPr>
        <sz val="10"/>
        <color theme="9" tint="-0.249977111117893"/>
        <rFont val="Arial"/>
        <family val="2"/>
      </rPr>
      <t>3</t>
    </r>
    <phoneticPr fontId="5" type="noConversion"/>
  </si>
  <si>
    <r>
      <rPr>
        <sz val="10"/>
        <color theme="9" tint="-0.249977111117893"/>
        <rFont val="楷体_GB2312"/>
        <family val="3"/>
        <charset val="134"/>
      </rPr>
      <t>修正项</t>
    </r>
    <r>
      <rPr>
        <sz val="10"/>
        <color theme="9" tint="-0.249977111117893"/>
        <rFont val="Arial"/>
        <family val="2"/>
      </rPr>
      <t>2</t>
    </r>
    <phoneticPr fontId="5" type="noConversion"/>
  </si>
  <si>
    <r>
      <rPr>
        <sz val="11"/>
        <color theme="9" tint="-0.249977111117893"/>
        <rFont val="仿宋_GB2312"/>
        <family val="3"/>
        <charset val="134"/>
      </rPr>
      <t>估价对象名称</t>
    </r>
    <phoneticPr fontId="5"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</si>
  <si>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</si>
  <si>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</si>
  <si>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5" type="noConversion"/>
  </si>
  <si>
    <r>
      <rPr>
        <sz val="11"/>
        <color theme="9" tint="-0.249977111117893"/>
        <rFont val="仿宋_GB2312"/>
        <family val="3"/>
        <charset val="134"/>
      </rPr>
      <t>项目位置</t>
    </r>
    <phoneticPr fontId="5"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</si>
  <si>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</si>
  <si>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5" type="noConversion"/>
  </si>
  <si>
    <t>宗地形状不规则，但对宗地利用影响较小</t>
  </si>
  <si>
    <t>宽度XX米，深度XX米,临街宽度及深度比例适宜程度？对土地利用的影响？</t>
    <phoneticPr fontId="5" type="noConversion"/>
  </si>
  <si>
    <t>宽度XX米，深度XX米,临街宽度及深度比例适宜程度？对土地利用的影响？</t>
    <phoneticPr fontId="5" type="noConversion"/>
  </si>
  <si>
    <r>
      <rPr>
        <sz val="10"/>
        <color theme="9" tint="-0.249977111117893"/>
        <rFont val="楷体_GB2312"/>
        <family val="3"/>
        <charset val="134"/>
      </rPr>
      <t>修正项</t>
    </r>
    <r>
      <rPr>
        <sz val="10"/>
        <color theme="9" tint="-0.249977111117893"/>
        <rFont val="Arial"/>
        <family val="2"/>
      </rPr>
      <t>5</t>
    </r>
    <phoneticPr fontId="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</si>
  <si>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</si>
  <si>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1.用途</t>
    <phoneticPr fontId="5" type="noConversion"/>
  </si>
  <si>
    <t>残值率</t>
    <phoneticPr fontId="5" type="noConversion"/>
  </si>
  <si>
    <t>总价</t>
  </si>
  <si>
    <t>万元</t>
  </si>
  <si>
    <t>汇总建筑面积</t>
  </si>
  <si>
    <t>估价结果</t>
  </si>
  <si>
    <t>建筑面积</t>
  </si>
  <si>
    <t>基准地价（汇总）</t>
    <phoneticPr fontId="5" type="noConversion"/>
  </si>
  <si>
    <t>本次评估所采用的基准地价系数修正法</t>
    <phoneticPr fontId="230" type="noConversion"/>
  </si>
  <si>
    <t>基准地价</t>
  </si>
  <si>
    <t>土地面积</t>
    <phoneticPr fontId="230" type="noConversion"/>
  </si>
  <si>
    <t>单位面积地价</t>
    <phoneticPr fontId="230" type="noConversion"/>
  </si>
  <si>
    <t>汇总土地面积</t>
    <phoneticPr fontId="230" type="noConversion"/>
  </si>
  <si>
    <t>基准地价（汇总）</t>
    <phoneticPr fontId="16" type="noConversion"/>
  </si>
  <si>
    <t>综合</t>
    <phoneticPr fontId="5" type="noConversion"/>
  </si>
  <si>
    <t>商服</t>
    <phoneticPr fontId="5" type="noConversion"/>
  </si>
  <si>
    <t>商服</t>
    <phoneticPr fontId="5" type="noConversion"/>
  </si>
  <si>
    <t>住宅</t>
    <phoneticPr fontId="5" type="noConversion"/>
  </si>
  <si>
    <r>
      <rPr>
        <sz val="11"/>
        <color indexed="8"/>
        <rFont val="楷体_GB2312"/>
        <family val="3"/>
        <charset val="134"/>
      </rPr>
      <t>工业</t>
    </r>
    <phoneticPr fontId="5" type="noConversion"/>
  </si>
  <si>
    <t>地下商业不考虑路线价修正</t>
    <phoneticPr fontId="5" type="noConversion"/>
  </si>
  <si>
    <t>建筑物资本化率</t>
    <phoneticPr fontId="63" type="noConversion"/>
  </si>
  <si>
    <r>
      <rPr>
        <sz val="10"/>
        <color indexed="8"/>
        <rFont val="仿宋_GB2312"/>
        <family val="3"/>
        <charset val="134"/>
      </rPr>
      <t>收益年期</t>
    </r>
    <r>
      <rPr>
        <sz val="10"/>
        <color indexed="8"/>
        <rFont val="Arial"/>
        <family val="2"/>
      </rPr>
      <t>(n)</t>
    </r>
    <phoneticPr fontId="5" type="noConversion"/>
  </si>
  <si>
    <t>收益年期(n)</t>
    <phoneticPr fontId="5"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</si>
  <si>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5" type="noConversion"/>
  </si>
  <si>
    <t>2017-4</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</si>
  <si>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1" type="noConversion"/>
  </si>
  <si>
    <t>本行不参与计算</t>
    <phoneticPr fontId="23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</si>
  <si>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0" type="noConversion"/>
  </si>
  <si>
    <t>2017-3</t>
    <phoneticPr fontId="5" type="noConversion"/>
  </si>
  <si>
    <t>前8项之和</t>
    <phoneticPr fontId="17" type="noConversion"/>
  </si>
  <si>
    <t>(1-2-3)/[(1+（(1+利率）^建设期-1）+利润）*（1+契税及印花税率）]</t>
    <phoneticPr fontId="16" type="noConversion"/>
  </si>
  <si>
    <t>押金*一年期存款利率</t>
    <phoneticPr fontId="5" type="noConversion"/>
  </si>
  <si>
    <t>押金*一年期存款利率</t>
    <phoneticPr fontId="5" type="noConversion"/>
  </si>
  <si>
    <t>2018-1</t>
    <phoneticPr fontId="5" type="noConversion"/>
  </si>
  <si>
    <t>楼面地价</t>
    <phoneticPr fontId="230" type="noConversion"/>
  </si>
  <si>
    <t>收益期（按照规范取最低值，住宅取高）</t>
    <phoneticPr fontId="5" type="noConversion"/>
  </si>
  <si>
    <t>2018-3</t>
    <phoneticPr fontId="5" type="noConversion"/>
  </si>
  <si>
    <t>2018-2</t>
    <phoneticPr fontId="5" type="noConversion"/>
  </si>
  <si>
    <t>苏海</t>
    <phoneticPr fontId="5" type="noConversion"/>
  </si>
  <si>
    <t>苏海</t>
    <phoneticPr fontId="5" type="noConversion"/>
  </si>
  <si>
    <t>杨红英</t>
    <phoneticPr fontId="5" type="noConversion"/>
  </si>
  <si>
    <t>刘梅</t>
    <phoneticPr fontId="5" type="noConversion"/>
  </si>
  <si>
    <t>张津夷</t>
    <phoneticPr fontId="5" type="noConversion"/>
  </si>
  <si>
    <r>
      <rPr>
        <sz val="10"/>
        <rFont val="宋体"/>
        <family val="3"/>
        <charset val="134"/>
      </rPr>
      <t>土地还原率</t>
    </r>
    <phoneticPr fontId="5" type="noConversion"/>
  </si>
  <si>
    <r>
      <rPr>
        <sz val="10"/>
        <rFont val="宋体"/>
        <family val="3"/>
        <charset val="134"/>
      </rPr>
      <t>剩余使用年限</t>
    </r>
    <phoneticPr fontId="5" type="noConversion"/>
  </si>
  <si>
    <t>地下车库及仓储年期修正</t>
    <phoneticPr fontId="5" type="noConversion"/>
  </si>
  <si>
    <t>2018-4</t>
    <phoneticPr fontId="5" type="noConversion"/>
  </si>
  <si>
    <t>出让</t>
  </si>
  <si>
    <t>级别开发程度</t>
    <phoneticPr fontId="5" type="noConversion"/>
  </si>
  <si>
    <t>2019-1</t>
    <phoneticPr fontId="5" type="noConversion"/>
  </si>
  <si>
    <t>2018A-027</t>
    <phoneticPr fontId="5" type="noConversion"/>
  </si>
  <si>
    <t>2019-2</t>
    <phoneticPr fontId="5" type="noConversion"/>
  </si>
  <si>
    <t>按公示增长率计算</t>
  </si>
  <si>
    <t>2019-3</t>
    <phoneticPr fontId="5" type="noConversion"/>
  </si>
  <si>
    <t>2019-4</t>
    <phoneticPr fontId="5" type="noConversion"/>
  </si>
  <si>
    <t>单价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</si>
  <si>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</si>
  <si>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</si>
  <si>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</si>
  <si>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</si>
  <si>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权重后单价</t>
    <phoneticPr fontId="278" type="noConversion"/>
  </si>
  <si>
    <t>上次</t>
  </si>
  <si>
    <t>本次出让金</t>
    <phoneticPr fontId="230" type="noConversion"/>
  </si>
  <si>
    <t>居住(商品房）</t>
    <phoneticPr fontId="230" type="noConversion"/>
  </si>
  <si>
    <t>——</t>
    <phoneticPr fontId="230" type="noConversion"/>
  </si>
  <si>
    <t>建筑面积</t>
    <phoneticPr fontId="230" type="noConversion"/>
  </si>
  <si>
    <t>商业</t>
    <phoneticPr fontId="278" type="noConversion"/>
  </si>
  <si>
    <t>楼面单价
（元/平方米）</t>
    <phoneticPr fontId="278" type="noConversion"/>
  </si>
  <si>
    <t>建筑规模
（平方米）</t>
    <phoneticPr fontId="278" type="noConversion"/>
  </si>
  <si>
    <t>总价
（万元）</t>
    <phoneticPr fontId="278" type="noConversion"/>
  </si>
  <si>
    <t>办公</t>
    <phoneticPr fontId="278" type="noConversion"/>
  </si>
  <si>
    <t>居住用途熟地价</t>
    <phoneticPr fontId="278" type="noConversion"/>
  </si>
  <si>
    <t>商业用途熟地价</t>
    <phoneticPr fontId="278" type="noConversion"/>
  </si>
  <si>
    <t>办公用途熟地价</t>
    <phoneticPr fontId="278" type="noConversion"/>
  </si>
  <si>
    <t>_</t>
    <phoneticPr fontId="230" type="noConversion"/>
  </si>
  <si>
    <t>总价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</si>
  <si>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</si>
  <si>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</si>
  <si>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</si>
  <si>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</si>
  <si>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权重后总价</t>
    <phoneticPr fontId="278" type="noConversion"/>
  </si>
  <si>
    <t>熟地总价</t>
    <phoneticPr fontId="278" type="noConversion"/>
  </si>
  <si>
    <t>居住(商品房）</t>
    <phoneticPr fontId="230" type="noConversion"/>
  </si>
  <si>
    <t>——</t>
    <phoneticPr fontId="230" type="noConversion"/>
  </si>
  <si>
    <t>商业</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</si>
  <si>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</si>
  <si>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</si>
  <si>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</si>
  <si>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政府土地出让收益总价</t>
    <phoneticPr fontId="278" type="noConversion"/>
  </si>
  <si>
    <t>政府收益</t>
  </si>
  <si>
    <t>单价算</t>
    <phoneticPr fontId="230" type="noConversion"/>
  </si>
  <si>
    <t>单价</t>
    <phoneticPr fontId="230" type="noConversion"/>
  </si>
  <si>
    <t>出让底价建议：建议本项目出让底价不低于熟地总价337093.92万元。</t>
    <phoneticPr fontId="278" type="noConversion"/>
  </si>
  <si>
    <t>居住（共有产权）</t>
    <phoneticPr fontId="278" type="noConversion"/>
  </si>
  <si>
    <t>总价算</t>
    <phoneticPr fontId="230" type="noConversion"/>
  </si>
  <si>
    <t>总价</t>
    <phoneticPr fontId="278" type="noConversion"/>
  </si>
  <si>
    <t>单价</t>
    <phoneticPr fontId="278" type="noConversion"/>
  </si>
  <si>
    <t>建筑</t>
    <phoneticPr fontId="230" type="noConversion"/>
  </si>
  <si>
    <t>楼单价</t>
    <phoneticPr fontId="230" type="noConversion"/>
  </si>
  <si>
    <t>总地价</t>
    <phoneticPr fontId="230" type="noConversion"/>
  </si>
  <si>
    <t>土地面积</t>
    <phoneticPr fontId="230" type="noConversion"/>
  </si>
  <si>
    <t>地单价</t>
    <phoneticPr fontId="230" type="noConversion"/>
  </si>
  <si>
    <t>出让金</t>
    <phoneticPr fontId="230" type="noConversion"/>
  </si>
  <si>
    <t>FS04-0100-6076</t>
    <phoneticPr fontId="5" type="noConversion"/>
  </si>
  <si>
    <t>FS04-0100-6077</t>
    <phoneticPr fontId="5" type="noConversion"/>
  </si>
  <si>
    <t>FS04-0100-6078</t>
  </si>
  <si>
    <t>FS04-0100-6080</t>
    <phoneticPr fontId="5" type="noConversion"/>
  </si>
  <si>
    <t>FS04-0100-6081</t>
    <phoneticPr fontId="5" type="noConversion"/>
  </si>
  <si>
    <t>、A33基础教育用地、F2公建混合住宅用地、F3其他类多功能用地</t>
  </si>
  <si>
    <t>FS04-0100-6083</t>
    <phoneticPr fontId="5" type="noConversion"/>
  </si>
  <si>
    <t>FS04-0100-6084</t>
    <phoneticPr fontId="5" type="noConversion"/>
  </si>
  <si>
    <t>FS04-0100-6085</t>
  </si>
  <si>
    <t>FS04-0100-6086</t>
  </si>
  <si>
    <t>住宅</t>
    <phoneticPr fontId="230" type="noConversion"/>
  </si>
  <si>
    <t>商业</t>
    <phoneticPr fontId="230" type="noConversion"/>
  </si>
  <si>
    <t>办公</t>
    <phoneticPr fontId="230" type="noConversion"/>
  </si>
  <si>
    <t>建安</t>
    <phoneticPr fontId="230" type="noConversion"/>
  </si>
  <si>
    <t>利润率</t>
    <phoneticPr fontId="230" type="noConversion"/>
  </si>
  <si>
    <t>租金</t>
    <phoneticPr fontId="230" type="noConversion"/>
  </si>
  <si>
    <t>——</t>
    <phoneticPr fontId="230" type="noConversion"/>
  </si>
  <si>
    <t>开发周期</t>
    <phoneticPr fontId="230" type="noConversion"/>
  </si>
  <si>
    <t>未来售价</t>
    <phoneticPr fontId="230" type="noConversion"/>
  </si>
  <si>
    <t>建筑物还原利率</t>
    <phoneticPr fontId="230" type="noConversion"/>
  </si>
  <si>
    <t>综合还原利率</t>
    <phoneticPr fontId="230" type="noConversion"/>
  </si>
  <si>
    <t>有</t>
  </si>
  <si>
    <t>无</t>
  </si>
  <si>
    <t>与级别开发程度不一致</t>
  </si>
  <si>
    <t>通路</t>
  </si>
  <si>
    <t>通电</t>
  </si>
  <si>
    <t>通上水</t>
  </si>
  <si>
    <t>通下水</t>
  </si>
  <si>
    <t>燃气</t>
  </si>
  <si>
    <t>平整</t>
  </si>
  <si>
    <t>容积率修正</t>
  </si>
  <si>
    <t>自定义容积率</t>
  </si>
  <si>
    <t>一般</t>
  </si>
  <si>
    <t>较好</t>
  </si>
  <si>
    <t>较差</t>
  </si>
  <si>
    <t>地上</t>
  </si>
  <si>
    <t>住宅</t>
    <phoneticPr fontId="9" type="noConversion"/>
  </si>
  <si>
    <t>北京市密云区檀营乡结果汇总表</t>
    <phoneticPr fontId="230" type="noConversion"/>
  </si>
  <si>
    <t>项目全部</t>
  </si>
  <si>
    <t>现房</t>
  </si>
  <si>
    <t>楼面单价
（元/平方米）</t>
    <phoneticPr fontId="278" type="noConversion"/>
  </si>
  <si>
    <t>建筑规模
（平方米）</t>
    <phoneticPr fontId="278" type="noConversion"/>
  </si>
  <si>
    <t>总价
（万元）</t>
    <phoneticPr fontId="278" type="noConversion"/>
  </si>
  <si>
    <t>备注</t>
    <phoneticPr fontId="278" type="noConversion"/>
  </si>
  <si>
    <t>居住用途熟地价</t>
    <phoneticPr fontId="278" type="noConversion"/>
  </si>
  <si>
    <t>商业用途熟地价</t>
    <phoneticPr fontId="278" type="noConversion"/>
  </si>
  <si>
    <t>-</t>
    <phoneticPr fontId="278" type="noConversion"/>
  </si>
  <si>
    <t>办公用途熟地价</t>
    <phoneticPr fontId="278" type="noConversion"/>
  </si>
  <si>
    <t>xx用途熟地价（如有）</t>
    <phoneticPr fontId="278" type="noConversion"/>
  </si>
  <si>
    <t>xx</t>
    <phoneticPr fontId="278" type="noConversion"/>
  </si>
  <si>
    <t>熟地总价</t>
    <phoneticPr fontId="278" type="noConversion"/>
  </si>
  <si>
    <t>楼面单价
（元/平方米）</t>
    <phoneticPr fontId="278" type="noConversion"/>
  </si>
  <si>
    <t>建筑规模
（平方米）</t>
    <phoneticPr fontId="278" type="noConversion"/>
  </si>
  <si>
    <t>总价
（万元）</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</si>
  <si>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</si>
  <si>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</si>
  <si>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</si>
  <si>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xx用途政府土地出让收益（如有）</t>
    <phoneticPr fontId="278" type="noConversion"/>
  </si>
  <si>
    <t>政府土地出让收益总价</t>
    <phoneticPr fontId="278" type="noConversion"/>
  </si>
  <si>
    <r>
      <t>按照最高最佳利用原则，计算该宗地熟地总价及政府土地出让收益总价时，可出让公建部分全部按</t>
    </r>
    <r>
      <rPr>
        <b/>
        <u/>
        <sz val="12"/>
        <rFont val="黑体"/>
        <family val="3"/>
        <charset val="134"/>
      </rPr>
      <t>商业（或办公）</t>
    </r>
    <r>
      <rPr>
        <sz val="12"/>
        <rFont val="黑体"/>
        <family val="3"/>
        <charset val="134"/>
      </rPr>
      <t>用途进行计算。</t>
    </r>
    <phoneticPr fontId="278" type="noConversion"/>
  </si>
  <si>
    <t>出让底价建议：建议本项目出让底价不低于熟地总价xxx万元。</t>
    <phoneticPr fontId="278" type="noConversion"/>
  </si>
  <si>
    <t>注意：以下内容仅为辅助说明，无需加入报告、无需打印。</t>
    <phoneticPr fontId="278" type="noConversion"/>
  </si>
  <si>
    <r>
      <t xml:space="preserve">    1、上述最高最佳利用原则，指取商业与办公价格高者进行计算，文字表述</t>
    </r>
    <r>
      <rPr>
        <u/>
        <sz val="14"/>
        <color rgb="FFFF0000"/>
        <rFont val="DengXian"/>
        <family val="3"/>
        <charset val="134"/>
        <scheme val="minor"/>
      </rPr>
      <t>按商业（或办公）用途</t>
    </r>
    <r>
      <rPr>
        <sz val="14"/>
        <color rgb="FFFF0000"/>
        <rFont val="DengXian"/>
        <family val="3"/>
        <charset val="134"/>
        <scheme val="minor"/>
      </rPr>
      <t>，根据实际填写价高的用途；若项目为独立居住用地的，则删除该部分表述。
    2、宗地按照相关规定，应以最终确定的单价乘以用地面积计算地价总额的，分两种情况处理：（1）宗地全部按地面面积计算地价的，如文保区容积率小于1的情况，表格标题“建筑规模”改为“用地面积”；（2）宗地中个别用途按地面面积计算地价的，如停车场容积率小于1的情况，在总价右侧增加1列备注，说明计算的原则。</t>
    </r>
    <phoneticPr fontId="278" type="noConversion"/>
  </si>
  <si>
    <t>估价机构简称</t>
    <phoneticPr fontId="5" type="noConversion"/>
  </si>
  <si>
    <t>康正宏基</t>
    <phoneticPr fontId="230" type="noConversion"/>
  </si>
  <si>
    <t>估价师</t>
    <phoneticPr fontId="5" type="noConversion"/>
  </si>
  <si>
    <t>陈颖、叶凌</t>
    <phoneticPr fontId="230" type="noConversion"/>
  </si>
  <si>
    <t>联系电话</t>
    <phoneticPr fontId="5" type="noConversion"/>
  </si>
  <si>
    <r>
      <t>13911093773</t>
    </r>
    <r>
      <rPr>
        <b/>
        <sz val="10"/>
        <rFont val="宋体"/>
        <family val="3"/>
        <charset val="134"/>
      </rPr>
      <t>、</t>
    </r>
    <r>
      <rPr>
        <b/>
        <sz val="10"/>
        <rFont val="Times New Roman"/>
        <family val="1"/>
      </rPr>
      <t>13801277006</t>
    </r>
    <phoneticPr fontId="230" type="noConversion"/>
  </si>
  <si>
    <t>规划指标情况
（㎡）</t>
    <phoneticPr fontId="5" type="noConversion"/>
  </si>
  <si>
    <t>总建筑规模</t>
    <phoneticPr fontId="5" type="noConversion"/>
  </si>
  <si>
    <t>居住
建筑规模</t>
    <phoneticPr fontId="5" type="noConversion"/>
  </si>
  <si>
    <t>公建
建筑规模</t>
    <phoneticPr fontId="5" type="noConversion"/>
  </si>
  <si>
    <t>实物补偿
建筑规模</t>
    <phoneticPr fontId="5" type="noConversion"/>
  </si>
  <si>
    <t>无偿代建
建筑规模</t>
    <phoneticPr fontId="5" type="noConversion"/>
  </si>
  <si>
    <t>有偿代建
建筑规模</t>
    <phoneticPr fontId="5" type="noConversion"/>
  </si>
  <si>
    <r>
      <rPr>
        <b/>
        <sz val="10"/>
        <rFont val="黑体"/>
        <family val="3"/>
        <charset val="134"/>
      </rPr>
      <t>用途</t>
    </r>
    <phoneticPr fontId="5" type="noConversion"/>
  </si>
  <si>
    <r>
      <rPr>
        <b/>
        <sz val="10"/>
        <rFont val="黑体"/>
        <family val="3"/>
        <charset val="134"/>
      </rPr>
      <t>基准地价法结果（元</t>
    </r>
    <r>
      <rPr>
        <b/>
        <sz val="10"/>
        <rFont val="Times New Roman"/>
        <family val="1"/>
      </rPr>
      <t>/</t>
    </r>
    <r>
      <rPr>
        <b/>
        <sz val="10"/>
        <rFont val="黑体"/>
        <family val="3"/>
        <charset val="134"/>
      </rPr>
      <t>㎡）</t>
    </r>
    <phoneticPr fontId="5" type="noConversion"/>
  </si>
  <si>
    <r>
      <rPr>
        <b/>
        <sz val="10"/>
        <rFont val="黑体"/>
        <family val="3"/>
        <charset val="134"/>
      </rPr>
      <t>权重
（</t>
    </r>
    <r>
      <rPr>
        <b/>
        <sz val="10"/>
        <rFont val="Times New Roman"/>
        <family val="1"/>
      </rPr>
      <t>%</t>
    </r>
    <r>
      <rPr>
        <b/>
        <sz val="10"/>
        <rFont val="黑体"/>
        <family val="3"/>
        <charset val="134"/>
      </rPr>
      <t>）</t>
    </r>
    <phoneticPr fontId="5" type="noConversion"/>
  </si>
  <si>
    <r>
      <rPr>
        <b/>
        <sz val="10"/>
        <rFont val="黑体"/>
        <family val="3"/>
        <charset val="134"/>
      </rPr>
      <t>剩余法结果
（元</t>
    </r>
    <r>
      <rPr>
        <b/>
        <sz val="10"/>
        <rFont val="Times New Roman"/>
        <family val="1"/>
      </rPr>
      <t>/</t>
    </r>
    <r>
      <rPr>
        <b/>
        <sz val="10"/>
        <rFont val="黑体"/>
        <family val="3"/>
        <charset val="134"/>
      </rPr>
      <t>㎡）</t>
    </r>
    <phoneticPr fontId="5" type="noConversion"/>
  </si>
  <si>
    <r>
      <rPr>
        <b/>
        <sz val="10"/>
        <rFont val="黑体"/>
        <family val="3"/>
        <charset val="134"/>
      </rPr>
      <t>收益法结果
（元</t>
    </r>
    <r>
      <rPr>
        <b/>
        <sz val="10"/>
        <rFont val="Times New Roman"/>
        <family val="1"/>
      </rPr>
      <t>/</t>
    </r>
    <r>
      <rPr>
        <b/>
        <sz val="10"/>
        <rFont val="黑体"/>
        <family val="3"/>
        <charset val="134"/>
      </rPr>
      <t>㎡）</t>
    </r>
    <phoneticPr fontId="5" type="noConversion"/>
  </si>
  <si>
    <r>
      <rPr>
        <b/>
        <sz val="10"/>
        <rFont val="黑体"/>
        <family val="3"/>
        <charset val="134"/>
      </rPr>
      <t>初步评估结果
（元</t>
    </r>
    <r>
      <rPr>
        <b/>
        <sz val="10"/>
        <rFont val="Times New Roman"/>
        <family val="1"/>
      </rPr>
      <t>/</t>
    </r>
    <r>
      <rPr>
        <b/>
        <sz val="10"/>
        <rFont val="黑体"/>
        <family val="3"/>
        <charset val="134"/>
      </rPr>
      <t>㎡）</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</si>
  <si>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</si>
  <si>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</si>
  <si>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</si>
  <si>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t>
    </r>
    <phoneticPr fontId="5" type="noConversion"/>
  </si>
  <si>
    <r>
      <rPr>
        <sz val="10"/>
        <rFont val="黑体"/>
        <family val="3"/>
        <charset val="134"/>
      </rPr>
      <t>补偿费对应市政条件</t>
    </r>
    <phoneticPr fontId="5" type="noConversion"/>
  </si>
  <si>
    <t>临时三通</t>
  </si>
  <si>
    <r>
      <rPr>
        <sz val="10"/>
        <rFont val="黑体"/>
        <family val="3"/>
        <charset val="134"/>
      </rPr>
      <t>宗地周边实际市政条件</t>
    </r>
    <phoneticPr fontId="5" type="noConversion"/>
  </si>
  <si>
    <t>五通</t>
  </si>
  <si>
    <r>
      <rPr>
        <b/>
        <sz val="10"/>
        <rFont val="黑体"/>
        <family val="3"/>
        <charset val="134"/>
      </rPr>
      <t>估价方法</t>
    </r>
    <r>
      <rPr>
        <b/>
        <sz val="10"/>
        <rFont val="Times New Roman"/>
        <family val="1"/>
      </rPr>
      <t xml:space="preserve">                    </t>
    </r>
    <r>
      <rPr>
        <b/>
        <sz val="10"/>
        <rFont val="黑体"/>
        <family val="3"/>
        <charset val="134"/>
      </rPr>
      <t>用途</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</si>
  <si>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</si>
  <si>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</si>
  <si>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</si>
  <si>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其他用途
（据实填写）</t>
    </r>
    <phoneticPr fontId="5" type="noConversion"/>
  </si>
  <si>
    <r>
      <rPr>
        <sz val="12"/>
        <rFont val="黑体"/>
        <family val="3"/>
        <charset val="134"/>
      </rPr>
      <t>填写注意：</t>
    </r>
    <r>
      <rPr>
        <sz val="12"/>
        <rFont val="Times New Roman"/>
        <family val="1"/>
      </rPr>
      <t>1</t>
    </r>
    <r>
      <rPr>
        <sz val="12"/>
        <rFont val="黑体"/>
        <family val="3"/>
        <charset val="134"/>
      </rPr>
      <t>、存在其他用途评估时，据实填写。如：办公（体育）、办公（会展）等；</t>
    </r>
    <r>
      <rPr>
        <sz val="12"/>
        <rFont val="Times New Roman"/>
        <family val="1"/>
      </rPr>
      <t>2</t>
    </r>
    <r>
      <rPr>
        <sz val="12"/>
        <rFont val="黑体"/>
        <family val="3"/>
        <charset val="134"/>
      </rPr>
      <t>、房价确定方式，根据目前实际，我们列举了几种主要的确定方式，可直接勾选。如市场比较法、收益法、市住建委意见、实物还建价格。如有特殊情况，可适时增加；</t>
    </r>
    <r>
      <rPr>
        <sz val="12"/>
        <rFont val="Times New Roman"/>
        <family val="1"/>
      </rPr>
      <t>3</t>
    </r>
    <r>
      <rPr>
        <sz val="12"/>
        <rFont val="黑体"/>
        <family val="3"/>
        <charset val="134"/>
      </rPr>
      <t>、是否已考虑无偿代建影响，指的是入市范围内需要由竞得人建设，无偿或有偿移交相关部门的设施，如托幼、非营利性养老设施等；</t>
    </r>
    <r>
      <rPr>
        <sz val="12"/>
        <rFont val="Times New Roman"/>
        <family val="1"/>
      </rPr>
      <t>4</t>
    </r>
    <r>
      <rPr>
        <sz val="12"/>
        <rFont val="黑体"/>
        <family val="3"/>
        <charset val="134"/>
      </rPr>
      <t>、建安费用，指基础、结构、设备安装和装饰三项费用之和。</t>
    </r>
    <phoneticPr fontId="5" type="noConversion"/>
  </si>
  <si>
    <r>
      <rPr>
        <b/>
        <sz val="10"/>
        <rFont val="黑体"/>
        <family val="3"/>
        <charset val="134"/>
      </rPr>
      <t>基准地价法</t>
    </r>
    <phoneticPr fontId="5" type="noConversion"/>
  </si>
  <si>
    <r>
      <rPr>
        <sz val="10"/>
        <rFont val="黑体"/>
        <family val="3"/>
        <charset val="134"/>
      </rPr>
      <t>宗地所在级别</t>
    </r>
    <phoneticPr fontId="5" type="noConversion"/>
  </si>
  <si>
    <r>
      <rPr>
        <sz val="10"/>
        <rFont val="黑体"/>
        <family val="3"/>
        <charset val="134"/>
      </rPr>
      <t>宗地所在区片</t>
    </r>
    <phoneticPr fontId="5" type="noConversion"/>
  </si>
  <si>
    <r>
      <t>IX-</t>
    </r>
    <r>
      <rPr>
        <sz val="10"/>
        <rFont val="宋体"/>
        <family val="3"/>
        <charset val="134"/>
      </rPr>
      <t>顺</t>
    </r>
    <r>
      <rPr>
        <sz val="10"/>
        <rFont val="Times New Roman"/>
        <family val="1"/>
      </rPr>
      <t>2</t>
    </r>
    <phoneticPr fontId="230" type="noConversion"/>
  </si>
  <si>
    <r>
      <rPr>
        <sz val="10"/>
        <rFont val="黑体"/>
        <family val="3"/>
        <charset val="134"/>
      </rPr>
      <t>区片价格
（元</t>
    </r>
    <r>
      <rPr>
        <sz val="10"/>
        <rFont val="Times New Roman"/>
        <family val="1"/>
      </rPr>
      <t>/</t>
    </r>
    <r>
      <rPr>
        <sz val="10"/>
        <rFont val="黑体"/>
        <family val="3"/>
        <charset val="134"/>
      </rPr>
      <t>㎡）</t>
    </r>
    <phoneticPr fontId="5" type="noConversion"/>
  </si>
  <si>
    <r>
      <rPr>
        <sz val="10"/>
        <rFont val="黑体"/>
        <family val="3"/>
        <charset val="134"/>
      </rPr>
      <t>特殊情况
修正系数</t>
    </r>
    <phoneticPr fontId="5" type="noConversion"/>
  </si>
  <si>
    <r>
      <rPr>
        <sz val="10"/>
        <rFont val="黑体"/>
        <family val="3"/>
        <charset val="134"/>
      </rPr>
      <t>基础设施修正
幅度（元</t>
    </r>
    <r>
      <rPr>
        <sz val="10"/>
        <rFont val="Times New Roman"/>
        <family val="1"/>
      </rPr>
      <t>/</t>
    </r>
    <r>
      <rPr>
        <sz val="10"/>
        <rFont val="黑体"/>
        <family val="3"/>
        <charset val="134"/>
      </rPr>
      <t>㎡）</t>
    </r>
    <phoneticPr fontId="5" type="noConversion"/>
  </si>
  <si>
    <r>
      <rPr>
        <b/>
        <sz val="10"/>
        <rFont val="黑体"/>
        <family val="3"/>
        <charset val="134"/>
      </rPr>
      <t>剩余法</t>
    </r>
    <phoneticPr fontId="5" type="noConversion"/>
  </si>
  <si>
    <r>
      <rPr>
        <sz val="10"/>
        <rFont val="黑体"/>
        <family val="3"/>
        <charset val="134"/>
      </rPr>
      <t>房价
（元</t>
    </r>
    <r>
      <rPr>
        <sz val="10"/>
        <rFont val="Times New Roman"/>
        <family val="1"/>
      </rPr>
      <t>/</t>
    </r>
    <r>
      <rPr>
        <sz val="10"/>
        <rFont val="黑体"/>
        <family val="3"/>
        <charset val="134"/>
      </rPr>
      <t>㎡）</t>
    </r>
    <phoneticPr fontId="5" type="noConversion"/>
  </si>
  <si>
    <r>
      <rPr>
        <sz val="10"/>
        <rFont val="黑体"/>
        <family val="3"/>
        <charset val="134"/>
      </rPr>
      <t>房价确定方式</t>
    </r>
    <phoneticPr fontId="5" type="noConversion"/>
  </si>
  <si>
    <t>市住建委意见</t>
  </si>
  <si>
    <t>市场比较法</t>
  </si>
  <si>
    <r>
      <rPr>
        <sz val="10"/>
        <rFont val="黑体"/>
        <family val="3"/>
        <charset val="134"/>
      </rPr>
      <t>是否已考虑无偿</t>
    </r>
    <r>
      <rPr>
        <sz val="10"/>
        <rFont val="Times New Roman"/>
        <family val="1"/>
      </rPr>
      <t>/</t>
    </r>
    <r>
      <rPr>
        <sz val="10"/>
        <rFont val="黑体"/>
        <family val="3"/>
        <charset val="134"/>
      </rPr>
      <t>有偿代建影响</t>
    </r>
    <phoneticPr fontId="5" type="noConversion"/>
  </si>
  <si>
    <t>不存在</t>
  </si>
  <si>
    <r>
      <rPr>
        <sz val="10"/>
        <rFont val="黑体"/>
        <family val="3"/>
        <charset val="134"/>
      </rPr>
      <t>建安费用
（元</t>
    </r>
    <r>
      <rPr>
        <sz val="10"/>
        <rFont val="Times New Roman"/>
        <family val="1"/>
      </rPr>
      <t>/</t>
    </r>
    <r>
      <rPr>
        <sz val="10"/>
        <rFont val="黑体"/>
        <family val="3"/>
        <charset val="134"/>
      </rPr>
      <t>㎡）</t>
    </r>
    <phoneticPr fontId="5" type="noConversion"/>
  </si>
  <si>
    <r>
      <rPr>
        <sz val="10"/>
        <rFont val="黑体"/>
        <family val="3"/>
        <charset val="134"/>
      </rPr>
      <t>开发周期
（年）</t>
    </r>
    <phoneticPr fontId="5" type="noConversion"/>
  </si>
  <si>
    <r>
      <rPr>
        <sz val="10"/>
        <rFont val="黑体"/>
        <family val="3"/>
        <charset val="134"/>
      </rPr>
      <t>利润率
（</t>
    </r>
    <r>
      <rPr>
        <sz val="10"/>
        <rFont val="Times New Roman"/>
        <family val="1"/>
      </rPr>
      <t>%</t>
    </r>
    <r>
      <rPr>
        <sz val="10"/>
        <rFont val="黑体"/>
        <family val="3"/>
        <charset val="134"/>
      </rPr>
      <t>）</t>
    </r>
    <phoneticPr fontId="5" type="noConversion"/>
  </si>
  <si>
    <r>
      <rPr>
        <b/>
        <sz val="10"/>
        <rFont val="黑体"/>
        <family val="3"/>
        <charset val="134"/>
      </rPr>
      <t>收益还原法</t>
    </r>
    <phoneticPr fontId="5" type="noConversion"/>
  </si>
  <si>
    <r>
      <rPr>
        <sz val="10"/>
        <rFont val="黑体"/>
        <family val="3"/>
        <charset val="134"/>
      </rPr>
      <t>租金
（元</t>
    </r>
    <r>
      <rPr>
        <sz val="10"/>
        <rFont val="Times New Roman"/>
        <family val="1"/>
      </rPr>
      <t>/</t>
    </r>
    <r>
      <rPr>
        <sz val="10"/>
        <rFont val="黑体"/>
        <family val="3"/>
        <charset val="134"/>
      </rPr>
      <t>㎡</t>
    </r>
    <r>
      <rPr>
        <sz val="10"/>
        <rFont val="Times New Roman"/>
        <family val="1"/>
      </rPr>
      <t>/</t>
    </r>
    <r>
      <rPr>
        <sz val="10"/>
        <rFont val="黑体"/>
        <family val="3"/>
        <charset val="134"/>
      </rPr>
      <t>天）</t>
    </r>
    <phoneticPr fontId="5" type="noConversion"/>
  </si>
  <si>
    <r>
      <rPr>
        <sz val="10"/>
        <rFont val="黑体"/>
        <family val="3"/>
        <charset val="134"/>
      </rPr>
      <t>空置率
（</t>
    </r>
    <r>
      <rPr>
        <sz val="10"/>
        <rFont val="Times New Roman"/>
        <family val="1"/>
      </rPr>
      <t>%</t>
    </r>
    <r>
      <rPr>
        <sz val="10"/>
        <rFont val="黑体"/>
        <family val="3"/>
        <charset val="134"/>
      </rPr>
      <t>）</t>
    </r>
    <phoneticPr fontId="5" type="noConversion"/>
  </si>
  <si>
    <r>
      <rPr>
        <sz val="10"/>
        <rFont val="黑体"/>
        <family val="3"/>
        <charset val="134"/>
      </rPr>
      <t>房屋现值
（元</t>
    </r>
    <r>
      <rPr>
        <sz val="10"/>
        <rFont val="Times New Roman"/>
        <family val="1"/>
      </rPr>
      <t>/</t>
    </r>
    <r>
      <rPr>
        <sz val="10"/>
        <rFont val="黑体"/>
        <family val="3"/>
        <charset val="134"/>
      </rPr>
      <t>㎡）</t>
    </r>
    <phoneticPr fontId="5" type="noConversion"/>
  </si>
  <si>
    <r>
      <rPr>
        <sz val="10"/>
        <rFont val="黑体"/>
        <family val="3"/>
        <charset val="134"/>
      </rPr>
      <t>建筑物还原率
（</t>
    </r>
    <r>
      <rPr>
        <sz val="10"/>
        <rFont val="Times New Roman"/>
        <family val="1"/>
      </rPr>
      <t>%</t>
    </r>
    <r>
      <rPr>
        <sz val="10"/>
        <rFont val="黑体"/>
        <family val="3"/>
        <charset val="134"/>
      </rPr>
      <t>）</t>
    </r>
    <phoneticPr fontId="5" type="noConversion"/>
  </si>
  <si>
    <r>
      <rPr>
        <sz val="10"/>
        <rFont val="黑体"/>
        <family val="3"/>
        <charset val="134"/>
      </rPr>
      <t>土地还原率
（</t>
    </r>
    <r>
      <rPr>
        <sz val="10"/>
        <rFont val="Times New Roman"/>
        <family val="1"/>
      </rPr>
      <t>%</t>
    </r>
    <r>
      <rPr>
        <sz val="10"/>
        <rFont val="黑体"/>
        <family val="3"/>
        <charset val="134"/>
      </rPr>
      <t>）</t>
    </r>
    <phoneticPr fontId="5" type="noConversion"/>
  </si>
  <si>
    <r>
      <rPr>
        <sz val="10"/>
        <rFont val="黑体"/>
        <family val="3"/>
        <charset val="134"/>
      </rPr>
      <t>市场比较法</t>
    </r>
    <phoneticPr fontId="5" type="noConversion"/>
  </si>
  <si>
    <r>
      <rPr>
        <sz val="10"/>
        <rFont val="黑体"/>
        <family val="3"/>
        <charset val="134"/>
      </rPr>
      <t>是</t>
    </r>
    <phoneticPr fontId="5" type="noConversion"/>
  </si>
  <si>
    <r>
      <rPr>
        <sz val="10"/>
        <rFont val="黑体"/>
        <family val="3"/>
        <charset val="134"/>
      </rPr>
      <t>临时三通</t>
    </r>
    <phoneticPr fontId="5" type="noConversion"/>
  </si>
  <si>
    <r>
      <rPr>
        <sz val="10"/>
        <rFont val="黑体"/>
        <family val="3"/>
        <charset val="134"/>
      </rPr>
      <t>收益法</t>
    </r>
    <phoneticPr fontId="5" type="noConversion"/>
  </si>
  <si>
    <r>
      <rPr>
        <sz val="10"/>
        <rFont val="黑体"/>
        <family val="3"/>
        <charset val="134"/>
      </rPr>
      <t>否</t>
    </r>
    <phoneticPr fontId="5" type="noConversion"/>
  </si>
  <si>
    <r>
      <rPr>
        <sz val="10"/>
        <rFont val="黑体"/>
        <family val="3"/>
        <charset val="134"/>
      </rPr>
      <t>三通</t>
    </r>
    <phoneticPr fontId="5" type="noConversion"/>
  </si>
  <si>
    <r>
      <rPr>
        <sz val="10"/>
        <rFont val="黑体"/>
        <family val="3"/>
        <charset val="134"/>
      </rPr>
      <t>市住建委意见</t>
    </r>
    <phoneticPr fontId="5" type="noConversion"/>
  </si>
  <si>
    <r>
      <rPr>
        <sz val="10"/>
        <rFont val="黑体"/>
        <family val="3"/>
        <charset val="134"/>
      </rPr>
      <t>不存在</t>
    </r>
    <phoneticPr fontId="5" type="noConversion"/>
  </si>
  <si>
    <r>
      <rPr>
        <sz val="10"/>
        <rFont val="黑体"/>
        <family val="3"/>
        <charset val="134"/>
      </rPr>
      <t>四通</t>
    </r>
    <phoneticPr fontId="5" type="noConversion"/>
  </si>
  <si>
    <r>
      <rPr>
        <sz val="10"/>
        <rFont val="黑体"/>
        <family val="3"/>
        <charset val="134"/>
      </rPr>
      <t>实物还建价格</t>
    </r>
    <phoneticPr fontId="5" type="noConversion"/>
  </si>
  <si>
    <r>
      <rPr>
        <sz val="10"/>
        <rFont val="黑体"/>
        <family val="3"/>
        <charset val="134"/>
      </rPr>
      <t>五通</t>
    </r>
    <phoneticPr fontId="5" type="noConversion"/>
  </si>
  <si>
    <r>
      <rPr>
        <sz val="10"/>
        <rFont val="黑体"/>
        <family val="3"/>
        <charset val="134"/>
      </rPr>
      <t>六通</t>
    </r>
    <phoneticPr fontId="5" type="noConversion"/>
  </si>
  <si>
    <r>
      <rPr>
        <sz val="10"/>
        <rFont val="黑体"/>
        <family val="3"/>
        <charset val="134"/>
      </rPr>
      <t>七通</t>
    </r>
    <phoneticPr fontId="5" type="noConversion"/>
  </si>
  <si>
    <t>密云区檀营乡MY00-0103-6023地块R2二类居住用地、MY00-0103-6024地块A33基础教育用地估价结果汇总表</t>
    <phoneticPr fontId="278" type="noConversion"/>
  </si>
  <si>
    <t>单价</t>
    <phoneticPr fontId="230" type="noConversion"/>
  </si>
  <si>
    <t>商业</t>
    <phoneticPr fontId="278" type="noConversion"/>
  </si>
  <si>
    <t>办公</t>
    <phoneticPr fontId="230" type="noConversion"/>
  </si>
  <si>
    <t>总价</t>
    <phoneticPr fontId="230" type="noConversion"/>
  </si>
  <si>
    <t>商业</t>
  </si>
  <si>
    <t>居住(商品房）</t>
    <phoneticPr fontId="230" type="noConversion"/>
  </si>
  <si>
    <t>出让金</t>
    <phoneticPr fontId="278" type="noConversion"/>
  </si>
  <si>
    <t>出让金</t>
    <phoneticPr fontId="278" type="noConversion"/>
  </si>
  <si>
    <t>押一</t>
  </si>
  <si>
    <t>商业</t>
    <phoneticPr fontId="9" type="noConversion"/>
  </si>
  <si>
    <t>办公</t>
    <phoneticPr fontId="9" type="noConversion"/>
  </si>
  <si>
    <t>钢混</t>
  </si>
  <si>
    <t>商务金融用地（办公类）</t>
  </si>
  <si>
    <t>售价</t>
  </si>
  <si>
    <t>正常</t>
  </si>
  <si>
    <t>办公</t>
    <phoneticPr fontId="29" type="noConversion"/>
  </si>
  <si>
    <t>40-50（含）</t>
  </si>
  <si>
    <t>六通</t>
  </si>
  <si>
    <t>建筑面积</t>
    <phoneticPr fontId="29" type="noConversion"/>
  </si>
  <si>
    <t>已部分缴纳</t>
  </si>
  <si>
    <t>次</t>
  </si>
  <si>
    <t>较好</t>
    <phoneticPr fontId="29" type="noConversion"/>
  </si>
  <si>
    <t>简单装修</t>
  </si>
  <si>
    <t>简单装修</t>
    <phoneticPr fontId="29" type="noConversion"/>
  </si>
  <si>
    <t>标准写字楼</t>
  </si>
  <si>
    <t>标准写字楼</t>
    <phoneticPr fontId="29" type="noConversion"/>
  </si>
  <si>
    <t>商业综合体</t>
    <phoneticPr fontId="29" type="noConversion"/>
  </si>
  <si>
    <t>钢混</t>
    <phoneticPr fontId="29" type="noConversion"/>
  </si>
  <si>
    <t>混合</t>
    <phoneticPr fontId="29" type="noConversion"/>
  </si>
  <si>
    <t>综合项目（商业、办公）</t>
  </si>
  <si>
    <t>Ⅰ—01</t>
  </si>
  <si>
    <t>储备</t>
  </si>
  <si>
    <t>出让合同</t>
    <phoneticPr fontId="5" type="noConversion"/>
  </si>
  <si>
    <t>钉桩</t>
    <phoneticPr fontId="5" type="noConversion"/>
  </si>
  <si>
    <t>地下</t>
  </si>
  <si>
    <t>车库—办公</t>
  </si>
  <si>
    <t>地下车库</t>
    <phoneticPr fontId="9" type="noConversion"/>
  </si>
  <si>
    <t>500米范围内</t>
  </si>
  <si>
    <t>通讯</t>
  </si>
  <si>
    <t>好</t>
  </si>
  <si>
    <t>昌平、大兴、房山、顺义、怀柔近三年土地一级开发项目</t>
    <phoneticPr fontId="5" type="noConversion"/>
  </si>
  <si>
    <t>1公顷=15亩</t>
    <phoneticPr fontId="230" type="noConversion"/>
  </si>
  <si>
    <t>年度</t>
    <phoneticPr fontId="5" type="noConversion"/>
  </si>
  <si>
    <t>会期</t>
    <phoneticPr fontId="278" type="noConversion"/>
  </si>
  <si>
    <t>月份</t>
    <phoneticPr fontId="5" type="noConversion"/>
  </si>
  <si>
    <t>区县</t>
    <phoneticPr fontId="5" type="noConversion"/>
  </si>
  <si>
    <t>供地方式</t>
    <phoneticPr fontId="5" type="noConversion"/>
  </si>
  <si>
    <t>项目名称</t>
  </si>
  <si>
    <t>开发主体</t>
  </si>
  <si>
    <t>项目类型</t>
  </si>
  <si>
    <t>规划用途</t>
  </si>
  <si>
    <t>市政条件</t>
  </si>
  <si>
    <t>项目用地面积
（公顷）</t>
    <phoneticPr fontId="5" type="noConversion"/>
  </si>
  <si>
    <t>土地取得费（万元）</t>
    <phoneticPr fontId="5" type="noConversion"/>
  </si>
  <si>
    <t>征地补偿费及税费</t>
    <phoneticPr fontId="5" type="noConversion"/>
  </si>
  <si>
    <t>拆迁补偿及税费</t>
    <phoneticPr fontId="5" type="noConversion"/>
  </si>
  <si>
    <t>单价(万元/亩）</t>
    <phoneticPr fontId="230" type="noConversion"/>
  </si>
  <si>
    <t>单价（元/平方米）</t>
    <phoneticPr fontId="230" type="noConversion"/>
  </si>
  <si>
    <t>第五期</t>
    <phoneticPr fontId="5" type="noConversion"/>
  </si>
  <si>
    <t>8月</t>
    <phoneticPr fontId="5" type="noConversion"/>
  </si>
  <si>
    <t>房山</t>
    <phoneticPr fontId="5" type="noConversion"/>
  </si>
  <si>
    <t>公开出让</t>
    <phoneticPr fontId="5" type="noConversion"/>
  </si>
  <si>
    <t>房山区韩村河镇02-0066等地块（花园小区四期）土地一级开发项目</t>
    <phoneticPr fontId="5" type="noConversion"/>
  </si>
  <si>
    <t>房山区分中心</t>
    <phoneticPr fontId="5" type="noConversion"/>
  </si>
  <si>
    <t>一级开发</t>
    <phoneticPr fontId="5" type="noConversion"/>
  </si>
  <si>
    <t>居住</t>
    <phoneticPr fontId="5" type="noConversion"/>
  </si>
  <si>
    <r>
      <t>市政建设程度为临时三通（通施工临时用水、通施工临时用电、通可供施工车辆通行的道路）和场地基本平整，以上工作由北京市土地整理储备中心房山区分中心于项目入市前完成。</t>
    </r>
    <r>
      <rPr>
        <b/>
        <sz val="10"/>
        <rFont val="宋体"/>
        <family val="3"/>
        <charset val="134"/>
      </rPr>
      <t xml:space="preserve"> </t>
    </r>
    <phoneticPr fontId="5" type="noConversion"/>
  </si>
  <si>
    <t>房山</t>
    <phoneticPr fontId="5" type="noConversion"/>
  </si>
  <si>
    <t>公开出让</t>
    <phoneticPr fontId="5" type="noConversion"/>
  </si>
  <si>
    <t>房山区云居寺文化景区一期（南、北侧）地块</t>
    <phoneticPr fontId="5" type="noConversion"/>
  </si>
  <si>
    <t>房山区分中心</t>
    <phoneticPr fontId="5" type="noConversion"/>
  </si>
  <si>
    <t>一级开发</t>
    <phoneticPr fontId="5" type="noConversion"/>
  </si>
  <si>
    <t>商业、文化设施用地</t>
    <phoneticPr fontId="5" type="noConversion"/>
  </si>
  <si>
    <t>公开出让</t>
  </si>
  <si>
    <t>高教园区10号地（南侧）土地一级开发项目17-02-09、10、12地块</t>
    <phoneticPr fontId="5" type="noConversion"/>
  </si>
  <si>
    <t>房山区分中心</t>
  </si>
  <si>
    <t>住宅混合公建、基础教育用地、医疗卫生用地</t>
  </si>
  <si>
    <t xml:space="preserve">市政建设程度为项目红线范围内城市支路的六通（通路、通上水（自来水、中水）、通下水（雨水、污水）、通电(管沟、电缆)、通讯（电信、有线电视）、通燃气）和场地基本平整，以上工作由北京市土地整理储备中心房山区分中心于项目二级竣工验收前完成。
</t>
    <phoneticPr fontId="5" type="noConversion"/>
  </si>
  <si>
    <t>第七期</t>
    <phoneticPr fontId="5" type="noConversion"/>
  </si>
  <si>
    <t>9月</t>
    <phoneticPr fontId="5" type="noConversion"/>
  </si>
  <si>
    <t>房山区良乡镇中心区改造项目1号地部分地块及3号地土地一级开发项目</t>
    <phoneticPr fontId="5" type="noConversion"/>
  </si>
  <si>
    <t>北京市土地整理储备中心房山区分中心</t>
    <phoneticPr fontId="5" type="noConversion"/>
  </si>
  <si>
    <t>一级开发</t>
  </si>
  <si>
    <t>居住、商业、F3其他类多功能用地</t>
  </si>
  <si>
    <t>市政建设程度为项目红线范围内城市支路的六通（通路、通上水（自来水、中水）、通下水（雨水、污水）、通电(管沟)、通燃气、通热力和场地基本平整，以上工作由北京市土地整理储备中心房山区分中心负责于二级竣工验收前完成。</t>
    <phoneticPr fontId="5" type="noConversion"/>
  </si>
  <si>
    <t>第一期</t>
  </si>
  <si>
    <t>3月</t>
    <phoneticPr fontId="5" type="noConversion"/>
  </si>
  <si>
    <t>房山区青龙湖镇东部局部地块（FS16-0201-0004等地块）
土地一级开发项目</t>
    <phoneticPr fontId="5" type="noConversion"/>
  </si>
  <si>
    <t>居住、商业、其他</t>
  </si>
  <si>
    <t>市政建设程度为项目红线范围内城市支路的五通（通路、通上水（自来水、中水）、通下水（雨水、污水）、通电（管沟）、通燃气）和场地基本平整，以上工作由北京市土地整理储备中心房山区分中心负责于二级竣工验收前完成。</t>
    <phoneticPr fontId="5" type="noConversion"/>
  </si>
  <si>
    <t>房山区周口店镇中心区二街区02-0001、02-0002等地块土地一级开发项目</t>
    <phoneticPr fontId="5" type="noConversion"/>
  </si>
  <si>
    <r>
      <t>市</t>
    </r>
    <r>
      <rPr>
        <sz val="10"/>
        <rFont val="宋体"/>
        <family val="3"/>
        <charset val="134"/>
      </rPr>
      <t>政建设程度为项目红线范围内城市支路的五通（通路、通上水（自来水）、通下水（雨水、污水）、通电（管沟）、通燃气）和场地基本平整，以上工作由北京市土地整理储备中心房山区分中心负责于二级竣工验收前完成。</t>
    </r>
    <phoneticPr fontId="5" type="noConversion"/>
  </si>
  <si>
    <t>顺义</t>
    <phoneticPr fontId="5" type="noConversion"/>
  </si>
  <si>
    <t>顺义区高丽营镇于庄土地一级开发项目03-21、03-31地块</t>
    <phoneticPr fontId="5" type="noConversion"/>
  </si>
  <si>
    <t>北京东方华美房地产开发有限公司</t>
    <phoneticPr fontId="5" type="noConversion"/>
  </si>
  <si>
    <t>住宅用地</t>
    <phoneticPr fontId="5" type="noConversion"/>
  </si>
  <si>
    <r>
      <t>市政建设程度为项目红线范围内临时三通（通施工临时用水、通施工临时用电、通可供施工车辆通行的道路）和场地基本平整，以上工作已由</t>
    </r>
    <r>
      <rPr>
        <sz val="10"/>
        <rFont val="宋体"/>
        <family val="3"/>
        <charset val="134"/>
      </rPr>
      <t>北京东方华美房地产开发有限公司完成。</t>
    </r>
    <phoneticPr fontId="5" type="noConversion"/>
  </si>
  <si>
    <t xml:space="preserve">顺义区后沙峪镇马头庄村土地一级开发项目A地块中SY00-0019-6001等地块 </t>
    <phoneticPr fontId="5" type="noConversion"/>
  </si>
  <si>
    <t xml:space="preserve">北京市土地整理储备中心顺义区分中心
</t>
    <phoneticPr fontId="5" type="noConversion"/>
  </si>
  <si>
    <t>居住、商业金融、多功能</t>
    <phoneticPr fontId="5" type="noConversion"/>
  </si>
  <si>
    <t xml:space="preserve">
市政建设程度为项目红线范围内临时三通（通施工临时用水、通施工临时用电、通可供施工车辆通行的道路）和场地基本平整，以上工作由北京鼎荣茂华房地产开发有限公司负责于项目入市前完成。</t>
    <phoneticPr fontId="5" type="noConversion"/>
  </si>
  <si>
    <t>3月</t>
    <phoneticPr fontId="5" type="noConversion"/>
  </si>
  <si>
    <t>怀柔</t>
  </si>
  <si>
    <t>怀柔区怀柔镇04街区HR00-0004-6001、6002、6003、6004地块F2用地及0050地块供燃气用地</t>
    <phoneticPr fontId="5" type="noConversion"/>
  </si>
  <si>
    <t>北京市土地整理储备中心怀柔区分中心</t>
    <phoneticPr fontId="5" type="noConversion"/>
  </si>
  <si>
    <t>公建混合住宅、公共设施等</t>
  </si>
  <si>
    <r>
      <t>市政建设程度为项目红线范围内临时三通（通施工临时用水、通施工临时用电、通可供施工车辆通行的道路）</t>
    </r>
    <r>
      <rPr>
        <sz val="10"/>
        <color indexed="8"/>
        <rFont val="宋体"/>
        <family val="3"/>
        <charset val="134"/>
      </rPr>
      <t>和场地基本平整，已全部完成。</t>
    </r>
    <phoneticPr fontId="5" type="noConversion"/>
  </si>
  <si>
    <t>第三期</t>
    <phoneticPr fontId="5" type="noConversion"/>
  </si>
  <si>
    <t>5月</t>
    <phoneticPr fontId="5" type="noConversion"/>
  </si>
  <si>
    <t>昌平</t>
    <phoneticPr fontId="5" type="noConversion"/>
  </si>
  <si>
    <t>公开出让</t>
    <phoneticPr fontId="5" type="noConversion"/>
  </si>
  <si>
    <t>昌平区北七家镇东三旗村土地一级开发项目003、004、006、007、009、010、011、012、013及CP07-0204-0001地块</t>
    <phoneticPr fontId="5" type="noConversion"/>
  </si>
  <si>
    <t>北京未来科技城发展集团有限公司</t>
    <phoneticPr fontId="5" type="noConversion"/>
  </si>
  <si>
    <t>一级开发</t>
    <phoneticPr fontId="5" type="noConversion"/>
  </si>
  <si>
    <t>C2商业金融用地、R5居住区配套教育用地、C9其他公共设施用地、R2二类居住用地、C5医疗卫生用地、A61机构养老服务设施用地</t>
    <phoneticPr fontId="5" type="noConversion"/>
  </si>
  <si>
    <t xml:space="preserve">市政建设程度为项目红线范围内城市支路的五通（通路、通上水（自来水、中水）、通下水（雨水、污水）、通电(仅管沟)、通燃气）和场地自然平整，以上工作由北京未来科技城发展集团有限公司负责于二级竣工验收前完成。
    </t>
    <phoneticPr fontId="5" type="noConversion"/>
  </si>
  <si>
    <t>第四期</t>
  </si>
  <si>
    <t>6月</t>
    <phoneticPr fontId="5" type="noConversion"/>
  </si>
  <si>
    <t>顺义</t>
    <phoneticPr fontId="5" type="noConversion"/>
  </si>
  <si>
    <t>顺义区国际鲜花港土地一级开发项目A-01地块</t>
    <phoneticPr fontId="5" type="noConversion"/>
  </si>
  <si>
    <t>北京顺义新城发展有限公司</t>
    <phoneticPr fontId="5" type="noConversion"/>
  </si>
  <si>
    <t>F3其他多功能用地</t>
    <phoneticPr fontId="5" type="noConversion"/>
  </si>
  <si>
    <r>
      <t>市政建设程度为项目红线范围内临时三通（通施工临时用水、通施工临时用电、通可供施工车辆通行的道路）和场地自然平整，以上工作</t>
    </r>
    <r>
      <rPr>
        <sz val="10"/>
        <color indexed="8"/>
        <rFont val="宋体"/>
        <family val="3"/>
        <charset val="134"/>
      </rPr>
      <t>已由北京顺义新城发展有限公司完成。</t>
    </r>
    <phoneticPr fontId="5" type="noConversion"/>
  </si>
  <si>
    <t>第六期</t>
  </si>
  <si>
    <t>7月</t>
    <phoneticPr fontId="5" type="noConversion"/>
  </si>
  <si>
    <t>大兴</t>
    <phoneticPr fontId="5" type="noConversion"/>
  </si>
  <si>
    <t>大兴开发区北区1号地A、B组团土地一级开发项目DX00-0301-0029、0030、0039、0040、0146地块</t>
    <phoneticPr fontId="5" type="noConversion"/>
  </si>
  <si>
    <t>北京市土地整理储备中心大兴区分中心</t>
  </si>
  <si>
    <t>R2二类居住用地、F3其他类多功能用地、A33基础教育用地</t>
  </si>
  <si>
    <t>市政建设程度为项目红线范围内城市支路的三通（通路、通上水（自来水）、通下水（雨水、污水））和场地自然平整，以上工作由大兴经济开发区开发经营有限公司负责于二级竣工验收前完成。</t>
    <phoneticPr fontId="5" type="noConversion"/>
  </si>
  <si>
    <t>大兴区地铁亦庄线旧宫东站项目JG01-24等地块</t>
    <phoneticPr fontId="5" type="noConversion"/>
  </si>
  <si>
    <t>北京市土地整理储备中心、北京市土地整理储备中心大兴区分中心</t>
    <phoneticPr fontId="5" type="noConversion"/>
  </si>
  <si>
    <t xml:space="preserve">公建混合住宅用地、商业金融用地
</t>
    <phoneticPr fontId="5" type="noConversion"/>
  </si>
  <si>
    <t>JG01-24地块市政建设程度为项目红线范围内城市支路的三通(通路、通下水（雨水）、通燃气)和场地自然平整；
JG03-06地块市政建设程度为项目红线范围内城市支路的五通(通路、通上水（自来水、中水）、通下水（雨水、污水）、通燃气、通电力(管沟) )和场地自然平整；以上工作由大兴区旧宫镇政府负责于二级竣工验收前完成。</t>
    <phoneticPr fontId="5" type="noConversion"/>
  </si>
  <si>
    <t>第9期</t>
  </si>
  <si>
    <t>9月</t>
    <phoneticPr fontId="5" type="noConversion"/>
  </si>
  <si>
    <t>房山</t>
  </si>
  <si>
    <t>房山区轨道交通房山线北广阳城站（4号地、5号地部分地块、6号地）</t>
  </si>
  <si>
    <t>分中心</t>
  </si>
  <si>
    <t>F3其他类多功能用地、居住、娱乐、F1住宅混合公建、托幼用地</t>
  </si>
  <si>
    <t>成本包含市政建设情况：六通一平，即通路、通上水、通下水（雨水、污水）、通电、通热力、通燃气及场地自然平整，上述工作由北京城建长阳投资发展有限公司负责于二级竣工验收前完成</t>
  </si>
  <si>
    <t>房山区青龙湖镇01街区2-6号地项目（2号地部分地块、3号地及6号地部分地块）</t>
  </si>
  <si>
    <t xml:space="preserve">北京市土地整理储备中心、北京市土地整理储备中心房山分中心
</t>
  </si>
  <si>
    <t>居住、商业、小学用地、电信、邮政、行政办公、社会停车场库</t>
  </si>
  <si>
    <t xml:space="preserve">
市政建设程度为项目红线范围内城市支路的五通（通路、通电力（管沟）、通上水（自来水、中水）、通下水（雨水、污水）、通燃气）和场地自然平整，以上工作由北京市土地整理储备中心和北京市土地整理储备中心房山区分中心负责于二级竣工验收前完成。 
</t>
  </si>
  <si>
    <t>第10期</t>
  </si>
  <si>
    <t>顺义</t>
    <phoneticPr fontId="5" type="noConversion"/>
  </si>
  <si>
    <t>顺义卫星城牛栏山组团东南部土地一级开发项目SY00-0017-6001、1103、1202等地块</t>
    <phoneticPr fontId="5" type="noConversion"/>
  </si>
  <si>
    <t>北京龙湖置业有限公司</t>
    <phoneticPr fontId="5" type="noConversion"/>
  </si>
  <si>
    <t>住宅、商业金融、多功能</t>
    <phoneticPr fontId="5" type="noConversion"/>
  </si>
  <si>
    <t xml:space="preserve">
市政建设程度为临时三通（通施工临时用水、通施工临时用电、通可供施工车辆通行的道路）和场地自然平整，以上工作由北京龙湖置业有限公司负责于项目入市前完成。</t>
    <phoneticPr fontId="5" type="noConversion"/>
  </si>
  <si>
    <t>大兴</t>
  </si>
  <si>
    <t>2016年世界月季洲际大会周边配套（国家新媒体产业基地A-G组团）土地一级开发项目AA-43、AA-21、AA-24等地块</t>
    <phoneticPr fontId="5" type="noConversion"/>
  </si>
  <si>
    <t>居住、托幼用地、中小学合校、公共停车场用地、机构养老设施用地、医院用地、托幼用地</t>
    <phoneticPr fontId="5" type="noConversion"/>
  </si>
  <si>
    <t>市政建设程度为项目红线范围内城市支路的五通(通路 、通上水（给水、中水）、通下水（雨水、污水）、通 电（管沟）、通燃气)和场地自然平整，以上工作有由魏善庄镇人民政府负责于二级竣工验收前完成。</t>
    <phoneticPr fontId="5" type="noConversion"/>
  </si>
  <si>
    <t>第4期</t>
    <phoneticPr fontId="278" type="noConversion"/>
  </si>
  <si>
    <t>6月</t>
    <phoneticPr fontId="5" type="noConversion"/>
  </si>
  <si>
    <t>昌平</t>
    <phoneticPr fontId="5" type="noConversion"/>
  </si>
  <si>
    <t>昌平区未来科技城南区土地一级开发项目CP07-0600-0052等地块</t>
    <phoneticPr fontId="5" type="noConversion"/>
  </si>
  <si>
    <t>北京未来科技学发展集团有限公司</t>
    <phoneticPr fontId="5" type="noConversion"/>
  </si>
  <si>
    <t xml:space="preserve">C6教育科研用地、C2商业金融用地、F1住宅混合公建用地、F2公建混合住宅用地、F3多功能用地、R2二类居住用地等
</t>
    <phoneticPr fontId="5" type="noConversion"/>
  </si>
  <si>
    <t xml:space="preserve">    市政建设程度为项目红线范围内城市支路的三通（通路、通上水（自来水、中水）、通下水（雨水、污水））和场地自然平整。以上工作已由北京未来科技城发展集团有限公司实施完成。</t>
    <phoneticPr fontId="5" type="noConversion"/>
  </si>
  <si>
    <t>第5期</t>
    <phoneticPr fontId="278" type="noConversion"/>
  </si>
  <si>
    <t>大兴区瀛海镇西区C1-C5土地一级开发项目YZ00-0803-6024、6025、6027、6028等地块</t>
  </si>
  <si>
    <t>住宅、住宅混合公建、托幼、公用停车场、文化活动等</t>
  </si>
  <si>
    <t>市政建设程度为项目红线范围内城市支路的五通(通路、通上水（自来水、中水）、通下水（雨水、污水）、通电力(仅管沟),通燃气）和场地自然平整，以上工作由北京市大兴城镇建设综合开发集团有限公司负责于二级竣工验收前完成。</t>
  </si>
  <si>
    <t>大兴区采育镇区土地一级开发项目01-0119、01-0128A地块</t>
  </si>
  <si>
    <r>
      <t>北京市土地整理储备中心大兴区分中心</t>
    </r>
    <r>
      <rPr>
        <sz val="10"/>
        <color indexed="8"/>
        <rFont val="Times New Roman"/>
        <family val="1"/>
      </rPr>
      <t xml:space="preserve"> </t>
    </r>
  </si>
  <si>
    <t>二类居住用地</t>
  </si>
  <si>
    <t xml:space="preserve">
市政建设程度为项目红线范围内城市支路的三通（通路、通上水（自来水）、通下水（污水、雨水），和场地自然平整，以上工作由北京兴创投资有限公司负责于二级竣工验收前完成。
</t>
  </si>
  <si>
    <t>大兴区黄村镇三合庄改造区土地一级开发项目DX00-0202-6008、6009
地块</t>
  </si>
  <si>
    <t>住宅混合公建用地、托幼用地</t>
  </si>
  <si>
    <t>市政建设程度为项目红线范围内城市支路的五通（通路、通上水（自来水、中水）、通下水（雨水、污水）、通电(仅管沟)、通燃气）和场地自然平整,以上工作由黄村镇政府负责于二级竣工验收前完成。</t>
  </si>
  <si>
    <t>顺义</t>
  </si>
  <si>
    <t xml:space="preserve">顺义区后沙峪镇后沙峪村土地一级开发项目A地块19-75地块 </t>
  </si>
  <si>
    <t>北京市土地整理储备中心顺义区分中心</t>
  </si>
  <si>
    <t>二类居住</t>
  </si>
  <si>
    <t>市政建设程度为项目红线范围内城市支路的临时三通（通施工临时用水、通施工临时用电、通可供施工车辆通行的道路）和场地自然平整，以上工作已由北京市土地整理储备中心顺义区分中心完成。</t>
    <phoneticPr fontId="314" type="noConversion"/>
  </si>
  <si>
    <t>第8期</t>
    <phoneticPr fontId="278" type="noConversion"/>
  </si>
  <si>
    <t>10月</t>
    <phoneticPr fontId="230" type="noConversion"/>
  </si>
  <si>
    <t>大兴区孙村组团居住区土地一级开发项目DX00-0009-0003、6006、6009、6010地块</t>
  </si>
  <si>
    <t>社会停车场、商业金融、托幼用地、居住用地</t>
    <phoneticPr fontId="5" type="noConversion"/>
  </si>
  <si>
    <t>市政建设程度为项目红线范围内城市支路的五通（通路、通上水（自来水、中水）、通下水（雨水、污水）、通电(仅管沟)、通燃气）和场地自然平整,以上工作已由北京市大兴区黄村镇人民政府完成。</t>
  </si>
  <si>
    <t>第13期</t>
    <phoneticPr fontId="278" type="noConversion"/>
  </si>
  <si>
    <t>大兴区三海子郊野公园居住用地土地储备项目YZ00-0801-0015、16、17、18、19、24、25、26地块、DX05-0102-6101、6102地块</t>
  </si>
  <si>
    <t>北京市土地整理储备中心、北京市土地整理储备中心大兴区分中心</t>
  </si>
  <si>
    <t>居住用地、综合性商业金融服务业用地、配套教育用地、邮政设施用地</t>
    <phoneticPr fontId="5" type="noConversion"/>
  </si>
  <si>
    <t xml:space="preserve">
市政建设程度为项目红线范围内城市支路的五通(通路、通上水（自来水、中水）、通下水（雨水、污水）、通电（仅管沟）、通燃气）和场地自然平整，以上工作由北京南海子投资管理有限公司负责二级竣工验收前完成。</t>
  </si>
  <si>
    <t>第12期</t>
    <phoneticPr fontId="278" type="noConversion"/>
  </si>
  <si>
    <t>12月</t>
    <phoneticPr fontId="5" type="noConversion"/>
  </si>
  <si>
    <t>怀柔区雁栖镇陈各庄村土地一级开发项目</t>
  </si>
  <si>
    <t>北京市土地整理储备中心怀柔区分中心</t>
  </si>
  <si>
    <t>住宅、公共设施用地</t>
  </si>
  <si>
    <t xml:space="preserve">市政建设程度为项目红线范围内城市支路的六通（通路、通上水（自来水、中水）、通下水（雨水、污水）、通电(管沟)、通燃气、通热力）和场地自然平整，以上工作由北京建伟得隆投资有限公司负责于二级竣工验收前完成。 </t>
  </si>
  <si>
    <t>昌平</t>
  </si>
  <si>
    <t>昌平区六环路土城出口土城新村改造
土地一级开发项目核A-04、A-05、A-07地块</t>
  </si>
  <si>
    <t>北京市土地整理储备中心昌平区分中心</t>
  </si>
  <si>
    <t>R2二类居住</t>
  </si>
  <si>
    <t xml:space="preserve">市政建设程度为项目红线范围内城市支路的六通（通路、通上水（自来水、中水）、通下水（雨水、污水）、通电(管沟)、通燃气、通热力）和场地自然平整，以上工作由北京城建嘉业房地产开发有限公司负责于二级竣工验收前完成。 
</t>
  </si>
  <si>
    <t>大兴区庞各庄镇镇区改造土地一级开发项目（DX06-0103-6001、6002、6003）地块</t>
  </si>
  <si>
    <t xml:space="preserve">居住、基础教育用地
</t>
  </si>
  <si>
    <t>市政建设程度为项目红线范围内城市支路的六通（通路、通上水（自来水、中水）、通下水（雨水、污水）、通电（仅管沟）、通燃气、通热力）和场地自然平整，以上工作由北京市土地整理储备中心大兴区分中心负责于二级竣工验收前完成。</t>
  </si>
  <si>
    <t>房山区良乡镇中心区改造土地一级开发项目2号地及4号地</t>
  </si>
  <si>
    <t>北京市土地整理储备中心房山区分中心</t>
  </si>
  <si>
    <t>R2二类居住用地、F2住宅混合公建用地、F3其他类多功能用地、A33基础教育用地、B11零售商业用地、S42换乘停车场用地</t>
  </si>
  <si>
    <t xml:space="preserve">市政建设程度为项目红线范围内城市支路的六通（通路、通上水（自来水、中水）、通下水（雨水、污水）、通电(管沟)、通燃气、通热力）和场地自然平整，以上工作由北京市土地整理储备中心房山区分中心负责于二级竣工验收前完成。
</t>
  </si>
  <si>
    <t>第13期</t>
    <phoneticPr fontId="278" type="noConversion"/>
  </si>
  <si>
    <t>大兴区旧宫镇南街村城乡结合部改造配套用地地土地一级开发项目（DX05-0200-0013、0018、0019、0020地块）</t>
  </si>
  <si>
    <t>F3其他多功能用地、R2二类居住用地、A334托幼用地</t>
  </si>
  <si>
    <t>市政建设程度为项目红线范围内城市支路的五通（通路、通上水（供水、中水）、通下水（雨水、污水）、通电（管沟）、通燃气）和场地自然平整，以上工作由大兴区旧宫镇人民政府负责于二级竣工验收前完成。</t>
  </si>
  <si>
    <t>征收补偿安置费</t>
  </si>
  <si>
    <t>车库</t>
  </si>
  <si>
    <t>和平门</t>
    <phoneticPr fontId="5" type="noConversion"/>
  </si>
  <si>
    <t>收益还原法-办公</t>
  </si>
  <si>
    <t>收益还原法-办公</t>
    <phoneticPr fontId="16" type="noConversion"/>
  </si>
  <si>
    <t>收益还原法-车库</t>
    <phoneticPr fontId="16" type="noConversion"/>
  </si>
  <si>
    <t>基准地价</t>
    <phoneticPr fontId="230" type="noConversion"/>
  </si>
  <si>
    <t>收益还原</t>
    <phoneticPr fontId="230" type="noConversion"/>
  </si>
  <si>
    <t>办公</t>
    <phoneticPr fontId="230" type="noConversion"/>
  </si>
  <si>
    <t>车库</t>
    <phoneticPr fontId="230" type="noConversion"/>
  </si>
  <si>
    <t>权重</t>
    <phoneticPr fontId="230" type="noConversion"/>
  </si>
  <si>
    <t>主</t>
  </si>
  <si>
    <t>主</t>
    <phoneticPr fontId="29" type="noConversion"/>
  </si>
  <si>
    <t>次</t>
    <phoneticPr fontId="29" type="noConversion"/>
  </si>
  <si>
    <t>建成年份</t>
    <phoneticPr fontId="29" type="noConversion"/>
  </si>
  <si>
    <t>结果表</t>
    <phoneticPr fontId="230" type="noConversion"/>
  </si>
  <si>
    <t>楼面单价（元/平方米）</t>
    <phoneticPr fontId="230" type="noConversion"/>
  </si>
  <si>
    <t>总价（万元）</t>
    <phoneticPr fontId="230" type="noConversion"/>
  </si>
  <si>
    <t>用途</t>
    <phoneticPr fontId="230" type="noConversion"/>
  </si>
  <si>
    <t>富卓广场</t>
    <phoneticPr fontId="29" type="noConversion"/>
  </si>
  <si>
    <t>宣武门大厦</t>
    <phoneticPr fontId="29" type="noConversion"/>
  </si>
  <si>
    <t>西单银座中心</t>
    <phoneticPr fontId="29" type="noConversion"/>
  </si>
  <si>
    <t>容积率</t>
    <phoneticPr fontId="230" type="noConversion"/>
  </si>
  <si>
    <t>土地面积</t>
    <phoneticPr fontId="230" type="noConversion"/>
  </si>
  <si>
    <t>地上办公建筑面积</t>
    <phoneticPr fontId="230" type="noConversion"/>
  </si>
  <si>
    <t>地下车库建筑面积</t>
    <phoneticPr fontId="230" type="noConversion"/>
  </si>
  <si>
    <t>基础数据</t>
    <phoneticPr fontId="230" type="noConversion"/>
  </si>
  <si>
    <t>基准地价</t>
    <phoneticPr fontId="230" type="noConversion"/>
  </si>
  <si>
    <t>权重</t>
    <phoneticPr fontId="230" type="noConversion"/>
  </si>
  <si>
    <t>收益还原</t>
    <phoneticPr fontId="230" type="noConversion"/>
  </si>
  <si>
    <t>评估价值</t>
    <phoneticPr fontId="230" type="noConversion"/>
  </si>
  <si>
    <t>合计</t>
    <phoneticPr fontId="230" type="noConversion"/>
  </si>
  <si>
    <t>总价（万元）</t>
    <phoneticPr fontId="230" type="noConversion"/>
  </si>
  <si>
    <t>楼面单价（元/平方米）</t>
    <phoneticPr fontId="230" type="noConversion"/>
  </si>
  <si>
    <t>办公</t>
    <phoneticPr fontId="230" type="noConversion"/>
  </si>
  <si>
    <t>地下车库</t>
    <phoneticPr fontId="230" type="noConversion"/>
  </si>
  <si>
    <t>用途</t>
    <phoneticPr fontId="230" type="noConversion"/>
  </si>
  <si>
    <t>基础数据</t>
    <phoneticPr fontId="230" type="noConversion"/>
  </si>
  <si>
    <t>容积率</t>
    <phoneticPr fontId="230" type="noConversion"/>
  </si>
  <si>
    <t>土地面积</t>
    <phoneticPr fontId="230" type="noConversion"/>
  </si>
  <si>
    <t>地上办公建筑面积</t>
    <phoneticPr fontId="230" type="noConversion"/>
  </si>
  <si>
    <t>地下车库建筑面积</t>
    <phoneticPr fontId="230" type="noConversion"/>
  </si>
  <si>
    <t>评估价值</t>
    <phoneticPr fontId="230" type="noConversion"/>
  </si>
  <si>
    <t>用途</t>
    <phoneticPr fontId="230" type="noConversion"/>
  </si>
  <si>
    <t>基准地价</t>
    <phoneticPr fontId="230" type="noConversion"/>
  </si>
  <si>
    <t>权重</t>
    <phoneticPr fontId="230" type="noConversion"/>
  </si>
  <si>
    <t>收益还原</t>
    <phoneticPr fontId="230" type="noConversion"/>
  </si>
  <si>
    <t>楼面单价（元/平方米）</t>
    <phoneticPr fontId="230" type="noConversion"/>
  </si>
  <si>
    <t>总价（万元）</t>
    <phoneticPr fontId="230" type="noConversion"/>
  </si>
  <si>
    <t>办公</t>
    <phoneticPr fontId="230" type="noConversion"/>
  </si>
  <si>
    <t>地下车库</t>
    <phoneticPr fontId="230" type="noConversion"/>
  </si>
  <si>
    <t>合计</t>
    <phoneticPr fontId="230" type="noConversion"/>
  </si>
  <si>
    <t>项目名称</t>
    <rPh sb="0" eb="1">
      <t>xianm gu ming cheng</t>
    </rPh>
    <phoneticPr fontId="230" type="noConversion"/>
  </si>
  <si>
    <t>城镇国有土地取得费</t>
    <phoneticPr fontId="230" type="noConversion"/>
  </si>
  <si>
    <t>拆迁房屋及构筑物的补偿费</t>
    <phoneticPr fontId="230" type="noConversion"/>
  </si>
  <si>
    <t>拆迁安置补助费</t>
    <phoneticPr fontId="230" type="noConversion"/>
  </si>
  <si>
    <t>相关税费</t>
    <phoneticPr fontId="230" type="noConversion"/>
  </si>
  <si>
    <t>白纸坊东街</t>
    <rPh sb="0" eb="1">
      <t>bai zhi fang</t>
    </rPh>
    <rPh sb="3" eb="4">
      <t>dong jie dao lü</t>
    </rPh>
    <phoneticPr fontId="230" type="noConversion"/>
  </si>
  <si>
    <t>未预见费</t>
    <rPh sb="0" eb="1">
      <t>wei</t>
    </rPh>
    <rPh sb="1" eb="2">
      <t>yu jian</t>
    </rPh>
    <phoneticPr fontId="230" type="noConversion"/>
  </si>
  <si>
    <t>陶然亭路</t>
    <rPh sb="0" eb="1">
      <t>tao ran ting</t>
    </rPh>
    <rPh sb="3" eb="4">
      <t>lu</t>
    </rPh>
    <phoneticPr fontId="2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</si>
</sst>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0"/>
    <numFmt numFmtId="196" formatCode="0.00_);\(0.00\)"/>
  </numFmts>
  <fonts count="317">
    <font>
      <sz val="11"/>
      <color theme="1"/>
      <name val="DengXian"/>
      <charset val="134"/>
      <scheme val="minor"/>
    </font>
    <font>
      <sz val="11"/>
      <color theme="1"/>
      <name val="DengXian"/>
      <family val="2"/>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rgb="FFFF0000"/>
      <name val="DengXian"/>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DengXian"/>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DengXian"/>
      <family val="3"/>
      <charset val="134"/>
      <scheme val="minor"/>
    </font>
    <font>
      <sz val="10"/>
      <color rgb="FFFF0000"/>
      <name val="DengXian"/>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DengXian"/>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DengXian"/>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DengXian"/>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DengXian"/>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DengXian"/>
      <family val="3"/>
      <charset val="134"/>
      <scheme val="minor"/>
    </font>
    <font>
      <sz val="11"/>
      <color theme="1"/>
      <name val="DengXian"/>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DengXian"/>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DengXian Light"/>
      <family val="3"/>
      <charset val="134"/>
      <scheme val="major"/>
    </font>
    <font>
      <b/>
      <sz val="10"/>
      <color rgb="FFFF0000"/>
      <name val="DengXian Light"/>
      <family val="3"/>
      <charset val="134"/>
      <scheme val="major"/>
    </font>
    <font>
      <sz val="11"/>
      <color theme="1"/>
      <name val="黑体"/>
      <family val="3"/>
      <charset val="134"/>
    </font>
    <font>
      <sz val="12"/>
      <color theme="1"/>
      <name val="黑体"/>
      <family val="3"/>
      <charset val="134"/>
    </font>
    <font>
      <sz val="9"/>
      <name val="DengXian"/>
      <family val="2"/>
      <charset val="134"/>
      <scheme val="minor"/>
    </font>
    <font>
      <b/>
      <sz val="11"/>
      <color theme="1"/>
      <name val="黑体"/>
      <family val="3"/>
      <charset val="134"/>
    </font>
    <font>
      <sz val="11"/>
      <name val="DengXian"/>
      <family val="3"/>
      <charset val="134"/>
      <scheme val="minor"/>
    </font>
    <font>
      <b/>
      <sz val="12"/>
      <color theme="1"/>
      <name val="黑体"/>
      <family val="3"/>
      <charset val="134"/>
    </font>
    <font>
      <sz val="12"/>
      <color rgb="FFFF0000"/>
      <name val="黑体"/>
      <family val="3"/>
      <charset val="134"/>
    </font>
    <font>
      <sz val="11"/>
      <color indexed="8"/>
      <name val="Arial Unicode MS"/>
      <family val="2"/>
      <charset val="134"/>
    </font>
    <font>
      <sz val="11"/>
      <color theme="1"/>
      <name val="Arial Unicode MS"/>
      <family val="2"/>
      <charset val="134"/>
    </font>
    <font>
      <sz val="11"/>
      <color rgb="FFFF0000"/>
      <name val="DengXian"/>
      <family val="2"/>
      <charset val="134"/>
      <scheme val="minor"/>
    </font>
    <font>
      <sz val="14"/>
      <color theme="1"/>
      <name val="黑体"/>
      <family val="3"/>
      <charset val="134"/>
    </font>
    <font>
      <sz val="12"/>
      <color theme="1"/>
      <name val="DengXian"/>
      <family val="2"/>
      <charset val="134"/>
      <scheme val="minor"/>
    </font>
    <font>
      <sz val="12"/>
      <name val="黑体"/>
      <family val="3"/>
      <charset val="134"/>
    </font>
    <font>
      <b/>
      <u/>
      <sz val="12"/>
      <name val="黑体"/>
      <family val="3"/>
      <charset val="134"/>
    </font>
    <font>
      <sz val="14"/>
      <color rgb="FFFF0000"/>
      <name val="DengXian"/>
      <family val="3"/>
      <charset val="134"/>
      <scheme val="minor"/>
    </font>
    <font>
      <u/>
      <sz val="14"/>
      <color rgb="FFFF0000"/>
      <name val="DengXian"/>
      <family val="3"/>
      <charset val="134"/>
      <scheme val="minor"/>
    </font>
    <font>
      <sz val="14"/>
      <color theme="1"/>
      <name val="DengXian"/>
      <family val="3"/>
      <charset val="134"/>
      <scheme val="minor"/>
    </font>
    <font>
      <sz val="10"/>
      <name val="黑体"/>
      <family val="3"/>
      <charset val="134"/>
    </font>
    <font>
      <b/>
      <sz val="10"/>
      <name val="Times New Roman"/>
      <family val="1"/>
    </font>
    <font>
      <b/>
      <sz val="10"/>
      <name val="黑体"/>
      <family val="3"/>
      <charset val="134"/>
    </font>
    <font>
      <sz val="12"/>
      <name val="Times New Roman"/>
      <family val="1"/>
    </font>
    <font>
      <b/>
      <sz val="11"/>
      <color theme="1"/>
      <name val="DengXian"/>
      <family val="2"/>
      <charset val="134"/>
      <scheme val="minor"/>
    </font>
    <font>
      <b/>
      <sz val="11"/>
      <color rgb="FFFF0000"/>
      <name val="DengXian"/>
      <family val="2"/>
      <charset val="134"/>
      <scheme val="minor"/>
    </font>
    <font>
      <b/>
      <sz val="12"/>
      <color theme="0" tint="-4.9989318521683403E-2"/>
      <name val="黑体"/>
      <family val="3"/>
      <charset val="134"/>
    </font>
    <font>
      <b/>
      <sz val="12"/>
      <color theme="9" tint="0.59999389629810485"/>
      <name val="黑体"/>
      <family val="3"/>
      <charset val="134"/>
    </font>
    <font>
      <b/>
      <sz val="11"/>
      <color theme="6" tint="0.39997558519241921"/>
      <name val="黑体"/>
      <family val="3"/>
      <charset val="134"/>
    </font>
    <font>
      <b/>
      <sz val="11"/>
      <color theme="6" tint="0.39997558519241921"/>
      <name val="DengXian"/>
      <family val="2"/>
      <charset val="134"/>
      <scheme val="minor"/>
    </font>
    <font>
      <b/>
      <sz val="11"/>
      <color theme="5" tint="-0.249977111117893"/>
      <name val="DengXian"/>
      <family val="2"/>
      <charset val="134"/>
      <scheme val="minor"/>
    </font>
    <font>
      <sz val="11"/>
      <color theme="9" tint="-0.249977111117893"/>
      <name val="宋体"/>
      <family val="3"/>
      <charset val="134"/>
    </font>
    <font>
      <b/>
      <sz val="12"/>
      <name val="华文宋体"/>
      <family val="3"/>
      <charset val="134"/>
    </font>
    <font>
      <b/>
      <sz val="9"/>
      <name val="DengXian Light"/>
      <family val="3"/>
      <charset val="134"/>
      <scheme val="major"/>
    </font>
    <font>
      <b/>
      <sz val="9"/>
      <name val="DengXian"/>
      <family val="3"/>
      <charset val="134"/>
      <scheme val="minor"/>
    </font>
    <font>
      <sz val="10"/>
      <color theme="1"/>
      <name val="DengXian"/>
      <family val="2"/>
      <charset val="134"/>
      <scheme val="minor"/>
    </font>
    <font>
      <sz val="10"/>
      <color indexed="8"/>
      <name val="DengXian"/>
      <family val="3"/>
      <charset val="134"/>
      <scheme val="minor"/>
    </font>
    <font>
      <sz val="10"/>
      <name val="DengXian"/>
      <family val="3"/>
      <charset val="134"/>
      <scheme val="minor"/>
    </font>
    <font>
      <sz val="10"/>
      <name val="DengXian"/>
      <family val="2"/>
      <charset val="134"/>
      <scheme val="minor"/>
    </font>
    <font>
      <sz val="10"/>
      <color indexed="8"/>
      <name val="等线"/>
      <family val="3"/>
      <charset val="134"/>
    </font>
    <font>
      <sz val="10"/>
      <color indexed="8"/>
      <name val="Times New Roman"/>
      <family val="1"/>
    </font>
    <font>
      <sz val="9"/>
      <name val="等线"/>
      <family val="3"/>
      <charset val="134"/>
    </font>
    <font>
      <sz val="11"/>
      <color indexed="42"/>
      <name val="宋体"/>
      <family val="3"/>
      <charset val="134"/>
    </font>
    <font>
      <sz val="11"/>
      <color indexed="62"/>
      <name val="宋体"/>
      <family val="3"/>
      <charset val="134"/>
    </font>
  </fonts>
  <fills count="3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indexed="2"/>
        <bgColor indexed="64"/>
      </patternFill>
    </fill>
    <fill>
      <patternFill patternType="solid">
        <fgColor indexed="49"/>
        <bgColor indexed="64"/>
      </patternFill>
    </fill>
    <fill>
      <patternFill patternType="solid">
        <fgColor indexed="53"/>
        <bgColor indexed="64"/>
      </patternFill>
    </fill>
    <fill>
      <patternFill patternType="solid">
        <fgColor indexed="47"/>
        <bgColor indexed="64"/>
      </patternFill>
    </fill>
    <fill>
      <patternFill patternType="solid">
        <fgColor theme="9" tint="0.39997558519241921"/>
        <bgColor indexed="64"/>
      </patternFill>
    </fill>
  </fills>
  <borders count="1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s>
  <cellStyleXfs count="26">
    <xf numFmtId="0" fontId="0" fillId="0" borderId="0">
      <alignment vertical="center"/>
    </xf>
    <xf numFmtId="0" fontId="147" fillId="0" borderId="0">
      <alignment vertical="center"/>
    </xf>
    <xf numFmtId="0" fontId="147" fillId="0" borderId="0">
      <alignment vertical="center"/>
    </xf>
    <xf numFmtId="0" fontId="147" fillId="0" borderId="0">
      <alignment vertical="center"/>
    </xf>
    <xf numFmtId="0" fontId="147" fillId="0" borderId="0"/>
    <xf numFmtId="0" fontId="147" fillId="0" borderId="0">
      <alignment vertical="center"/>
    </xf>
    <xf numFmtId="0" fontId="34" fillId="0" borderId="0"/>
    <xf numFmtId="0" fontId="147" fillId="0" borderId="0">
      <alignment vertical="center"/>
    </xf>
    <xf numFmtId="0" fontId="147" fillId="0" borderId="0"/>
    <xf numFmtId="0" fontId="147" fillId="0" borderId="0">
      <alignment vertical="center"/>
    </xf>
    <xf numFmtId="0" fontId="4" fillId="0" borderId="0">
      <alignment vertical="center"/>
    </xf>
    <xf numFmtId="9" fontId="34" fillId="0" borderId="0" applyFont="0" applyFill="0" applyBorder="0" applyAlignment="0" applyProtection="0">
      <alignment vertical="center"/>
    </xf>
    <xf numFmtId="0" fontId="147" fillId="0" borderId="0">
      <alignment vertical="center"/>
    </xf>
    <xf numFmtId="0" fontId="3" fillId="0" borderId="0">
      <alignment vertical="center"/>
    </xf>
    <xf numFmtId="0" fontId="258" fillId="0" borderId="0"/>
    <xf numFmtId="0" fontId="3" fillId="0" borderId="0">
      <alignment vertical="center"/>
    </xf>
    <xf numFmtId="0" fontId="2" fillId="0" borderId="0">
      <alignment vertical="center"/>
    </xf>
    <xf numFmtId="0" fontId="34" fillId="0" borderId="0">
      <alignment vertical="center"/>
    </xf>
    <xf numFmtId="0" fontId="83" fillId="0" borderId="0">
      <alignment vertical="center"/>
    </xf>
    <xf numFmtId="0" fontId="1" fillId="0" borderId="0">
      <alignment vertical="center"/>
    </xf>
    <xf numFmtId="0" fontId="83" fillId="0" borderId="0">
      <alignment vertical="center"/>
    </xf>
    <xf numFmtId="0" fontId="147" fillId="0" borderId="0">
      <alignment vertical="center"/>
    </xf>
    <xf numFmtId="0" fontId="315" fillId="25" borderId="0" applyNumberFormat="0" applyBorder="0" applyProtection="0">
      <alignment vertical="center"/>
    </xf>
    <xf numFmtId="0" fontId="315" fillId="26" borderId="0" applyNumberFormat="0" applyBorder="0" applyProtection="0">
      <alignment vertical="center"/>
    </xf>
    <xf numFmtId="0" fontId="315" fillId="27" borderId="0" applyNumberFormat="0" applyBorder="0" applyAlignment="0" applyProtection="0">
      <alignment vertical="center"/>
    </xf>
    <xf numFmtId="0" fontId="316" fillId="28" borderId="154" applyNumberFormat="0" applyProtection="0">
      <alignment vertical="center"/>
    </xf>
  </cellStyleXfs>
  <cellXfs count="3727">
    <xf numFmtId="0" fontId="0" fillId="0" borderId="0" xfId="0">
      <alignment vertical="center"/>
    </xf>
    <xf numFmtId="0" fontId="19" fillId="5" borderId="1" xfId="0" applyFont="1" applyFill="1" applyBorder="1" applyAlignment="1" applyProtection="1">
      <alignment horizontal="center" vertical="center" wrapText="1"/>
    </xf>
    <xf numFmtId="0" fontId="0" fillId="0" borderId="0" xfId="0" applyAlignment="1">
      <alignment vertical="center" wrapText="1"/>
    </xf>
    <xf numFmtId="0" fontId="150" fillId="0" borderId="2" xfId="0" applyFont="1" applyBorder="1" applyAlignment="1">
      <alignment vertical="center" wrapText="1"/>
    </xf>
    <xf numFmtId="0" fontId="150" fillId="0" borderId="2" xfId="0" applyFont="1" applyBorder="1" applyAlignment="1">
      <alignment horizontal="center" vertical="center" wrapText="1"/>
    </xf>
    <xf numFmtId="0" fontId="151" fillId="5" borderId="3" xfId="0" applyFont="1" applyFill="1" applyBorder="1" applyAlignment="1" applyProtection="1">
      <alignment horizontal="center" vertical="center" wrapText="1"/>
    </xf>
    <xf numFmtId="0" fontId="151" fillId="5" borderId="0" xfId="0"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wrapText="1"/>
    </xf>
    <xf numFmtId="0" fontId="151" fillId="0" borderId="2" xfId="0" applyFont="1" applyBorder="1" applyAlignment="1" applyProtection="1">
      <alignment horizontal="center" vertical="center"/>
      <protection locked="0"/>
    </xf>
    <xf numFmtId="0" fontId="151" fillId="5" borderId="0" xfId="0" applyFont="1" applyFill="1" applyAlignment="1" applyProtection="1">
      <alignment horizontal="center" vertical="center"/>
    </xf>
    <xf numFmtId="0" fontId="151" fillId="0" borderId="0" xfId="0" applyFont="1" applyAlignment="1" applyProtection="1">
      <alignment horizontal="center" vertical="center"/>
      <protection locked="0"/>
    </xf>
    <xf numFmtId="0" fontId="151" fillId="5" borderId="0" xfId="0" applyFont="1" applyFill="1" applyProtection="1">
      <alignment vertical="center"/>
    </xf>
    <xf numFmtId="0" fontId="78" fillId="0" borderId="2" xfId="0" applyFont="1" applyBorder="1" applyAlignment="1" applyProtection="1">
      <alignment horizontal="center" vertical="center" wrapText="1"/>
      <protection locked="0"/>
    </xf>
    <xf numFmtId="0" fontId="152" fillId="5" borderId="0" xfId="0" applyFont="1" applyFill="1" applyAlignment="1" applyProtection="1">
      <alignment horizontal="left" vertical="center"/>
    </xf>
    <xf numFmtId="0" fontId="73" fillId="5" borderId="0" xfId="0" applyFont="1" applyFill="1" applyAlignment="1" applyProtection="1">
      <alignment horizontal="center" vertical="center" wrapText="1"/>
    </xf>
    <xf numFmtId="0" fontId="73" fillId="0" borderId="0" xfId="0" applyFont="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8" fillId="5" borderId="2" xfId="0" applyFont="1" applyFill="1" applyBorder="1" applyAlignment="1" applyProtection="1">
      <alignment horizontal="center" vertical="center" wrapText="1"/>
    </xf>
    <xf numFmtId="0" fontId="78" fillId="0" borderId="0" xfId="0" applyFont="1" applyAlignment="1" applyProtection="1">
      <alignment horizontal="center" vertical="center" wrapText="1"/>
      <protection locked="0"/>
    </xf>
    <xf numFmtId="0" fontId="153" fillId="5" borderId="0" xfId="0" applyFont="1" applyFill="1" applyAlignment="1" applyProtection="1">
      <alignment horizontal="left" vertical="center"/>
    </xf>
    <xf numFmtId="0" fontId="78" fillId="5" borderId="4" xfId="0" applyFont="1" applyFill="1" applyBorder="1" applyAlignment="1" applyProtection="1">
      <alignment horizontal="center" vertical="center" wrapText="1"/>
    </xf>
    <xf numFmtId="180" fontId="78" fillId="0" borderId="2" xfId="0" applyNumberFormat="1" applyFont="1" applyBorder="1" applyAlignment="1" applyProtection="1">
      <alignment horizontal="center" vertical="center" wrapText="1"/>
      <protection locked="0"/>
    </xf>
    <xf numFmtId="180" fontId="154" fillId="5" borderId="2"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center" vertical="center" wrapText="1"/>
      <protection locked="0"/>
    </xf>
    <xf numFmtId="0" fontId="78" fillId="3" borderId="5" xfId="0" applyFont="1" applyFill="1" applyBorder="1" applyAlignment="1" applyProtection="1">
      <alignment horizontal="center" vertical="center" wrapText="1"/>
      <protection locked="0"/>
    </xf>
    <xf numFmtId="0" fontId="78" fillId="0" borderId="0" xfId="0" applyFont="1" applyFill="1" applyAlignment="1" applyProtection="1">
      <alignment horizontal="center" vertical="center" wrapText="1"/>
      <protection locked="0"/>
    </xf>
    <xf numFmtId="0" fontId="78" fillId="5" borderId="5" xfId="0" applyFont="1" applyFill="1" applyBorder="1" applyAlignment="1" applyProtection="1">
      <alignment horizontal="left" vertical="center"/>
    </xf>
    <xf numFmtId="177" fontId="78" fillId="5" borderId="2" xfId="0" applyNumberFormat="1" applyFont="1" applyFill="1" applyBorder="1" applyAlignment="1" applyProtection="1">
      <alignment horizontal="center" vertical="center" wrapText="1"/>
    </xf>
    <xf numFmtId="0" fontId="78" fillId="5" borderId="1" xfId="0" applyFont="1" applyFill="1" applyBorder="1" applyAlignment="1" applyProtection="1">
      <alignment horizontal="center" vertical="center" wrapText="1"/>
    </xf>
    <xf numFmtId="177" fontId="78" fillId="5" borderId="6" xfId="0" applyNumberFormat="1" applyFont="1" applyFill="1" applyBorder="1" applyAlignment="1" applyProtection="1">
      <alignment horizontal="center" vertical="center" wrapText="1"/>
    </xf>
    <xf numFmtId="177" fontId="78" fillId="5" borderId="7" xfId="0" applyNumberFormat="1" applyFont="1" applyFill="1" applyBorder="1" applyAlignment="1" applyProtection="1">
      <alignment horizontal="center" vertical="center" wrapText="1"/>
    </xf>
    <xf numFmtId="177" fontId="78" fillId="5" borderId="8" xfId="0" applyNumberFormat="1" applyFont="1" applyFill="1" applyBorder="1" applyAlignment="1" applyProtection="1">
      <alignment horizontal="center" vertical="center" wrapText="1"/>
    </xf>
    <xf numFmtId="177" fontId="78" fillId="5" borderId="9" xfId="0" applyNumberFormat="1" applyFont="1" applyFill="1" applyBorder="1" applyAlignment="1" applyProtection="1">
      <alignment horizontal="center" vertical="center" wrapText="1"/>
    </xf>
    <xf numFmtId="177" fontId="78" fillId="5" borderId="10" xfId="0" applyNumberFormat="1" applyFont="1" applyFill="1" applyBorder="1" applyAlignment="1" applyProtection="1">
      <alignment horizontal="center" vertical="center" wrapText="1"/>
    </xf>
    <xf numFmtId="177" fontId="78" fillId="5" borderId="5" xfId="0" applyNumberFormat="1" applyFont="1" applyFill="1" applyBorder="1" applyAlignment="1" applyProtection="1">
      <alignment horizontal="center" vertical="center" wrapText="1"/>
    </xf>
    <xf numFmtId="177" fontId="78" fillId="5" borderId="11" xfId="0" applyNumberFormat="1" applyFont="1" applyFill="1" applyBorder="1" applyAlignment="1" applyProtection="1">
      <alignment horizontal="center" vertical="center" wrapText="1"/>
    </xf>
    <xf numFmtId="177" fontId="78" fillId="5" borderId="12" xfId="0" applyNumberFormat="1" applyFont="1" applyFill="1" applyBorder="1" applyAlignment="1" applyProtection="1">
      <alignment horizontal="center" vertical="center" wrapText="1"/>
    </xf>
    <xf numFmtId="177" fontId="78" fillId="0" borderId="0" xfId="0" applyNumberFormat="1" applyFont="1" applyAlignment="1" applyProtection="1">
      <alignment horizontal="center" vertical="center" wrapText="1"/>
      <protection locked="0"/>
    </xf>
    <xf numFmtId="0" fontId="78" fillId="5" borderId="13" xfId="0" applyFont="1" applyFill="1" applyBorder="1" applyAlignment="1" applyProtection="1">
      <alignment horizontal="center" vertical="center" wrapText="1"/>
    </xf>
    <xf numFmtId="0" fontId="78" fillId="5" borderId="4" xfId="0" applyFont="1" applyFill="1" applyBorder="1" applyAlignment="1" applyProtection="1">
      <alignment horizontal="left" vertical="center"/>
    </xf>
    <xf numFmtId="0" fontId="78" fillId="5" borderId="14" xfId="0" applyFont="1" applyFill="1" applyBorder="1" applyAlignment="1" applyProtection="1">
      <alignment horizontal="center" vertical="center" wrapText="1"/>
    </xf>
    <xf numFmtId="0" fontId="78" fillId="5" borderId="10" xfId="0" applyFont="1" applyFill="1" applyBorder="1" applyAlignment="1" applyProtection="1">
      <alignment horizontal="center" vertical="center" wrapText="1"/>
    </xf>
    <xf numFmtId="0" fontId="78" fillId="5" borderId="0" xfId="0" applyFont="1" applyFill="1" applyBorder="1" applyAlignment="1" applyProtection="1">
      <alignment horizontal="center" vertical="center" wrapText="1"/>
    </xf>
    <xf numFmtId="0" fontId="78" fillId="5" borderId="14" xfId="0" applyFont="1" applyFill="1" applyBorder="1" applyAlignment="1" applyProtection="1">
      <alignment horizontal="center" vertical="center"/>
    </xf>
    <xf numFmtId="0" fontId="78" fillId="5" borderId="15" xfId="0" applyFont="1" applyFill="1" applyBorder="1" applyAlignment="1" applyProtection="1">
      <alignment horizontal="center" vertical="center" wrapText="1"/>
    </xf>
    <xf numFmtId="0" fontId="78" fillId="5" borderId="13" xfId="0" applyFont="1" applyFill="1" applyBorder="1" applyAlignment="1" applyProtection="1">
      <alignment horizontal="center" vertical="center"/>
    </xf>
    <xf numFmtId="0" fontId="78" fillId="5" borderId="4" xfId="0" applyFont="1" applyFill="1" applyBorder="1" applyAlignment="1" applyProtection="1">
      <alignment horizontal="center" vertical="center"/>
    </xf>
    <xf numFmtId="180" fontId="78" fillId="5" borderId="5" xfId="0" applyNumberFormat="1" applyFont="1" applyFill="1" applyBorder="1" applyAlignment="1" applyProtection="1">
      <alignment horizontal="left" vertical="center"/>
    </xf>
    <xf numFmtId="0" fontId="81" fillId="5" borderId="8" xfId="0" applyFont="1" applyFill="1" applyBorder="1" applyAlignment="1" applyProtection="1">
      <alignment horizontal="center" vertical="center"/>
    </xf>
    <xf numFmtId="180" fontId="78" fillId="5" borderId="8" xfId="0" applyNumberFormat="1" applyFont="1" applyFill="1" applyBorder="1" applyAlignment="1" applyProtection="1">
      <alignment horizontal="center" vertical="center"/>
    </xf>
    <xf numFmtId="180" fontId="78" fillId="5" borderId="9" xfId="0" applyNumberFormat="1" applyFont="1" applyFill="1" applyBorder="1" applyAlignment="1" applyProtection="1">
      <alignment horizontal="center" vertical="center"/>
    </xf>
    <xf numFmtId="0" fontId="78" fillId="5" borderId="8" xfId="0" applyFont="1" applyFill="1" applyBorder="1" applyAlignment="1" applyProtection="1">
      <alignment horizontal="left" vertical="center"/>
    </xf>
    <xf numFmtId="0" fontId="81" fillId="5" borderId="14"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78" fillId="5" borderId="10" xfId="0"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16" xfId="0" applyFont="1" applyFill="1" applyBorder="1" applyAlignment="1" applyProtection="1">
      <alignment horizontal="center" vertical="center"/>
    </xf>
    <xf numFmtId="0" fontId="78" fillId="0" borderId="0" xfId="0" applyFont="1" applyAlignment="1" applyProtection="1">
      <alignment horizontal="center" vertical="center"/>
      <protection locked="0"/>
    </xf>
    <xf numFmtId="180" fontId="78" fillId="5" borderId="0" xfId="0" applyNumberFormat="1" applyFont="1" applyFill="1" applyBorder="1" applyAlignment="1" applyProtection="1">
      <alignment horizontal="center" vertical="center"/>
    </xf>
    <xf numFmtId="0" fontId="78" fillId="2" borderId="17" xfId="0" applyFont="1" applyFill="1" applyBorder="1" applyAlignment="1" applyProtection="1">
      <alignment horizontal="left" vertical="center"/>
      <protection locked="0"/>
    </xf>
    <xf numFmtId="0" fontId="81" fillId="5" borderId="8" xfId="0" applyFont="1" applyFill="1" applyBorder="1" applyAlignment="1" applyProtection="1">
      <alignment horizontal="left" vertical="center"/>
    </xf>
    <xf numFmtId="0" fontId="78" fillId="5" borderId="9" xfId="0" applyFont="1" applyFill="1" applyBorder="1" applyAlignment="1" applyProtection="1">
      <alignment horizontal="left" vertical="center"/>
    </xf>
    <xf numFmtId="0" fontId="78" fillId="5" borderId="18" xfId="0" applyFont="1" applyFill="1" applyBorder="1" applyAlignment="1" applyProtection="1">
      <alignment horizontal="center" vertical="center"/>
    </xf>
    <xf numFmtId="180" fontId="78" fillId="5" borderId="17" xfId="0" applyNumberFormat="1" applyFont="1" applyFill="1" applyBorder="1" applyAlignment="1" applyProtection="1">
      <alignment horizontal="center" vertical="center"/>
    </xf>
    <xf numFmtId="0" fontId="81" fillId="5" borderId="19" xfId="0" applyFont="1" applyFill="1" applyBorder="1" applyAlignment="1" applyProtection="1">
      <alignment horizontal="center" vertical="center"/>
    </xf>
    <xf numFmtId="180" fontId="78" fillId="5" borderId="20" xfId="0" applyNumberFormat="1" applyFont="1" applyFill="1" applyBorder="1" applyAlignment="1" applyProtection="1">
      <alignment horizontal="center" vertical="center"/>
    </xf>
    <xf numFmtId="0" fontId="78" fillId="2" borderId="5" xfId="0" applyFont="1" applyFill="1" applyBorder="1" applyAlignment="1" applyProtection="1">
      <alignment horizontal="left" vertical="center"/>
      <protection locked="0"/>
    </xf>
    <xf numFmtId="180" fontId="78" fillId="5" borderId="18" xfId="0" applyNumberFormat="1" applyFont="1" applyFill="1" applyBorder="1" applyAlignment="1" applyProtection="1">
      <alignment horizontal="center" vertical="center"/>
    </xf>
    <xf numFmtId="0" fontId="78" fillId="5" borderId="20" xfId="0" applyFont="1" applyFill="1" applyBorder="1" applyAlignment="1" applyProtection="1">
      <alignment horizontal="center" vertical="center"/>
    </xf>
    <xf numFmtId="0" fontId="78" fillId="5" borderId="21" xfId="0" applyFont="1" applyFill="1" applyBorder="1" applyAlignment="1" applyProtection="1">
      <alignment horizontal="center" vertical="center"/>
    </xf>
    <xf numFmtId="0" fontId="78" fillId="2" borderId="8" xfId="0" applyFont="1" applyFill="1" applyBorder="1" applyAlignment="1" applyProtection="1">
      <alignment horizontal="left" vertical="center"/>
      <protection locked="0"/>
    </xf>
    <xf numFmtId="0" fontId="81" fillId="5" borderId="9" xfId="0" applyFont="1" applyFill="1" applyBorder="1" applyAlignment="1" applyProtection="1">
      <alignment horizontal="left" vertical="center"/>
    </xf>
    <xf numFmtId="0" fontId="78" fillId="5" borderId="17" xfId="0"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180" fontId="78" fillId="5" borderId="20" xfId="0" applyNumberFormat="1" applyFont="1" applyFill="1" applyBorder="1" applyAlignment="1" applyProtection="1">
      <alignment horizontal="center" vertical="center" wrapText="1"/>
    </xf>
    <xf numFmtId="180" fontId="78" fillId="5" borderId="21" xfId="0" applyNumberFormat="1" applyFont="1" applyFill="1" applyBorder="1" applyAlignment="1" applyProtection="1">
      <alignment horizontal="center" vertical="center" wrapText="1"/>
    </xf>
    <xf numFmtId="180" fontId="78" fillId="5" borderId="17" xfId="0" applyNumberFormat="1" applyFont="1" applyFill="1" applyBorder="1" applyAlignment="1" applyProtection="1">
      <alignment horizontal="center" vertical="center" wrapText="1"/>
    </xf>
    <xf numFmtId="0" fontId="78" fillId="5" borderId="3" xfId="0" applyFont="1" applyFill="1" applyBorder="1" applyAlignment="1" applyProtection="1">
      <alignment horizontal="center" vertical="center" wrapText="1"/>
    </xf>
    <xf numFmtId="0" fontId="78" fillId="5" borderId="18" xfId="0" applyFont="1" applyFill="1" applyBorder="1" applyAlignment="1" applyProtection="1">
      <alignment horizontal="center" vertical="center" wrapText="1"/>
    </xf>
    <xf numFmtId="180" fontId="78" fillId="5" borderId="2" xfId="0" applyNumberFormat="1" applyFont="1" applyFill="1" applyBorder="1" applyAlignment="1" applyProtection="1">
      <alignment horizontal="center" vertical="center"/>
    </xf>
    <xf numFmtId="0" fontId="78" fillId="2" borderId="21" xfId="0" applyFont="1" applyFill="1" applyBorder="1" applyAlignment="1" applyProtection="1">
      <alignment horizontal="center" vertical="center" wrapText="1"/>
      <protection locked="0"/>
    </xf>
    <xf numFmtId="177" fontId="78" fillId="0" borderId="21" xfId="0" applyNumberFormat="1" applyFont="1" applyFill="1" applyBorder="1" applyAlignment="1" applyProtection="1">
      <alignment horizontal="center" vertical="center" wrapText="1"/>
      <protection locked="0"/>
    </xf>
    <xf numFmtId="177" fontId="78" fillId="5" borderId="21" xfId="0" applyNumberFormat="1" applyFont="1" applyFill="1" applyBorder="1" applyAlignment="1" applyProtection="1">
      <alignment horizontal="center" vertical="center" wrapText="1"/>
    </xf>
    <xf numFmtId="177" fontId="78" fillId="0" borderId="2" xfId="0" applyNumberFormat="1" applyFont="1" applyBorder="1" applyAlignment="1" applyProtection="1">
      <alignment vertical="center" wrapText="1"/>
      <protection locked="0"/>
    </xf>
    <xf numFmtId="0" fontId="73" fillId="0" borderId="2"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6" borderId="21" xfId="0" applyFont="1" applyFill="1" applyBorder="1" applyAlignment="1" applyProtection="1">
      <alignment horizontal="center" vertical="center" wrapText="1"/>
      <protection locked="0"/>
    </xf>
    <xf numFmtId="177" fontId="73" fillId="5" borderId="2" xfId="0" applyNumberFormat="1" applyFont="1" applyFill="1" applyBorder="1" applyAlignment="1" applyProtection="1">
      <alignment horizontal="center" vertical="center" wrapText="1"/>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77" fontId="73" fillId="0" borderId="2" xfId="0" applyNumberFormat="1" applyFont="1" applyBorder="1" applyAlignment="1" applyProtection="1">
      <alignment horizontal="center" vertical="center" wrapText="1"/>
      <protection locked="0"/>
    </xf>
    <xf numFmtId="177" fontId="73" fillId="0" borderId="21" xfId="0" applyNumberFormat="1" applyFont="1" applyBorder="1" applyAlignment="1" applyProtection="1">
      <alignment horizontal="center" vertical="center" wrapText="1"/>
      <protection locked="0"/>
    </xf>
    <xf numFmtId="0" fontId="73" fillId="0" borderId="17" xfId="0" applyFont="1" applyBorder="1" applyAlignment="1" applyProtection="1">
      <alignment horizontal="center" vertical="center" wrapText="1"/>
      <protection locked="0"/>
    </xf>
    <xf numFmtId="0" fontId="73" fillId="5" borderId="9" xfId="0"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3" fillId="0" borderId="2" xfId="0" applyFont="1" applyBorder="1" applyAlignment="1" applyProtection="1">
      <alignment vertical="center" wrapText="1"/>
      <protection locked="0"/>
    </xf>
    <xf numFmtId="0" fontId="73" fillId="0" borderId="5" xfId="0" applyFont="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177" fontId="73" fillId="0" borderId="0"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horizontal="center" vertical="center"/>
      <protection locked="0"/>
    </xf>
    <xf numFmtId="0" fontId="152" fillId="5" borderId="0" xfId="0" applyFont="1" applyFill="1" applyProtection="1">
      <alignment vertical="center"/>
    </xf>
    <xf numFmtId="0" fontId="73" fillId="5" borderId="0" xfId="0" applyFont="1" applyFill="1" applyProtection="1">
      <alignment vertical="center"/>
    </xf>
    <xf numFmtId="177" fontId="85" fillId="5" borderId="2" xfId="2" applyNumberFormat="1" applyFont="1" applyFill="1" applyBorder="1" applyAlignment="1" applyProtection="1">
      <alignment horizontal="center" vertical="center"/>
    </xf>
    <xf numFmtId="0" fontId="77" fillId="5" borderId="10" xfId="0" applyFont="1" applyFill="1" applyBorder="1" applyAlignment="1" applyProtection="1">
      <alignment vertical="center"/>
    </xf>
    <xf numFmtId="0" fontId="77" fillId="5" borderId="6" xfId="0" applyFont="1" applyFill="1" applyBorder="1" applyAlignment="1" applyProtection="1">
      <alignment horizontal="center" vertical="center"/>
    </xf>
    <xf numFmtId="177" fontId="85" fillId="5" borderId="7" xfId="2" applyNumberFormat="1" applyFont="1" applyFill="1" applyBorder="1" applyAlignment="1" applyProtection="1">
      <alignment horizontal="center" vertical="center"/>
    </xf>
    <xf numFmtId="0" fontId="73" fillId="5" borderId="22" xfId="0" applyFont="1" applyFill="1" applyBorder="1" applyAlignment="1" applyProtection="1">
      <alignment vertical="center"/>
    </xf>
    <xf numFmtId="0" fontId="73" fillId="5" borderId="2" xfId="0" applyFont="1" applyFill="1" applyBorder="1" applyAlignment="1" applyProtection="1">
      <alignment vertical="center"/>
    </xf>
    <xf numFmtId="177" fontId="73" fillId="5" borderId="12" xfId="0" applyNumberFormat="1" applyFont="1" applyFill="1" applyBorder="1" applyAlignment="1" applyProtection="1">
      <alignment vertical="center"/>
    </xf>
    <xf numFmtId="0" fontId="73" fillId="5" borderId="23" xfId="0" applyFont="1" applyFill="1" applyBorder="1" applyAlignment="1" applyProtection="1">
      <alignment vertical="center"/>
    </xf>
    <xf numFmtId="177" fontId="77" fillId="5" borderId="7"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12" xfId="0" applyFont="1" applyFill="1" applyBorder="1" applyAlignment="1" applyProtection="1">
      <alignment vertical="center"/>
    </xf>
    <xf numFmtId="0" fontId="73" fillId="5" borderId="24" xfId="0" applyFont="1" applyFill="1" applyBorder="1" applyAlignment="1" applyProtection="1">
      <alignment vertical="center"/>
    </xf>
    <xf numFmtId="0" fontId="73" fillId="5" borderId="3" xfId="0" applyFont="1" applyFill="1" applyBorder="1" applyAlignment="1" applyProtection="1">
      <alignment vertical="center"/>
    </xf>
    <xf numFmtId="0" fontId="73" fillId="0" borderId="12" xfId="0" applyFont="1" applyFill="1" applyBorder="1" applyAlignment="1" applyProtection="1">
      <alignment vertical="center"/>
      <protection locked="0"/>
    </xf>
    <xf numFmtId="0" fontId="73" fillId="5" borderId="25" xfId="0" applyFont="1" applyFill="1" applyBorder="1" applyAlignment="1" applyProtection="1">
      <alignment vertical="center"/>
    </xf>
    <xf numFmtId="0" fontId="73" fillId="5" borderId="26" xfId="0" applyFont="1" applyFill="1" applyBorder="1" applyAlignment="1" applyProtection="1">
      <alignment vertical="center"/>
    </xf>
    <xf numFmtId="0" fontId="73" fillId="5" borderId="27" xfId="0" applyFont="1" applyFill="1" applyBorder="1" applyProtection="1">
      <alignment vertical="center"/>
    </xf>
    <xf numFmtId="0" fontId="73" fillId="5" borderId="28" xfId="0" applyFont="1" applyFill="1" applyBorder="1" applyAlignment="1" applyProtection="1">
      <alignment vertical="center"/>
    </xf>
    <xf numFmtId="177" fontId="85" fillId="5" borderId="29" xfId="2" applyNumberFormat="1" applyFont="1" applyFill="1" applyBorder="1" applyAlignment="1" applyProtection="1">
      <alignment horizontal="center" vertical="center"/>
    </xf>
    <xf numFmtId="177" fontId="85" fillId="5" borderId="30" xfId="2" applyNumberFormat="1" applyFont="1" applyFill="1" applyBorder="1" applyAlignment="1" applyProtection="1">
      <alignment horizontal="center" vertical="center"/>
    </xf>
    <xf numFmtId="0" fontId="77" fillId="5" borderId="5"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21" xfId="0" applyFont="1" applyFill="1" applyBorder="1" applyAlignment="1" applyProtection="1">
      <alignment vertical="center"/>
    </xf>
    <xf numFmtId="0" fontId="73" fillId="5" borderId="0" xfId="0"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180" fontId="73" fillId="5" borderId="2" xfId="0" applyNumberFormat="1" applyFont="1" applyFill="1" applyBorder="1" applyAlignment="1" applyProtection="1">
      <alignment horizontal="center" vertical="center"/>
    </xf>
    <xf numFmtId="0" fontId="73" fillId="5" borderId="31" xfId="0" applyFont="1" applyFill="1" applyBorder="1" applyProtection="1">
      <alignment vertical="center"/>
    </xf>
    <xf numFmtId="177" fontId="73" fillId="5" borderId="2" xfId="0" applyNumberFormat="1" applyFont="1" applyFill="1" applyBorder="1" applyAlignment="1" applyProtection="1">
      <alignment vertical="center"/>
    </xf>
    <xf numFmtId="0" fontId="78" fillId="3" borderId="9" xfId="0" applyFont="1" applyFill="1" applyBorder="1" applyProtection="1">
      <alignment vertical="center"/>
      <protection locked="0"/>
    </xf>
    <xf numFmtId="0" fontId="73" fillId="5" borderId="9" xfId="0" applyFont="1" applyFill="1" applyBorder="1" applyAlignment="1" applyProtection="1">
      <alignment vertical="center"/>
    </xf>
    <xf numFmtId="0" fontId="78" fillId="0" borderId="2" xfId="0" applyFont="1" applyBorder="1" applyAlignment="1" applyProtection="1">
      <alignment horizontal="center" vertical="center"/>
      <protection locked="0"/>
    </xf>
    <xf numFmtId="0" fontId="73" fillId="5" borderId="31" xfId="0" applyFont="1" applyFill="1" applyBorder="1" applyAlignment="1" applyProtection="1">
      <alignment vertical="center"/>
    </xf>
    <xf numFmtId="178" fontId="73" fillId="0" borderId="2" xfId="2" applyNumberFormat="1" applyFont="1" applyFill="1" applyBorder="1" applyAlignment="1" applyProtection="1">
      <alignment vertical="center"/>
      <protection locked="0"/>
    </xf>
    <xf numFmtId="0" fontId="73" fillId="3" borderId="32" xfId="0" applyFont="1" applyFill="1" applyBorder="1" applyProtection="1">
      <alignment vertical="center"/>
      <protection locked="0"/>
    </xf>
    <xf numFmtId="0" fontId="73" fillId="0" borderId="2" xfId="0" applyFont="1" applyBorder="1" applyAlignment="1" applyProtection="1">
      <alignment horizontal="center" vertical="center"/>
      <protection locked="0"/>
    </xf>
    <xf numFmtId="178" fontId="73" fillId="0" borderId="9" xfId="2" applyNumberFormat="1" applyFont="1" applyFill="1" applyBorder="1" applyAlignment="1" applyProtection="1">
      <alignment vertical="center"/>
      <protection locked="0"/>
    </xf>
    <xf numFmtId="177" fontId="73" fillId="5" borderId="2" xfId="0" applyNumberFormat="1" applyFont="1" applyFill="1" applyBorder="1" applyAlignment="1" applyProtection="1">
      <alignment horizontal="center" vertical="center"/>
    </xf>
    <xf numFmtId="0" fontId="73" fillId="5" borderId="9" xfId="0" applyFont="1" applyFill="1" applyBorder="1" applyProtection="1">
      <alignment vertical="center"/>
    </xf>
    <xf numFmtId="0" fontId="73" fillId="5" borderId="16" xfId="0" applyFont="1" applyFill="1" applyBorder="1" applyProtection="1">
      <alignment vertical="center"/>
    </xf>
    <xf numFmtId="0" fontId="73" fillId="5" borderId="25" xfId="0" applyFont="1" applyFill="1" applyBorder="1" applyProtection="1">
      <alignment vertical="center"/>
    </xf>
    <xf numFmtId="0" fontId="73" fillId="5" borderId="32" xfId="0" applyFont="1" applyFill="1" applyBorder="1" applyAlignment="1" applyProtection="1">
      <alignment horizontal="left" vertical="center"/>
    </xf>
    <xf numFmtId="0" fontId="152" fillId="5" borderId="0" xfId="0" applyFont="1" applyFill="1" applyAlignment="1" applyProtection="1">
      <alignment vertical="center" wrapText="1"/>
    </xf>
    <xf numFmtId="0" fontId="77" fillId="5" borderId="33" xfId="0" applyFont="1" applyFill="1" applyBorder="1" applyAlignment="1" applyProtection="1">
      <alignment vertical="center" wrapText="1"/>
    </xf>
    <xf numFmtId="0" fontId="77" fillId="5" borderId="35" xfId="0" applyFont="1" applyFill="1" applyBorder="1" applyAlignment="1" applyProtection="1">
      <alignment vertical="center" wrapText="1"/>
    </xf>
    <xf numFmtId="0" fontId="73" fillId="5" borderId="4" xfId="0" applyFont="1" applyFill="1" applyBorder="1" applyAlignment="1" applyProtection="1">
      <alignment horizontal="center" vertical="center"/>
    </xf>
    <xf numFmtId="0" fontId="73" fillId="5" borderId="36" xfId="0" applyFont="1" applyFill="1" applyBorder="1" applyAlignment="1" applyProtection="1">
      <alignment vertical="center"/>
    </xf>
    <xf numFmtId="0" fontId="73" fillId="5" borderId="37" xfId="0" applyFont="1" applyFill="1" applyBorder="1" applyAlignment="1" applyProtection="1">
      <alignment vertical="center"/>
    </xf>
    <xf numFmtId="0" fontId="73" fillId="5" borderId="38" xfId="0" applyFont="1" applyFill="1" applyBorder="1" applyAlignment="1" applyProtection="1">
      <alignment vertical="center"/>
    </xf>
    <xf numFmtId="0" fontId="73" fillId="5" borderId="39" xfId="0" applyFont="1" applyFill="1" applyBorder="1" applyAlignment="1" applyProtection="1">
      <alignment vertical="center"/>
    </xf>
    <xf numFmtId="0" fontId="73" fillId="5" borderId="6" xfId="2" applyFont="1" applyFill="1" applyBorder="1" applyAlignment="1" applyProtection="1">
      <alignment vertical="center" wrapText="1"/>
    </xf>
    <xf numFmtId="0" fontId="73" fillId="5" borderId="29" xfId="2" applyFont="1" applyFill="1" applyBorder="1" applyAlignment="1" applyProtection="1">
      <alignment vertical="center" wrapText="1"/>
    </xf>
    <xf numFmtId="181" fontId="86" fillId="5" borderId="1" xfId="2" applyNumberFormat="1" applyFont="1" applyFill="1" applyBorder="1" applyAlignment="1" applyProtection="1">
      <alignment horizontal="center" vertical="center" wrapText="1"/>
    </xf>
    <xf numFmtId="0" fontId="73" fillId="5" borderId="6" xfId="0" applyFont="1" applyFill="1" applyBorder="1" applyAlignment="1" applyProtection="1">
      <alignment horizontal="center" vertical="center" wrapText="1"/>
    </xf>
    <xf numFmtId="180" fontId="73" fillId="5" borderId="6" xfId="0" applyNumberFormat="1" applyFont="1" applyFill="1" applyBorder="1" applyAlignment="1" applyProtection="1">
      <alignment horizontal="center" vertical="center" wrapText="1"/>
    </xf>
    <xf numFmtId="0" fontId="151" fillId="5" borderId="7" xfId="0" applyFont="1" applyFill="1" applyBorder="1" applyAlignment="1" applyProtection="1">
      <alignment horizontal="center" vertical="center" wrapText="1"/>
    </xf>
    <xf numFmtId="178" fontId="73" fillId="5" borderId="1" xfId="2" applyNumberFormat="1" applyFont="1" applyFill="1" applyBorder="1" applyAlignment="1" applyProtection="1">
      <alignment horizontal="center" vertical="center" wrapText="1"/>
    </xf>
    <xf numFmtId="0" fontId="73" fillId="5" borderId="6" xfId="2" applyFont="1" applyFill="1" applyBorder="1" applyAlignment="1" applyProtection="1">
      <alignment horizontal="center" vertical="center" wrapText="1"/>
    </xf>
    <xf numFmtId="180" fontId="73" fillId="5" borderId="6" xfId="2" applyNumberFormat="1" applyFont="1" applyFill="1" applyBorder="1" applyAlignment="1" applyProtection="1">
      <alignment horizontal="center" vertical="center" wrapText="1"/>
    </xf>
    <xf numFmtId="0" fontId="73" fillId="5" borderId="29" xfId="2" applyFont="1" applyFill="1" applyBorder="1" applyAlignment="1" applyProtection="1">
      <alignment horizontal="center" vertical="center" wrapText="1"/>
    </xf>
    <xf numFmtId="0" fontId="73" fillId="5" borderId="40" xfId="0" applyFont="1" applyFill="1" applyBorder="1" applyAlignment="1" applyProtection="1">
      <alignment horizontal="center" vertical="center" wrapText="1"/>
    </xf>
    <xf numFmtId="0" fontId="73" fillId="5" borderId="1" xfId="2" applyFont="1" applyFill="1" applyBorder="1" applyAlignment="1" applyProtection="1">
      <alignment horizontal="center" vertical="center" wrapText="1"/>
    </xf>
    <xf numFmtId="0" fontId="73" fillId="5" borderId="41" xfId="2"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0" fontId="73" fillId="5" borderId="7" xfId="0" applyFont="1" applyFill="1" applyBorder="1" applyAlignment="1" applyProtection="1">
      <alignment horizontal="center" vertical="center" wrapText="1"/>
    </xf>
    <xf numFmtId="0" fontId="73" fillId="5" borderId="42" xfId="0" applyFont="1" applyFill="1" applyBorder="1" applyAlignment="1" applyProtection="1">
      <alignment horizontal="center" vertical="center" wrapText="1"/>
    </xf>
    <xf numFmtId="0" fontId="73" fillId="5" borderId="29" xfId="0" applyFont="1" applyFill="1" applyBorder="1" applyAlignment="1" applyProtection="1">
      <alignment horizontal="center" vertical="center" wrapText="1"/>
    </xf>
    <xf numFmtId="178" fontId="73" fillId="2" borderId="5" xfId="2" applyNumberFormat="1" applyFont="1" applyFill="1" applyBorder="1" applyAlignment="1" applyProtection="1">
      <alignment vertical="center"/>
      <protection locked="0"/>
    </xf>
    <xf numFmtId="180" fontId="86" fillId="5" borderId="2" xfId="2" applyNumberFormat="1" applyFont="1" applyFill="1" applyBorder="1" applyAlignment="1" applyProtection="1">
      <alignment horizontal="center" vertical="center"/>
    </xf>
    <xf numFmtId="181" fontId="86" fillId="5" borderId="2" xfId="2" applyNumberFormat="1" applyFont="1" applyFill="1" applyBorder="1" applyAlignment="1" applyProtection="1">
      <alignment horizontal="center" vertical="center"/>
    </xf>
    <xf numFmtId="182" fontId="73" fillId="0" borderId="2" xfId="0" applyNumberFormat="1" applyFont="1" applyFill="1" applyBorder="1" applyAlignment="1" applyProtection="1">
      <alignment horizontal="center" vertical="center"/>
      <protection locked="0"/>
    </xf>
    <xf numFmtId="0" fontId="73" fillId="5" borderId="2" xfId="2"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center" vertical="center"/>
    </xf>
    <xf numFmtId="180" fontId="73" fillId="5" borderId="11" xfId="2" applyNumberFormat="1" applyFont="1" applyFill="1" applyBorder="1" applyAlignment="1" applyProtection="1">
      <alignment horizontal="center" vertical="center"/>
    </xf>
    <xf numFmtId="0" fontId="73" fillId="0" borderId="11" xfId="0" applyFont="1" applyBorder="1" applyAlignment="1" applyProtection="1">
      <alignment vertical="center"/>
      <protection locked="0"/>
    </xf>
    <xf numFmtId="182" fontId="73" fillId="0" borderId="2" xfId="0" applyNumberFormat="1" applyFont="1" applyBorder="1" applyAlignment="1" applyProtection="1">
      <alignment vertical="center"/>
      <protection locked="0"/>
    </xf>
    <xf numFmtId="182" fontId="73" fillId="0" borderId="12" xfId="0" applyNumberFormat="1" applyFont="1" applyBorder="1" applyAlignment="1" applyProtection="1">
      <alignment vertical="center"/>
      <protection locked="0"/>
    </xf>
    <xf numFmtId="0" fontId="73" fillId="0" borderId="9" xfId="0" applyFont="1" applyBorder="1" applyAlignment="1" applyProtection="1">
      <alignment vertical="center"/>
      <protection locked="0"/>
    </xf>
    <xf numFmtId="182" fontId="73" fillId="0" borderId="5" xfId="0" applyNumberFormat="1" applyFont="1" applyBorder="1" applyAlignment="1" applyProtection="1">
      <alignment vertical="center"/>
      <protection locked="0"/>
    </xf>
    <xf numFmtId="0" fontId="73" fillId="0" borderId="11" xfId="0" applyFont="1" applyBorder="1" applyAlignment="1" applyProtection="1">
      <alignment horizontal="center" vertical="center"/>
      <protection locked="0"/>
    </xf>
    <xf numFmtId="0" fontId="73" fillId="0" borderId="12" xfId="0"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0" fontId="73" fillId="0" borderId="2" xfId="0" applyNumberFormat="1" applyFont="1" applyBorder="1" applyAlignment="1" applyProtection="1">
      <alignment horizontal="center" vertical="center"/>
      <protection locked="0"/>
    </xf>
    <xf numFmtId="10" fontId="73" fillId="0" borderId="2" xfId="0" applyNumberFormat="1" applyFont="1" applyBorder="1" applyAlignment="1" applyProtection="1">
      <alignment horizontal="center" vertical="center"/>
      <protection locked="0"/>
    </xf>
    <xf numFmtId="183" fontId="73" fillId="0" borderId="2" xfId="0" applyNumberFormat="1" applyFont="1" applyBorder="1" applyAlignment="1" applyProtection="1">
      <alignment horizontal="center" vertical="center"/>
      <protection locked="0"/>
    </xf>
    <xf numFmtId="0" fontId="78" fillId="6" borderId="9" xfId="0"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0" fontId="73" fillId="0" borderId="9" xfId="0" applyFont="1" applyBorder="1" applyAlignment="1" applyProtection="1">
      <alignment horizontal="center" vertical="center"/>
      <protection locked="0"/>
    </xf>
    <xf numFmtId="10" fontId="73" fillId="0" borderId="2" xfId="0" applyNumberFormat="1" applyFont="1" applyFill="1" applyBorder="1" applyAlignment="1" applyProtection="1">
      <alignment horizontal="center" vertical="center"/>
      <protection locked="0"/>
    </xf>
    <xf numFmtId="183" fontId="73" fillId="0" borderId="2" xfId="0" applyNumberFormat="1" applyFont="1" applyFill="1" applyBorder="1" applyAlignment="1" applyProtection="1">
      <alignment horizontal="center" vertical="center"/>
      <protection locked="0"/>
    </xf>
    <xf numFmtId="0" fontId="77" fillId="5" borderId="43" xfId="2" applyFont="1" applyFill="1" applyBorder="1" applyAlignment="1" applyProtection="1">
      <alignment vertical="center" wrapText="1"/>
    </xf>
    <xf numFmtId="0" fontId="77" fillId="5" borderId="44" xfId="2" applyFont="1" applyFill="1" applyBorder="1" applyAlignment="1" applyProtection="1">
      <alignment vertical="center"/>
    </xf>
    <xf numFmtId="0" fontId="77" fillId="5" borderId="45" xfId="2" applyFont="1" applyFill="1" applyBorder="1" applyAlignment="1" applyProtection="1">
      <alignment vertical="center"/>
    </xf>
    <xf numFmtId="0" fontId="77" fillId="5" borderId="43" xfId="2" applyFont="1" applyFill="1" applyBorder="1" applyAlignment="1" applyProtection="1">
      <alignment vertical="center"/>
    </xf>
    <xf numFmtId="0" fontId="77" fillId="5" borderId="44" xfId="2" applyFont="1" applyFill="1" applyBorder="1" applyAlignment="1" applyProtection="1">
      <alignment horizontal="center" vertical="center"/>
    </xf>
    <xf numFmtId="182" fontId="77" fillId="5" borderId="44" xfId="2" applyNumberFormat="1" applyFont="1" applyFill="1" applyBorder="1" applyAlignment="1" applyProtection="1">
      <alignment vertical="center"/>
    </xf>
    <xf numFmtId="0" fontId="77" fillId="5" borderId="46" xfId="2" applyFont="1" applyFill="1" applyBorder="1" applyAlignment="1" applyProtection="1">
      <alignment vertical="center"/>
    </xf>
    <xf numFmtId="177" fontId="73" fillId="5" borderId="43" xfId="0" applyNumberFormat="1" applyFont="1" applyFill="1" applyBorder="1" applyAlignment="1" applyProtection="1">
      <alignment horizontal="center" vertical="center"/>
    </xf>
    <xf numFmtId="0" fontId="73" fillId="5" borderId="44" xfId="2" applyNumberFormat="1" applyFont="1" applyFill="1" applyBorder="1" applyAlignment="1" applyProtection="1">
      <alignment horizontal="center" vertical="center"/>
    </xf>
    <xf numFmtId="10" fontId="73" fillId="5" borderId="44" xfId="2" applyNumberFormat="1" applyFont="1" applyFill="1" applyBorder="1" applyAlignment="1" applyProtection="1">
      <alignment horizontal="center" vertical="center"/>
    </xf>
    <xf numFmtId="9" fontId="73" fillId="5" borderId="45" xfId="0" applyNumberFormat="1" applyFont="1" applyFill="1" applyBorder="1" applyAlignment="1" applyProtection="1">
      <alignment horizontal="center" vertical="center"/>
    </xf>
    <xf numFmtId="180" fontId="73" fillId="5" borderId="47" xfId="2" applyNumberFormat="1" applyFont="1" applyFill="1" applyBorder="1" applyAlignment="1" applyProtection="1">
      <alignment horizontal="center" vertical="center"/>
    </xf>
    <xf numFmtId="0" fontId="73" fillId="5" borderId="48" xfId="2" applyNumberFormat="1" applyFont="1" applyFill="1" applyBorder="1" applyAlignment="1" applyProtection="1">
      <alignment horizontal="center" vertical="center"/>
    </xf>
    <xf numFmtId="0" fontId="73" fillId="5" borderId="43" xfId="0" applyFont="1" applyFill="1" applyBorder="1" applyAlignment="1" applyProtection="1">
      <alignment vertical="center"/>
    </xf>
    <xf numFmtId="0" fontId="73" fillId="5" borderId="44" xfId="0" applyFont="1" applyFill="1" applyBorder="1" applyAlignment="1" applyProtection="1">
      <alignment vertical="center"/>
    </xf>
    <xf numFmtId="0" fontId="73" fillId="5" borderId="46" xfId="0" applyFont="1" applyFill="1" applyBorder="1" applyAlignment="1" applyProtection="1">
      <alignment vertical="center"/>
    </xf>
    <xf numFmtId="0" fontId="73" fillId="5" borderId="47" xfId="0" applyFont="1" applyFill="1" applyBorder="1" applyAlignment="1" applyProtection="1">
      <alignment vertical="center"/>
    </xf>
    <xf numFmtId="0" fontId="73" fillId="5" borderId="45" xfId="0" applyFont="1" applyFill="1" applyBorder="1" applyAlignment="1" applyProtection="1">
      <alignment vertical="center"/>
    </xf>
    <xf numFmtId="0" fontId="87" fillId="0" borderId="0" xfId="0" applyFont="1" applyAlignment="1" applyProtection="1">
      <alignment vertical="center" wrapText="1"/>
      <protection locked="0"/>
    </xf>
    <xf numFmtId="177" fontId="86" fillId="5" borderId="1" xfId="2" applyNumberFormat="1" applyFont="1" applyFill="1" applyBorder="1" applyAlignment="1" applyProtection="1">
      <alignment vertical="center" wrapText="1"/>
    </xf>
    <xf numFmtId="177" fontId="86" fillId="0" borderId="7" xfId="2" applyNumberFormat="1" applyFont="1" applyFill="1" applyBorder="1" applyAlignment="1" applyProtection="1">
      <alignment horizontal="center" vertical="center"/>
      <protection locked="0"/>
    </xf>
    <xf numFmtId="177" fontId="86" fillId="5" borderId="11" xfId="2" applyNumberFormat="1" applyFont="1" applyFill="1" applyBorder="1" applyAlignment="1" applyProtection="1">
      <alignment vertical="center" wrapText="1"/>
    </xf>
    <xf numFmtId="177" fontId="73" fillId="0" borderId="12" xfId="2" applyNumberFormat="1" applyFont="1" applyFill="1" applyBorder="1" applyAlignment="1" applyProtection="1">
      <alignment horizontal="center" vertical="center"/>
      <protection locked="0"/>
    </xf>
    <xf numFmtId="177" fontId="73" fillId="5" borderId="11" xfId="2" applyNumberFormat="1" applyFont="1" applyFill="1" applyBorder="1" applyAlignment="1" applyProtection="1">
      <alignment vertical="center" wrapText="1"/>
    </xf>
    <xf numFmtId="177" fontId="86" fillId="5" borderId="12" xfId="2" applyNumberFormat="1" applyFont="1" applyFill="1" applyBorder="1" applyAlignment="1" applyProtection="1">
      <alignment horizontal="center" vertical="center"/>
    </xf>
    <xf numFmtId="177" fontId="86" fillId="5" borderId="43" xfId="2" applyNumberFormat="1" applyFont="1" applyFill="1" applyBorder="1" applyAlignment="1" applyProtection="1">
      <alignment vertical="center" wrapText="1"/>
    </xf>
    <xf numFmtId="177" fontId="86" fillId="5" borderId="46" xfId="2" applyNumberFormat="1" applyFont="1" applyFill="1" applyBorder="1" applyAlignment="1" applyProtection="1">
      <alignment horizontal="center" vertical="center"/>
    </xf>
    <xf numFmtId="0" fontId="73" fillId="5" borderId="49" xfId="0" applyFont="1" applyFill="1" applyBorder="1" applyAlignment="1" applyProtection="1">
      <alignment horizontal="center" vertical="center"/>
    </xf>
    <xf numFmtId="0" fontId="73" fillId="5" borderId="1" xfId="0" applyFont="1" applyFill="1" applyBorder="1" applyAlignment="1" applyProtection="1">
      <alignment vertical="center" wrapText="1"/>
    </xf>
    <xf numFmtId="0" fontId="88" fillId="0" borderId="7" xfId="2" applyNumberFormat="1" applyFont="1" applyFill="1" applyBorder="1" applyAlignment="1" applyProtection="1">
      <alignment horizontal="center" vertical="center"/>
      <protection locked="0"/>
    </xf>
    <xf numFmtId="0" fontId="73" fillId="5" borderId="11" xfId="0" applyFont="1" applyFill="1" applyBorder="1" applyAlignment="1" applyProtection="1">
      <alignment vertical="center" wrapText="1"/>
    </xf>
    <xf numFmtId="0" fontId="88" fillId="0" borderId="12" xfId="2"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vertical="center"/>
    </xf>
    <xf numFmtId="0" fontId="73" fillId="5" borderId="43" xfId="0" applyFont="1" applyFill="1" applyBorder="1" applyAlignment="1" applyProtection="1">
      <alignment vertical="center" wrapText="1"/>
    </xf>
    <xf numFmtId="0" fontId="88" fillId="0" borderId="46" xfId="2" applyNumberFormat="1" applyFont="1" applyFill="1" applyBorder="1" applyAlignment="1" applyProtection="1">
      <alignment horizontal="center" vertical="center"/>
      <protection locked="0"/>
    </xf>
    <xf numFmtId="182" fontId="78" fillId="0" borderId="12" xfId="0" applyNumberFormat="1" applyFont="1" applyFill="1" applyBorder="1" applyAlignment="1" applyProtection="1">
      <alignment horizontal="center" vertical="center"/>
      <protection locked="0"/>
    </xf>
    <xf numFmtId="182" fontId="78" fillId="0" borderId="46" xfId="0" applyNumberFormat="1" applyFont="1" applyFill="1" applyBorder="1" applyAlignment="1" applyProtection="1">
      <alignment horizontal="center" vertical="center"/>
      <protection locked="0"/>
    </xf>
    <xf numFmtId="0" fontId="73" fillId="5" borderId="50" xfId="0" applyFont="1" applyFill="1" applyBorder="1" applyAlignment="1" applyProtection="1">
      <alignment vertical="center" wrapText="1"/>
    </xf>
    <xf numFmtId="182" fontId="78" fillId="0" borderId="51" xfId="0" applyNumberFormat="1" applyFont="1" applyFill="1" applyBorder="1" applyAlignment="1" applyProtection="1">
      <alignment horizontal="center" vertical="center"/>
      <protection locked="0"/>
    </xf>
    <xf numFmtId="0" fontId="73" fillId="5" borderId="22" xfId="0" applyFont="1" applyFill="1" applyBorder="1" applyAlignment="1" applyProtection="1">
      <alignment vertical="center" wrapText="1"/>
    </xf>
    <xf numFmtId="10" fontId="73" fillId="5" borderId="7" xfId="0" applyNumberFormat="1" applyFont="1" applyFill="1" applyBorder="1" applyAlignment="1" applyProtection="1">
      <alignment horizontal="center" vertical="center"/>
    </xf>
    <xf numFmtId="0" fontId="73" fillId="5" borderId="22" xfId="0" applyFont="1" applyFill="1" applyBorder="1" applyAlignment="1" applyProtection="1">
      <alignment horizontal="right" vertical="center" wrapText="1"/>
    </xf>
    <xf numFmtId="10" fontId="73" fillId="0" borderId="25" xfId="0" applyNumberFormat="1" applyFont="1" applyFill="1" applyBorder="1" applyAlignment="1" applyProtection="1">
      <alignment horizontal="center" vertical="center"/>
      <protection locked="0"/>
    </xf>
    <xf numFmtId="183" fontId="73" fillId="5" borderId="25" xfId="0" applyNumberFormat="1" applyFont="1" applyFill="1" applyBorder="1" applyAlignment="1" applyProtection="1">
      <alignment horizontal="center" vertical="center"/>
    </xf>
    <xf numFmtId="10" fontId="73" fillId="2" borderId="25" xfId="0" applyNumberFormat="1" applyFont="1" applyFill="1" applyBorder="1" applyAlignment="1" applyProtection="1">
      <alignment horizontal="center" vertical="center"/>
      <protection locked="0"/>
    </xf>
    <xf numFmtId="0" fontId="73" fillId="5" borderId="43" xfId="0" applyFont="1" applyFill="1" applyBorder="1" applyAlignment="1" applyProtection="1">
      <alignment horizontal="right" vertical="center" wrapText="1"/>
    </xf>
    <xf numFmtId="10" fontId="73" fillId="0" borderId="46" xfId="0" applyNumberFormat="1" applyFont="1" applyFill="1" applyBorder="1" applyAlignment="1" applyProtection="1">
      <alignment horizontal="center" vertical="center"/>
      <protection locked="0"/>
    </xf>
    <xf numFmtId="0" fontId="73" fillId="5" borderId="24" xfId="0" applyFont="1" applyFill="1" applyBorder="1" applyAlignment="1" applyProtection="1">
      <alignment vertical="center" wrapText="1"/>
    </xf>
    <xf numFmtId="10" fontId="73" fillId="0" borderId="52" xfId="0" applyNumberFormat="1" applyFont="1" applyFill="1" applyBorder="1" applyAlignment="1" applyProtection="1">
      <alignment horizontal="center" vertical="center"/>
      <protection locked="0"/>
    </xf>
    <xf numFmtId="0" fontId="73" fillId="5" borderId="53" xfId="0" applyFont="1" applyFill="1" applyBorder="1" applyAlignment="1" applyProtection="1">
      <alignment vertical="center" wrapText="1"/>
    </xf>
    <xf numFmtId="10" fontId="73" fillId="5" borderId="41" xfId="0" applyNumberFormat="1" applyFont="1" applyFill="1" applyBorder="1" applyAlignment="1" applyProtection="1">
      <alignment horizontal="center" vertical="center"/>
    </xf>
    <xf numFmtId="10" fontId="73" fillId="5" borderId="46" xfId="0" applyNumberFormat="1" applyFont="1" applyFill="1" applyBorder="1" applyAlignment="1" applyProtection="1">
      <alignment horizontal="center" vertical="center"/>
    </xf>
    <xf numFmtId="179" fontId="73" fillId="5" borderId="41" xfId="0" applyNumberFormat="1" applyFont="1" applyFill="1" applyBorder="1" applyAlignment="1" applyProtection="1">
      <alignment horizontal="center" vertical="center"/>
    </xf>
    <xf numFmtId="0" fontId="73" fillId="2" borderId="12" xfId="0" applyFont="1" applyFill="1" applyBorder="1" applyAlignment="1" applyProtection="1">
      <alignment horizontal="center" vertical="center"/>
      <protection locked="0"/>
    </xf>
    <xf numFmtId="0" fontId="73" fillId="0" borderId="46" xfId="0" applyFont="1" applyBorder="1" applyAlignment="1" applyProtection="1">
      <alignment vertical="center"/>
      <protection locked="0"/>
    </xf>
    <xf numFmtId="0" fontId="78" fillId="0" borderId="0" xfId="0" applyFont="1" applyAlignment="1" applyProtection="1">
      <alignment vertical="center" wrapText="1"/>
      <protection locked="0"/>
    </xf>
    <xf numFmtId="0" fontId="73" fillId="5" borderId="7"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center" vertical="center" wrapText="1"/>
    </xf>
    <xf numFmtId="0" fontId="78" fillId="0" borderId="0" xfId="0" applyFont="1" applyProtection="1">
      <alignment vertical="center"/>
      <protection locked="0"/>
    </xf>
    <xf numFmtId="0" fontId="73" fillId="5" borderId="10" xfId="0" applyFont="1" applyFill="1" applyBorder="1" applyAlignment="1" applyProtection="1">
      <alignment vertical="center" wrapText="1"/>
    </xf>
    <xf numFmtId="0" fontId="73" fillId="5" borderId="10" xfId="0" applyFont="1" applyFill="1" applyBorder="1" applyAlignment="1" applyProtection="1">
      <alignment horizontal="center" vertical="center" wrapText="1"/>
    </xf>
    <xf numFmtId="0" fontId="151" fillId="2" borderId="10" xfId="0" applyFont="1" applyFill="1" applyBorder="1" applyAlignment="1" applyProtection="1">
      <alignment horizontal="center" vertical="center"/>
      <protection locked="0"/>
    </xf>
    <xf numFmtId="0" fontId="78"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 xfId="0" applyFont="1" applyFill="1" applyBorder="1" applyAlignment="1" applyProtection="1">
      <alignment vertical="center" wrapText="1"/>
    </xf>
    <xf numFmtId="0" fontId="77" fillId="5" borderId="5" xfId="0" applyFont="1" applyFill="1" applyBorder="1" applyAlignment="1" applyProtection="1">
      <alignment horizontal="right" vertical="center"/>
    </xf>
    <xf numFmtId="0" fontId="73" fillId="5" borderId="21" xfId="0" applyFont="1" applyFill="1" applyBorder="1" applyAlignment="1" applyProtection="1">
      <alignment horizontal="center" vertical="center"/>
    </xf>
    <xf numFmtId="0" fontId="77" fillId="5" borderId="13" xfId="0" applyFont="1" applyFill="1" applyBorder="1" applyAlignment="1" applyProtection="1">
      <alignment horizontal="right" vertical="center"/>
    </xf>
    <xf numFmtId="180" fontId="73" fillId="5" borderId="10" xfId="0" applyNumberFormat="1" applyFont="1" applyFill="1" applyBorder="1" applyAlignment="1" applyProtection="1">
      <alignment horizontal="center" vertical="center"/>
    </xf>
    <xf numFmtId="0" fontId="77" fillId="5" borderId="26" xfId="0" applyFont="1" applyFill="1" applyBorder="1" applyAlignment="1" applyProtection="1">
      <alignment vertical="center"/>
    </xf>
    <xf numFmtId="0" fontId="73" fillId="5" borderId="6" xfId="0" applyFont="1" applyFill="1" applyBorder="1" applyAlignment="1" applyProtection="1">
      <alignment vertical="center"/>
    </xf>
    <xf numFmtId="0" fontId="151" fillId="5" borderId="6" xfId="0" applyFont="1" applyFill="1" applyBorder="1" applyAlignment="1" applyProtection="1">
      <alignment horizontal="center" vertical="center"/>
    </xf>
    <xf numFmtId="0" fontId="151" fillId="5" borderId="29" xfId="0" applyFont="1" applyFill="1" applyBorder="1" applyAlignment="1" applyProtection="1">
      <alignment horizontal="center" vertical="center"/>
    </xf>
    <xf numFmtId="0" fontId="73" fillId="5" borderId="40" xfId="0" applyFont="1" applyFill="1" applyBorder="1" applyAlignment="1" applyProtection="1">
      <alignment horizontal="right" vertical="center"/>
    </xf>
    <xf numFmtId="0" fontId="78" fillId="5" borderId="39" xfId="0" applyFont="1" applyFill="1" applyBorder="1" applyAlignment="1" applyProtection="1">
      <alignment vertical="center"/>
    </xf>
    <xf numFmtId="0" fontId="77" fillId="5" borderId="31" xfId="0" applyFont="1" applyFill="1" applyBorder="1" applyAlignment="1" applyProtection="1">
      <alignment vertical="center"/>
    </xf>
    <xf numFmtId="0" fontId="73" fillId="5" borderId="2" xfId="0" applyFont="1" applyFill="1" applyBorder="1" applyProtection="1">
      <alignment vertical="center"/>
    </xf>
    <xf numFmtId="0" fontId="151" fillId="5" borderId="2" xfId="0" applyFont="1" applyFill="1" applyBorder="1" applyAlignment="1" applyProtection="1">
      <alignment horizontal="center" vertical="center"/>
    </xf>
    <xf numFmtId="0" fontId="151" fillId="5" borderId="5" xfId="0" applyFont="1" applyFill="1" applyBorder="1" applyAlignment="1" applyProtection="1">
      <alignment horizontal="center" vertical="center"/>
    </xf>
    <xf numFmtId="0" fontId="73" fillId="5" borderId="5" xfId="0" applyFont="1" applyFill="1" applyBorder="1" applyAlignment="1" applyProtection="1">
      <alignment horizontal="right" vertical="center"/>
    </xf>
    <xf numFmtId="0" fontId="78" fillId="5" borderId="16" xfId="0" applyFont="1" applyFill="1" applyBorder="1" applyAlignment="1" applyProtection="1">
      <alignment vertical="center"/>
    </xf>
    <xf numFmtId="0" fontId="73" fillId="5" borderId="10" xfId="0" applyFont="1" applyFill="1" applyBorder="1" applyProtection="1">
      <alignment vertical="center"/>
    </xf>
    <xf numFmtId="0" fontId="73" fillId="5" borderId="10" xfId="0" applyFont="1" applyFill="1" applyBorder="1" applyAlignment="1" applyProtection="1">
      <alignment horizontal="center" vertical="center"/>
    </xf>
    <xf numFmtId="0" fontId="73" fillId="5" borderId="8" xfId="0" applyFont="1" applyFill="1" applyBorder="1" applyAlignment="1" applyProtection="1">
      <alignment horizontal="right" vertical="center"/>
    </xf>
    <xf numFmtId="182" fontId="90" fillId="5" borderId="8" xfId="0" applyNumberFormat="1" applyFont="1" applyFill="1" applyBorder="1" applyAlignment="1" applyProtection="1">
      <alignment horizontal="center" vertical="center"/>
    </xf>
    <xf numFmtId="0" fontId="77" fillId="5" borderId="54" xfId="0" applyFont="1" applyFill="1" applyBorder="1" applyAlignment="1" applyProtection="1">
      <alignment vertical="center"/>
    </xf>
    <xf numFmtId="0" fontId="73" fillId="5" borderId="55" xfId="0" applyFont="1" applyFill="1" applyBorder="1" applyProtection="1">
      <alignment vertical="center"/>
    </xf>
    <xf numFmtId="0" fontId="78" fillId="5" borderId="56" xfId="0" applyFont="1" applyFill="1" applyBorder="1" applyAlignment="1" applyProtection="1">
      <alignment horizontal="right" vertical="center"/>
    </xf>
    <xf numFmtId="0" fontId="78" fillId="5" borderId="48" xfId="0" applyFont="1" applyFill="1" applyBorder="1" applyAlignment="1" applyProtection="1">
      <alignment horizontal="left"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16" xfId="0" applyFont="1" applyFill="1" applyBorder="1" applyAlignment="1" applyProtection="1">
      <alignment horizontal="center" vertical="center"/>
    </xf>
    <xf numFmtId="0" fontId="78" fillId="0" borderId="0" xfId="0" applyFont="1" applyFill="1" applyProtection="1">
      <alignment vertical="center"/>
      <protection locked="0"/>
    </xf>
    <xf numFmtId="0" fontId="155" fillId="0" borderId="11" xfId="0" applyFont="1" applyBorder="1" applyAlignment="1" applyProtection="1">
      <alignment horizontal="center" vertical="center"/>
      <protection locked="0"/>
    </xf>
    <xf numFmtId="0" fontId="155" fillId="0" borderId="2" xfId="0" applyFont="1" applyFill="1" applyBorder="1" applyAlignment="1" applyProtection="1">
      <alignment horizontal="center" vertical="center"/>
      <protection locked="0"/>
    </xf>
    <xf numFmtId="0" fontId="155" fillId="0" borderId="12" xfId="0" applyFont="1" applyFill="1" applyBorder="1" applyAlignment="1" applyProtection="1">
      <alignment horizontal="center" vertical="center"/>
      <protection locked="0"/>
    </xf>
    <xf numFmtId="0" fontId="73" fillId="5" borderId="42" xfId="0" applyFont="1" applyFill="1" applyBorder="1" applyAlignment="1" applyProtection="1">
      <alignment horizontal="left" vertical="center"/>
    </xf>
    <xf numFmtId="0" fontId="77" fillId="0" borderId="7" xfId="0" applyFont="1" applyFill="1" applyBorder="1" applyAlignment="1" applyProtection="1">
      <alignment horizontal="center" vertical="center"/>
      <protection locked="0"/>
    </xf>
    <xf numFmtId="0" fontId="91" fillId="5" borderId="31" xfId="0" applyFont="1" applyFill="1" applyBorder="1" applyAlignment="1" applyProtection="1">
      <alignment vertical="center"/>
    </xf>
    <xf numFmtId="0" fontId="77" fillId="0" borderId="12" xfId="0" applyFont="1" applyFill="1" applyBorder="1" applyAlignment="1" applyProtection="1">
      <alignment horizontal="center" vertical="center"/>
      <protection locked="0"/>
    </xf>
    <xf numFmtId="0" fontId="92" fillId="5" borderId="31" xfId="0" applyFont="1" applyFill="1" applyBorder="1" applyAlignment="1" applyProtection="1">
      <alignment horizontal="right" vertical="center"/>
    </xf>
    <xf numFmtId="0" fontId="73" fillId="5" borderId="47" xfId="0" applyFont="1" applyFill="1" applyBorder="1" applyAlignment="1" applyProtection="1">
      <alignment horizontal="left" vertical="center"/>
    </xf>
    <xf numFmtId="0" fontId="78" fillId="5" borderId="14" xfId="0" applyFont="1" applyFill="1" applyBorder="1" applyAlignment="1" applyProtection="1">
      <alignment horizontal="right" vertical="center"/>
    </xf>
    <xf numFmtId="0" fontId="77" fillId="5" borderId="35" xfId="0" applyFont="1" applyFill="1" applyBorder="1" applyAlignment="1" applyProtection="1">
      <alignment vertical="center"/>
    </xf>
    <xf numFmtId="0" fontId="155" fillId="0" borderId="1" xfId="0" applyFont="1" applyFill="1" applyBorder="1" applyAlignment="1" applyProtection="1">
      <alignment horizontal="center" vertical="center"/>
      <protection locked="0"/>
    </xf>
    <xf numFmtId="0" fontId="155" fillId="0" borderId="6"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protection locked="0"/>
    </xf>
    <xf numFmtId="0" fontId="155" fillId="0" borderId="11" xfId="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protection locked="0"/>
    </xf>
    <xf numFmtId="0" fontId="155" fillId="0" borderId="44" xfId="0" applyFont="1" applyFill="1" applyBorder="1" applyAlignment="1" applyProtection="1">
      <alignment horizontal="center" vertical="center"/>
      <protection locked="0"/>
    </xf>
    <xf numFmtId="0" fontId="155" fillId="0" borderId="46" xfId="0" applyFont="1" applyFill="1" applyBorder="1" applyAlignment="1" applyProtection="1">
      <alignment horizontal="center" vertical="center"/>
      <protection locked="0"/>
    </xf>
    <xf numFmtId="0" fontId="78" fillId="5" borderId="0" xfId="0" applyFont="1" applyFill="1" applyProtection="1">
      <alignment vertical="center"/>
    </xf>
    <xf numFmtId="0" fontId="72" fillId="5" borderId="26" xfId="0" applyFont="1" applyFill="1" applyBorder="1" applyAlignment="1" applyProtection="1">
      <alignment horizontal="center" vertical="center"/>
    </xf>
    <xf numFmtId="0" fontId="72" fillId="5" borderId="58" xfId="0" applyFont="1" applyFill="1" applyBorder="1" applyAlignment="1" applyProtection="1">
      <alignment horizontal="center" vertical="center"/>
    </xf>
    <xf numFmtId="0" fontId="156" fillId="5" borderId="40" xfId="0"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xf>
    <xf numFmtId="0" fontId="72" fillId="5" borderId="7" xfId="0" applyFont="1" applyFill="1" applyBorder="1" applyAlignment="1" applyProtection="1">
      <alignment horizontal="center" vertical="center"/>
    </xf>
    <xf numFmtId="0" fontId="87" fillId="5" borderId="2" xfId="0" applyFont="1" applyFill="1" applyBorder="1" applyAlignment="1" applyProtection="1">
      <alignment horizontal="right" vertical="center"/>
    </xf>
    <xf numFmtId="0" fontId="87" fillId="5" borderId="12" xfId="0" applyFont="1" applyFill="1" applyBorder="1" applyAlignment="1" applyProtection="1">
      <alignment horizontal="right" vertical="center"/>
    </xf>
    <xf numFmtId="0" fontId="155" fillId="5" borderId="0" xfId="0" applyFont="1" applyFill="1" applyBorder="1" applyAlignment="1" applyProtection="1">
      <alignment horizontal="center" vertical="center"/>
    </xf>
    <xf numFmtId="0" fontId="77" fillId="5" borderId="45" xfId="0" applyFont="1" applyFill="1" applyBorder="1" applyAlignment="1" applyProtection="1">
      <alignment horizontal="right" vertical="center"/>
    </xf>
    <xf numFmtId="0" fontId="157" fillId="0" borderId="13" xfId="0" applyFont="1" applyBorder="1" applyAlignment="1" applyProtection="1">
      <alignment horizontal="left" vertical="center"/>
    </xf>
    <xf numFmtId="0" fontId="96" fillId="6" borderId="0" xfId="0" applyFont="1" applyFill="1" applyBorder="1" applyAlignment="1" applyProtection="1">
      <alignment horizontal="left" vertical="center" wrapText="1"/>
      <protection locked="0"/>
    </xf>
    <xf numFmtId="0" fontId="78" fillId="0" borderId="0"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protection locked="0"/>
    </xf>
    <xf numFmtId="0" fontId="78" fillId="0" borderId="32" xfId="0" applyFont="1" applyBorder="1" applyProtection="1">
      <alignment vertical="center"/>
      <protection locked="0"/>
    </xf>
    <xf numFmtId="0" fontId="78" fillId="0" borderId="13" xfId="0" applyFont="1" applyBorder="1" applyAlignment="1" applyProtection="1">
      <alignment horizontal="left" vertical="center" wrapText="1"/>
      <protection locked="0"/>
    </xf>
    <xf numFmtId="0" fontId="78" fillId="0" borderId="0" xfId="0" applyFont="1" applyBorder="1" applyAlignment="1" applyProtection="1">
      <alignment horizontal="left" vertical="center" wrapText="1"/>
      <protection locked="0"/>
    </xf>
    <xf numFmtId="0" fontId="78" fillId="0" borderId="0" xfId="0" applyFont="1" applyFill="1" applyBorder="1" applyAlignment="1" applyProtection="1">
      <alignment horizontal="center" vertical="center"/>
      <protection locked="0"/>
    </xf>
    <xf numFmtId="0" fontId="78" fillId="0" borderId="18" xfId="0" applyFont="1" applyBorder="1" applyProtection="1">
      <alignment vertical="center"/>
      <protection locked="0"/>
    </xf>
    <xf numFmtId="0" fontId="78" fillId="0" borderId="17" xfId="0" applyFont="1" applyBorder="1" applyAlignment="1" applyProtection="1">
      <alignment horizontal="left" vertical="center" wrapText="1"/>
      <protection locked="0"/>
    </xf>
    <xf numFmtId="0" fontId="78" fillId="0" borderId="19" xfId="0" applyFont="1" applyBorder="1" applyAlignment="1" applyProtection="1">
      <alignment horizontal="left" vertical="center" wrapText="1"/>
      <protection locked="0"/>
    </xf>
    <xf numFmtId="0" fontId="78" fillId="0" borderId="19" xfId="0" applyFont="1" applyFill="1" applyBorder="1" applyAlignment="1" applyProtection="1">
      <alignment horizontal="center" vertical="center" wrapText="1"/>
      <protection locked="0"/>
    </xf>
    <xf numFmtId="0" fontId="78" fillId="0" borderId="19" xfId="0" applyFont="1" applyFill="1" applyBorder="1" applyAlignment="1" applyProtection="1">
      <alignment horizontal="center" vertical="center"/>
      <protection locked="0"/>
    </xf>
    <xf numFmtId="0" fontId="78" fillId="0" borderId="20" xfId="0" applyFont="1" applyBorder="1" applyProtection="1">
      <alignment vertical="center"/>
      <protection locked="0"/>
    </xf>
    <xf numFmtId="0" fontId="87" fillId="0" borderId="19" xfId="0" applyFont="1" applyBorder="1" applyAlignment="1" applyProtection="1">
      <alignment horizontal="left" vertical="center"/>
      <protection locked="0"/>
    </xf>
    <xf numFmtId="0" fontId="78" fillId="0" borderId="19" xfId="0" applyFont="1" applyBorder="1" applyProtection="1">
      <alignment vertical="center"/>
      <protection locked="0"/>
    </xf>
    <xf numFmtId="0" fontId="78" fillId="0" borderId="19" xfId="0" applyFont="1" applyBorder="1" applyAlignment="1" applyProtection="1">
      <alignment horizontal="right" vertical="center"/>
      <protection locked="0"/>
    </xf>
    <xf numFmtId="0" fontId="87" fillId="0" borderId="0" xfId="0" applyFont="1" applyAlignment="1" applyProtection="1">
      <alignment horizontal="left" vertical="center"/>
      <protection locked="0"/>
    </xf>
    <xf numFmtId="2" fontId="78" fillId="0" borderId="0" xfId="0" applyNumberFormat="1" applyFont="1" applyAlignment="1" applyProtection="1">
      <alignment vertical="center" wrapText="1"/>
      <protection locked="0"/>
    </xf>
    <xf numFmtId="0" fontId="78" fillId="5" borderId="10" xfId="0" applyFont="1" applyFill="1" applyBorder="1" applyAlignment="1" applyProtection="1">
      <alignment vertical="center"/>
    </xf>
    <xf numFmtId="9" fontId="78" fillId="6" borderId="14" xfId="0" applyNumberFormat="1" applyFont="1" applyFill="1" applyBorder="1" applyAlignment="1" applyProtection="1">
      <alignment horizontal="center" vertical="center"/>
      <protection locked="0"/>
    </xf>
    <xf numFmtId="0" fontId="78" fillId="5" borderId="32" xfId="0" applyFont="1" applyFill="1" applyBorder="1" applyProtection="1">
      <alignment vertical="center"/>
    </xf>
    <xf numFmtId="0" fontId="87" fillId="5" borderId="31" xfId="0" applyFont="1" applyFill="1" applyBorder="1" applyAlignment="1" applyProtection="1">
      <alignment horizontal="left" vertical="center" wrapText="1"/>
    </xf>
    <xf numFmtId="0" fontId="87" fillId="5" borderId="19" xfId="0" applyFont="1" applyFill="1" applyBorder="1" applyAlignment="1" applyProtection="1">
      <alignment horizontal="left" vertical="center" wrapText="1"/>
    </xf>
    <xf numFmtId="0" fontId="87" fillId="5" borderId="20" xfId="0" applyFont="1" applyFill="1" applyBorder="1" applyAlignment="1" applyProtection="1">
      <alignment horizontal="left" vertical="center" wrapText="1"/>
    </xf>
    <xf numFmtId="0" fontId="78" fillId="5" borderId="17" xfId="0" applyFont="1" applyFill="1" applyBorder="1" applyAlignment="1" applyProtection="1">
      <alignment horizontal="center" vertical="center"/>
    </xf>
    <xf numFmtId="0" fontId="87" fillId="5" borderId="2" xfId="0" applyFont="1" applyFill="1" applyBorder="1" applyAlignment="1" applyProtection="1">
      <alignment horizontal="left" vertical="center" wrapText="1"/>
    </xf>
    <xf numFmtId="9" fontId="78" fillId="5" borderId="12" xfId="0" applyNumberFormat="1" applyFont="1" applyFill="1" applyBorder="1" applyAlignment="1" applyProtection="1">
      <alignment horizontal="center" vertical="center"/>
    </xf>
    <xf numFmtId="10" fontId="78" fillId="5" borderId="21" xfId="0" applyNumberFormat="1" applyFont="1" applyFill="1" applyBorder="1" applyAlignment="1" applyProtection="1">
      <alignment horizontal="center" vertical="center"/>
    </xf>
    <xf numFmtId="0" fontId="81" fillId="0" borderId="12" xfId="0" applyFont="1" applyFill="1" applyBorder="1" applyAlignment="1" applyProtection="1">
      <alignment vertical="center" wrapText="1"/>
      <protection locked="0"/>
    </xf>
    <xf numFmtId="0" fontId="78" fillId="5" borderId="22" xfId="0" applyFont="1" applyFill="1" applyBorder="1" applyAlignment="1" applyProtection="1">
      <alignment horizontal="right" vertical="center" wrapText="1"/>
    </xf>
    <xf numFmtId="0" fontId="78" fillId="5" borderId="4" xfId="0" applyFont="1" applyFill="1" applyBorder="1" applyAlignment="1" applyProtection="1">
      <alignment vertical="center"/>
    </xf>
    <xf numFmtId="0" fontId="78" fillId="5" borderId="24" xfId="0" applyFont="1" applyFill="1" applyBorder="1" applyAlignment="1" applyProtection="1">
      <alignment horizontal="right" vertical="center" wrapText="1"/>
    </xf>
    <xf numFmtId="0" fontId="78" fillId="5" borderId="13" xfId="0" applyFont="1" applyFill="1" applyBorder="1" applyAlignment="1" applyProtection="1">
      <alignment vertical="center"/>
    </xf>
    <xf numFmtId="0" fontId="78" fillId="5" borderId="18" xfId="0" applyFont="1" applyFill="1" applyBorder="1" applyProtection="1">
      <alignment vertical="center"/>
    </xf>
    <xf numFmtId="0" fontId="78" fillId="5" borderId="50" xfId="0" applyFont="1" applyFill="1" applyBorder="1" applyAlignment="1" applyProtection="1">
      <alignment horizontal="right" vertical="center" wrapText="1"/>
    </xf>
    <xf numFmtId="0" fontId="78" fillId="5" borderId="17" xfId="0" applyFont="1" applyFill="1" applyBorder="1" applyAlignment="1" applyProtection="1">
      <alignment vertical="center"/>
    </xf>
    <xf numFmtId="0" fontId="78" fillId="5" borderId="11" xfId="0" applyFont="1" applyFill="1" applyBorder="1" applyAlignment="1" applyProtection="1">
      <alignment horizontal="right" vertical="center" wrapText="1"/>
    </xf>
    <xf numFmtId="10" fontId="78" fillId="5" borderId="2" xfId="0" applyNumberFormat="1" applyFont="1" applyFill="1" applyBorder="1" applyAlignment="1" applyProtection="1">
      <alignment horizontal="center" vertical="center"/>
    </xf>
    <xf numFmtId="0" fontId="78" fillId="5" borderId="12" xfId="0" applyFont="1" applyFill="1" applyBorder="1" applyProtection="1">
      <alignment vertical="center"/>
    </xf>
    <xf numFmtId="0" fontId="78" fillId="5" borderId="5" xfId="0" applyFont="1" applyFill="1" applyBorder="1" applyAlignment="1" applyProtection="1">
      <alignment horizontal="right" vertical="center"/>
    </xf>
    <xf numFmtId="0" fontId="78" fillId="2" borderId="9" xfId="0" applyFont="1" applyFill="1" applyBorder="1" applyAlignment="1" applyProtection="1">
      <alignment horizontal="center" vertical="center" wrapText="1"/>
      <protection locked="0"/>
    </xf>
    <xf numFmtId="0" fontId="78" fillId="5" borderId="4" xfId="0" applyFont="1" applyFill="1" applyBorder="1" applyAlignment="1" applyProtection="1">
      <alignment horizontal="right" vertical="center"/>
    </xf>
    <xf numFmtId="0" fontId="78" fillId="5" borderId="2" xfId="0" applyFont="1" applyFill="1" applyBorder="1" applyProtection="1">
      <alignment vertical="center"/>
    </xf>
    <xf numFmtId="0" fontId="78" fillId="5" borderId="45" xfId="0" applyFont="1" applyFill="1" applyBorder="1" applyAlignment="1" applyProtection="1">
      <alignment horizontal="right" vertical="center"/>
    </xf>
    <xf numFmtId="0" fontId="78" fillId="5" borderId="44" xfId="0" applyFont="1" applyFill="1" applyBorder="1" applyAlignment="1" applyProtection="1">
      <alignment horizontal="center" vertical="center" wrapText="1"/>
    </xf>
    <xf numFmtId="10" fontId="78" fillId="5" borderId="44" xfId="0" applyNumberFormat="1" applyFont="1" applyFill="1" applyBorder="1" applyAlignment="1" applyProtection="1">
      <alignment horizontal="center" vertical="center"/>
    </xf>
    <xf numFmtId="9" fontId="78" fillId="5" borderId="2" xfId="0" applyNumberFormat="1" applyFont="1" applyFill="1" applyBorder="1" applyAlignment="1" applyProtection="1">
      <alignment horizontal="center" vertical="center" wrapText="1"/>
    </xf>
    <xf numFmtId="0" fontId="78" fillId="5" borderId="7" xfId="0" applyFont="1" applyFill="1" applyBorder="1" applyAlignment="1" applyProtection="1">
      <alignment horizontal="left" vertical="center" wrapText="1"/>
    </xf>
    <xf numFmtId="0" fontId="97" fillId="5" borderId="21" xfId="0" applyFont="1" applyFill="1" applyBorder="1" applyAlignment="1" applyProtection="1">
      <alignment horizontal="left" vertical="center" wrapText="1"/>
    </xf>
    <xf numFmtId="178" fontId="97" fillId="5" borderId="21" xfId="0" applyNumberFormat="1" applyFont="1" applyFill="1" applyBorder="1" applyAlignment="1" applyProtection="1">
      <alignment horizontal="center" vertical="center" wrapText="1"/>
    </xf>
    <xf numFmtId="0" fontId="97" fillId="5" borderId="21" xfId="0" applyFont="1" applyFill="1" applyBorder="1" applyAlignment="1" applyProtection="1">
      <alignment horizontal="center" vertical="center" wrapText="1"/>
    </xf>
    <xf numFmtId="0" fontId="78" fillId="5" borderId="51" xfId="0" applyFont="1" applyFill="1" applyBorder="1" applyAlignment="1" applyProtection="1">
      <alignment horizontal="left" vertical="center" wrapText="1"/>
    </xf>
    <xf numFmtId="49" fontId="78" fillId="5" borderId="11" xfId="0" applyNumberFormat="1" applyFont="1" applyFill="1" applyBorder="1" applyAlignment="1" applyProtection="1">
      <alignment horizontal="left" vertical="center" wrapText="1"/>
    </xf>
    <xf numFmtId="0" fontId="88" fillId="5" borderId="2" xfId="0" applyFont="1" applyFill="1" applyBorder="1" applyAlignment="1" applyProtection="1">
      <alignment horizontal="left" vertical="center" wrapText="1"/>
    </xf>
    <xf numFmtId="178" fontId="88" fillId="5" borderId="2" xfId="0" applyNumberFormat="1" applyFont="1" applyFill="1" applyBorder="1" applyAlignment="1" applyProtection="1">
      <alignment horizontal="center" vertical="center" wrapText="1"/>
    </xf>
    <xf numFmtId="0" fontId="88" fillId="5" borderId="2" xfId="0" applyFont="1" applyFill="1" applyBorder="1" applyAlignment="1" applyProtection="1">
      <alignment horizontal="center" vertical="center" wrapText="1"/>
    </xf>
    <xf numFmtId="0" fontId="78" fillId="5" borderId="12" xfId="0" applyFont="1" applyFill="1" applyBorder="1" applyAlignment="1" applyProtection="1">
      <alignment horizontal="left" vertical="center" wrapText="1"/>
    </xf>
    <xf numFmtId="178" fontId="88" fillId="0" borderId="2" xfId="0" applyNumberFormat="1" applyFont="1" applyFill="1" applyBorder="1" applyAlignment="1" applyProtection="1">
      <alignment horizontal="center" vertical="center" wrapText="1"/>
      <protection locked="0"/>
    </xf>
    <xf numFmtId="49" fontId="87" fillId="5" borderId="11" xfId="0" applyNumberFormat="1" applyFont="1" applyFill="1" applyBorder="1" applyAlignment="1" applyProtection="1">
      <alignment horizontal="left" vertical="center" wrapText="1"/>
    </xf>
    <xf numFmtId="0" fontId="97" fillId="5" borderId="2" xfId="0" applyFont="1" applyFill="1" applyBorder="1" applyAlignment="1" applyProtection="1">
      <alignment horizontal="left" vertical="center" wrapText="1"/>
    </xf>
    <xf numFmtId="0" fontId="97" fillId="0" borderId="2" xfId="0" applyFont="1" applyFill="1" applyBorder="1" applyAlignment="1" applyProtection="1">
      <alignment horizontal="center" vertical="center" wrapText="1"/>
      <protection locked="0"/>
    </xf>
    <xf numFmtId="0" fontId="97" fillId="5" borderId="2" xfId="0" applyFont="1" applyFill="1" applyBorder="1" applyAlignment="1" applyProtection="1">
      <alignment horizontal="center" vertical="center" wrapText="1"/>
    </xf>
    <xf numFmtId="178" fontId="97" fillId="5" borderId="2" xfId="0" applyNumberFormat="1" applyFont="1" applyFill="1" applyBorder="1" applyAlignment="1" applyProtection="1">
      <alignment horizontal="center" vertical="center" wrapText="1"/>
    </xf>
    <xf numFmtId="49" fontId="87" fillId="5" borderId="43" xfId="0" applyNumberFormat="1" applyFont="1" applyFill="1" applyBorder="1" applyAlignment="1" applyProtection="1">
      <alignment horizontal="left" vertical="center" wrapText="1"/>
    </xf>
    <xf numFmtId="0" fontId="97" fillId="5" borderId="44" xfId="0" applyFont="1" applyFill="1" applyBorder="1" applyAlignment="1" applyProtection="1">
      <alignment horizontal="left" vertical="center" wrapText="1"/>
    </xf>
    <xf numFmtId="178" fontId="97" fillId="5" borderId="44" xfId="0" applyNumberFormat="1" applyFont="1" applyFill="1" applyBorder="1" applyAlignment="1" applyProtection="1">
      <alignment horizontal="center" vertical="center" wrapText="1"/>
    </xf>
    <xf numFmtId="10" fontId="88" fillId="5" borderId="44" xfId="0" applyNumberFormat="1" applyFont="1" applyFill="1" applyBorder="1" applyAlignment="1" applyProtection="1">
      <alignment horizontal="center" vertical="center" wrapText="1"/>
    </xf>
    <xf numFmtId="0" fontId="78" fillId="5" borderId="46" xfId="0" applyFont="1" applyFill="1" applyBorder="1" applyAlignment="1" applyProtection="1">
      <alignment horizontal="left" vertical="center"/>
    </xf>
    <xf numFmtId="0" fontId="78" fillId="5" borderId="29" xfId="0" applyFont="1" applyFill="1" applyBorder="1" applyAlignment="1" applyProtection="1">
      <alignment horizontal="left" vertical="center" wrapText="1"/>
    </xf>
    <xf numFmtId="0" fontId="78" fillId="5" borderId="30" xfId="0"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49" fontId="78" fillId="5" borderId="11" xfId="0" applyNumberFormat="1" applyFont="1" applyFill="1" applyBorder="1" applyAlignment="1" applyProtection="1">
      <alignment vertical="center" wrapText="1"/>
    </xf>
    <xf numFmtId="0" fontId="88" fillId="0" borderId="2" xfId="0" applyFont="1" applyFill="1" applyBorder="1" applyAlignment="1" applyProtection="1">
      <alignment horizontal="center" vertical="center" wrapText="1"/>
      <protection locked="0"/>
    </xf>
    <xf numFmtId="0" fontId="73" fillId="5" borderId="2" xfId="4" applyFont="1" applyFill="1" applyBorder="1" applyAlignment="1" applyProtection="1">
      <alignment horizontal="left" vertical="center" wrapText="1"/>
    </xf>
    <xf numFmtId="0" fontId="73" fillId="2" borderId="2" xfId="4" applyFont="1" applyFill="1" applyBorder="1" applyAlignment="1" applyProtection="1">
      <alignment horizontal="center" vertical="center" wrapText="1"/>
      <protection locked="0"/>
    </xf>
    <xf numFmtId="178" fontId="88" fillId="0" borderId="12" xfId="0" applyNumberFormat="1" applyFont="1" applyFill="1" applyBorder="1" applyAlignment="1" applyProtection="1">
      <alignment horizontal="center" vertical="center" wrapText="1"/>
      <protection locked="0"/>
    </xf>
    <xf numFmtId="0" fontId="88" fillId="5" borderId="21" xfId="0" applyFont="1" applyFill="1" applyBorder="1" applyAlignment="1" applyProtection="1">
      <alignment horizontal="left" vertical="center" wrapText="1"/>
    </xf>
    <xf numFmtId="9" fontId="73" fillId="5" borderId="0" xfId="0" applyNumberFormat="1" applyFont="1" applyFill="1" applyBorder="1" applyAlignment="1" applyProtection="1">
      <alignment horizontal="center" vertical="center"/>
    </xf>
    <xf numFmtId="10" fontId="88" fillId="5" borderId="2" xfId="0" applyNumberFormat="1" applyFont="1" applyFill="1" applyBorder="1" applyAlignment="1" applyProtection="1">
      <alignment horizontal="center" vertical="center" wrapText="1"/>
    </xf>
    <xf numFmtId="0" fontId="73" fillId="5" borderId="8" xfId="0" applyFont="1" applyFill="1" applyBorder="1" applyAlignment="1" applyProtection="1">
      <alignment horizontal="left" vertical="center"/>
    </xf>
    <xf numFmtId="0" fontId="78" fillId="2" borderId="8" xfId="0" applyFont="1" applyFill="1" applyBorder="1" applyAlignment="1" applyProtection="1">
      <alignment horizontal="left" vertical="center" wrapText="1"/>
      <protection locked="0"/>
    </xf>
    <xf numFmtId="190" fontId="88" fillId="5" borderId="2" xfId="0" applyNumberFormat="1" applyFont="1" applyFill="1" applyBorder="1" applyAlignment="1" applyProtection="1">
      <alignment horizontal="center" vertical="center" wrapText="1"/>
    </xf>
    <xf numFmtId="10" fontId="87" fillId="5" borderId="5" xfId="0" applyNumberFormat="1" applyFont="1" applyFill="1" applyBorder="1" applyAlignment="1" applyProtection="1">
      <alignment horizontal="center" vertical="center" wrapText="1"/>
    </xf>
    <xf numFmtId="182" fontId="97" fillId="5" borderId="2" xfId="0" applyNumberFormat="1"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88" fillId="5" borderId="44" xfId="0" applyFont="1" applyFill="1" applyBorder="1" applyAlignment="1" applyProtection="1">
      <alignment horizontal="center" vertical="center" wrapText="1"/>
    </xf>
    <xf numFmtId="0" fontId="78" fillId="5" borderId="45" xfId="0" applyFont="1" applyFill="1" applyBorder="1" applyAlignment="1" applyProtection="1">
      <alignment horizontal="left" vertical="center"/>
    </xf>
    <xf numFmtId="0" fontId="78" fillId="5" borderId="56" xfId="0" applyFont="1" applyFill="1" applyBorder="1" applyAlignment="1" applyProtection="1">
      <alignment horizontal="left" vertical="center" wrapText="1"/>
    </xf>
    <xf numFmtId="0" fontId="73" fillId="5" borderId="48" xfId="4" applyFont="1" applyFill="1" applyBorder="1" applyAlignment="1" applyProtection="1">
      <alignment horizontal="left" vertical="center" wrapText="1"/>
    </xf>
    <xf numFmtId="0" fontId="78" fillId="5" borderId="57" xfId="4" applyFont="1" applyFill="1" applyBorder="1" applyAlignment="1" applyProtection="1">
      <alignment horizontal="left" vertical="center" wrapText="1"/>
    </xf>
    <xf numFmtId="0" fontId="78" fillId="5" borderId="16" xfId="4" applyFont="1" applyFill="1" applyBorder="1" applyAlignment="1" applyProtection="1">
      <alignment horizontal="left" vertical="center" wrapText="1"/>
    </xf>
    <xf numFmtId="0" fontId="88" fillId="5" borderId="5" xfId="0" applyFont="1" applyFill="1" applyBorder="1" applyAlignment="1" applyProtection="1">
      <alignment horizontal="center" vertical="center" wrapText="1"/>
    </xf>
    <xf numFmtId="190" fontId="88" fillId="0" borderId="2" xfId="0" applyNumberFormat="1" applyFont="1" applyFill="1" applyBorder="1" applyAlignment="1" applyProtection="1">
      <alignment horizontal="center" vertical="center" wrapText="1"/>
      <protection locked="0"/>
    </xf>
    <xf numFmtId="10" fontId="78" fillId="5" borderId="5" xfId="0" applyNumberFormat="1" applyFont="1" applyFill="1" applyBorder="1" applyAlignment="1" applyProtection="1">
      <alignment horizontal="left" vertical="center"/>
    </xf>
    <xf numFmtId="0" fontId="98" fillId="5" borderId="0" xfId="0" applyFont="1" applyFill="1" applyBorder="1" applyAlignment="1" applyProtection="1">
      <alignment horizontal="left" vertical="center"/>
    </xf>
    <xf numFmtId="10" fontId="78" fillId="2" borderId="16" xfId="0" applyNumberFormat="1" applyFont="1" applyFill="1" applyBorder="1" applyAlignment="1" applyProtection="1">
      <alignment horizontal="left" vertical="center" wrapText="1"/>
      <protection locked="0"/>
    </xf>
    <xf numFmtId="0" fontId="78" fillId="5" borderId="48" xfId="4" applyFont="1" applyFill="1" applyBorder="1" applyAlignment="1" applyProtection="1">
      <alignment horizontal="left" vertical="center" wrapText="1"/>
    </xf>
    <xf numFmtId="0" fontId="153" fillId="5" borderId="59" xfId="2" applyFont="1" applyFill="1" applyBorder="1" applyAlignment="1" applyProtection="1">
      <alignment vertical="center"/>
    </xf>
    <xf numFmtId="0" fontId="72" fillId="5" borderId="0" xfId="2" applyFont="1" applyFill="1" applyBorder="1" applyAlignment="1" applyProtection="1">
      <alignment vertical="center"/>
    </xf>
    <xf numFmtId="0" fontId="99" fillId="5" borderId="2" xfId="2" applyFont="1" applyFill="1" applyBorder="1" applyAlignment="1" applyProtection="1">
      <alignment vertical="center"/>
    </xf>
    <xf numFmtId="178" fontId="99" fillId="5" borderId="2" xfId="2" applyNumberFormat="1" applyFont="1" applyFill="1" applyBorder="1" applyAlignment="1" applyProtection="1">
      <alignment horizontal="right" vertical="center"/>
    </xf>
    <xf numFmtId="0" fontId="99" fillId="5" borderId="10" xfId="2" applyFont="1" applyFill="1" applyBorder="1" applyAlignment="1" applyProtection="1">
      <alignment horizontal="right" vertical="center"/>
    </xf>
    <xf numFmtId="0" fontId="85" fillId="5" borderId="10" xfId="0" applyFont="1" applyFill="1" applyBorder="1" applyAlignment="1" applyProtection="1">
      <alignment vertical="center"/>
    </xf>
    <xf numFmtId="0" fontId="99" fillId="5" borderId="2" xfId="0" applyFont="1" applyFill="1" applyBorder="1" applyAlignment="1" applyProtection="1">
      <alignment vertical="center"/>
    </xf>
    <xf numFmtId="0" fontId="100" fillId="5" borderId="0" xfId="0" applyFont="1" applyFill="1" applyAlignment="1" applyProtection="1">
      <alignment horizontal="center" vertical="center"/>
    </xf>
    <xf numFmtId="0" fontId="99" fillId="5" borderId="0" xfId="2" applyFont="1" applyFill="1" applyBorder="1" applyAlignment="1" applyProtection="1">
      <alignment vertical="center"/>
    </xf>
    <xf numFmtId="0" fontId="99" fillId="5" borderId="4" xfId="0" applyFont="1" applyFill="1" applyBorder="1" applyAlignment="1" applyProtection="1">
      <alignment vertical="center"/>
    </xf>
    <xf numFmtId="0" fontId="156" fillId="5" borderId="32" xfId="0" applyFont="1" applyFill="1" applyBorder="1" applyAlignment="1" applyProtection="1">
      <alignment horizontal="left" vertical="center"/>
    </xf>
    <xf numFmtId="0" fontId="72" fillId="5" borderId="59" xfId="0" applyFont="1" applyFill="1" applyBorder="1" applyAlignment="1" applyProtection="1"/>
    <xf numFmtId="0" fontId="72" fillId="5" borderId="30" xfId="0" applyFont="1" applyFill="1" applyBorder="1" applyAlignment="1" applyProtection="1"/>
    <xf numFmtId="0" fontId="77" fillId="5" borderId="11" xfId="0" applyFont="1" applyFill="1" applyBorder="1" applyAlignment="1" applyProtection="1">
      <alignment horizontal="center"/>
    </xf>
    <xf numFmtId="0" fontId="77" fillId="5" borderId="4" xfId="0" applyFont="1" applyFill="1" applyBorder="1" applyAlignment="1" applyProtection="1"/>
    <xf numFmtId="185" fontId="78" fillId="6" borderId="2" xfId="0" applyNumberFormat="1" applyFont="1" applyFill="1" applyBorder="1" applyAlignment="1" applyProtection="1">
      <alignment horizontal="center" vertical="center" wrapText="1"/>
      <protection locked="0"/>
    </xf>
    <xf numFmtId="185" fontId="78" fillId="6" borderId="12" xfId="0" applyNumberFormat="1" applyFont="1" applyFill="1" applyBorder="1" applyAlignment="1" applyProtection="1">
      <alignment horizontal="center" vertical="center" wrapText="1"/>
      <protection locked="0"/>
    </xf>
    <xf numFmtId="0" fontId="78" fillId="5" borderId="5" xfId="0" applyFont="1" applyFill="1" applyBorder="1" applyAlignment="1" applyProtection="1"/>
    <xf numFmtId="185" fontId="78" fillId="0" borderId="2" xfId="0" applyNumberFormat="1" applyFont="1" applyFill="1" applyBorder="1" applyAlignment="1" applyProtection="1">
      <alignment horizontal="center"/>
      <protection locked="0"/>
    </xf>
    <xf numFmtId="185" fontId="78" fillId="0" borderId="12" xfId="0" applyNumberFormat="1" applyFont="1" applyFill="1" applyBorder="1" applyAlignment="1" applyProtection="1">
      <alignment horizontal="center"/>
      <protection locked="0"/>
    </xf>
    <xf numFmtId="177" fontId="154" fillId="5" borderId="2" xfId="0" applyNumberFormat="1" applyFont="1" applyFill="1" applyBorder="1" applyAlignment="1" applyProtection="1">
      <alignment horizontal="center" vertical="center"/>
    </xf>
    <xf numFmtId="177" fontId="154" fillId="5" borderId="12" xfId="0" applyNumberFormat="1" applyFont="1" applyFill="1" applyBorder="1" applyAlignment="1" applyProtection="1">
      <alignment horizontal="center" vertical="center"/>
    </xf>
    <xf numFmtId="0" fontId="77" fillId="5" borderId="11" xfId="0" applyFont="1" applyFill="1" applyBorder="1" applyAlignment="1" applyProtection="1">
      <alignment horizontal="left"/>
    </xf>
    <xf numFmtId="0" fontId="77" fillId="5" borderId="5" xfId="0" applyFont="1" applyFill="1" applyBorder="1" applyAlignment="1" applyProtection="1"/>
    <xf numFmtId="185" fontId="77" fillId="5" borderId="2" xfId="0" applyNumberFormat="1" applyFont="1" applyFill="1" applyBorder="1" applyAlignment="1" applyProtection="1">
      <alignment horizontal="center"/>
    </xf>
    <xf numFmtId="0" fontId="77" fillId="5" borderId="2" xfId="0"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8" fillId="5" borderId="5" xfId="2" applyFont="1" applyFill="1" applyBorder="1" applyAlignment="1" applyProtection="1"/>
    <xf numFmtId="178" fontId="78" fillId="5" borderId="2" xfId="0" applyNumberFormat="1" applyFont="1" applyFill="1" applyBorder="1" applyAlignment="1" applyProtection="1">
      <alignment horizontal="center" vertical="center"/>
    </xf>
    <xf numFmtId="180" fontId="78" fillId="5" borderId="2" xfId="2" applyNumberFormat="1" applyFont="1" applyFill="1" applyBorder="1" applyAlignment="1" applyProtection="1">
      <alignment horizontal="center"/>
    </xf>
    <xf numFmtId="182" fontId="78" fillId="5" borderId="2" xfId="2" applyNumberFormat="1" applyFont="1" applyFill="1" applyBorder="1" applyAlignment="1" applyProtection="1">
      <alignment horizontal="center"/>
    </xf>
    <xf numFmtId="9"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xf numFmtId="10" fontId="78" fillId="5" borderId="2" xfId="2" applyNumberFormat="1" applyFont="1" applyFill="1" applyBorder="1" applyAlignment="1" applyProtection="1">
      <alignment horizontal="center"/>
    </xf>
    <xf numFmtId="0" fontId="78" fillId="5" borderId="8" xfId="0" applyFont="1" applyFill="1" applyBorder="1" applyAlignment="1" applyProtection="1"/>
    <xf numFmtId="0" fontId="78" fillId="5" borderId="16" xfId="0" applyFont="1" applyFill="1" applyBorder="1" applyAlignment="1" applyProtection="1"/>
    <xf numFmtId="0" fontId="77" fillId="5" borderId="5" xfId="2" applyFont="1" applyFill="1" applyBorder="1" applyAlignment="1" applyProtection="1"/>
    <xf numFmtId="178" fontId="77" fillId="5" borderId="2" xfId="2" applyNumberFormat="1" applyFont="1" applyFill="1" applyBorder="1" applyAlignment="1" applyProtection="1">
      <alignment horizontal="center"/>
    </xf>
    <xf numFmtId="0" fontId="77" fillId="5" borderId="2" xfId="2" applyFont="1" applyFill="1" applyBorder="1" applyAlignment="1" applyProtection="1"/>
    <xf numFmtId="178" fontId="77" fillId="5" borderId="2" xfId="2" applyNumberFormat="1" applyFont="1" applyFill="1" applyBorder="1" applyAlignment="1" applyProtection="1"/>
    <xf numFmtId="0" fontId="73" fillId="5" borderId="5" xfId="0" applyFont="1" applyFill="1" applyBorder="1" applyAlignment="1" applyProtection="1"/>
    <xf numFmtId="0" fontId="73" fillId="5" borderId="8" xfId="0" applyFont="1" applyFill="1" applyBorder="1" applyAlignment="1" applyProtection="1"/>
    <xf numFmtId="0" fontId="73" fillId="5" borderId="16" xfId="0" applyFont="1" applyFill="1" applyBorder="1" applyAlignment="1" applyProtection="1"/>
    <xf numFmtId="10" fontId="77" fillId="5" borderId="2" xfId="2" applyNumberFormat="1" applyFont="1" applyFill="1" applyBorder="1" applyAlignment="1" applyProtection="1">
      <alignment horizontal="center"/>
    </xf>
    <xf numFmtId="0" fontId="77" fillId="5" borderId="2" xfId="0" applyFont="1" applyFill="1" applyBorder="1" applyAlignment="1" applyProtection="1">
      <alignment horizontal="right" vertical="center"/>
    </xf>
    <xf numFmtId="178" fontId="77" fillId="5" borderId="2" xfId="2" applyNumberFormat="1" applyFont="1" applyFill="1" applyBorder="1" applyAlignment="1" applyProtection="1">
      <alignment vertical="center"/>
    </xf>
    <xf numFmtId="178" fontId="77" fillId="5" borderId="8" xfId="2" applyNumberFormat="1" applyFont="1" applyFill="1" applyBorder="1" applyAlignment="1" applyProtection="1">
      <alignment vertical="center"/>
    </xf>
    <xf numFmtId="178" fontId="77" fillId="5" borderId="0" xfId="0" applyNumberFormat="1" applyFont="1" applyFill="1" applyBorder="1" applyAlignment="1" applyProtection="1">
      <alignment horizontal="center"/>
    </xf>
    <xf numFmtId="10" fontId="77" fillId="5" borderId="10" xfId="0" applyNumberFormat="1" applyFont="1" applyFill="1" applyBorder="1" applyAlignment="1" applyProtection="1">
      <alignment horizontal="center" vertical="center"/>
    </xf>
    <xf numFmtId="186" fontId="78" fillId="5" borderId="2" xfId="0" applyNumberFormat="1" applyFont="1" applyFill="1" applyBorder="1" applyAlignment="1" applyProtection="1">
      <alignment horizontal="center" vertical="center"/>
    </xf>
    <xf numFmtId="178" fontId="78" fillId="5" borderId="8" xfId="2" applyNumberFormat="1" applyFont="1" applyFill="1" applyBorder="1" applyAlignment="1" applyProtection="1">
      <alignment vertical="center"/>
    </xf>
    <xf numFmtId="10" fontId="78" fillId="5" borderId="10" xfId="0" applyNumberFormat="1" applyFont="1" applyFill="1" applyBorder="1" applyAlignment="1" applyProtection="1">
      <alignment horizontal="center" vertical="center"/>
    </xf>
    <xf numFmtId="178" fontId="78" fillId="5" borderId="2" xfId="2" applyNumberFormat="1" applyFont="1" applyFill="1" applyBorder="1" applyAlignment="1" applyProtection="1">
      <alignment vertical="center"/>
    </xf>
    <xf numFmtId="0" fontId="77" fillId="5" borderId="2" xfId="2" applyFont="1" applyFill="1" applyBorder="1" applyAlignment="1" applyProtection="1">
      <alignment horizontal="left"/>
    </xf>
    <xf numFmtId="186" fontId="77" fillId="5" borderId="2" xfId="0" applyNumberFormat="1" applyFont="1" applyFill="1" applyBorder="1" applyAlignment="1" applyProtection="1">
      <alignment horizontal="right" vertical="center"/>
    </xf>
    <xf numFmtId="178" fontId="77" fillId="5" borderId="9"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0" fontId="78" fillId="5" borderId="2" xfId="0" applyNumberFormat="1" applyFont="1" applyFill="1" applyBorder="1" applyAlignment="1" applyProtection="1">
      <alignment horizontal="center" vertical="center" wrapText="1"/>
    </xf>
    <xf numFmtId="178" fontId="78" fillId="5" borderId="8" xfId="2" applyNumberFormat="1" applyFont="1" applyFill="1" applyBorder="1" applyAlignment="1" applyProtection="1"/>
    <xf numFmtId="0" fontId="77" fillId="5" borderId="60" xfId="0" applyFont="1" applyFill="1" applyBorder="1" applyAlignment="1" applyProtection="1"/>
    <xf numFmtId="0" fontId="77" fillId="5" borderId="56" xfId="0" applyFont="1" applyFill="1" applyBorder="1" applyAlignment="1" applyProtection="1"/>
    <xf numFmtId="185" fontId="72" fillId="5" borderId="44" xfId="0" applyNumberFormat="1" applyFont="1" applyFill="1" applyBorder="1" applyAlignment="1" applyProtection="1">
      <alignment horizontal="center"/>
    </xf>
    <xf numFmtId="0" fontId="77" fillId="5" borderId="48" xfId="0" applyFont="1" applyFill="1" applyBorder="1" applyAlignment="1" applyProtection="1"/>
    <xf numFmtId="10" fontId="77" fillId="5" borderId="2" xfId="0" applyNumberFormat="1" applyFont="1" applyFill="1" applyBorder="1" applyAlignment="1" applyProtection="1">
      <alignment horizontal="center"/>
    </xf>
    <xf numFmtId="0" fontId="78" fillId="5" borderId="9" xfId="0" applyNumberFormat="1" applyFont="1" applyFill="1" applyBorder="1" applyAlignment="1" applyProtection="1">
      <alignment horizontal="center"/>
    </xf>
    <xf numFmtId="0" fontId="78" fillId="5" borderId="0" xfId="0" applyNumberFormat="1" applyFont="1" applyFill="1" applyBorder="1" applyAlignment="1" applyProtection="1">
      <alignment horizontal="center"/>
    </xf>
    <xf numFmtId="0" fontId="77" fillId="5" borderId="2" xfId="0" applyNumberFormat="1" applyFont="1" applyFill="1" applyBorder="1" applyAlignment="1" applyProtection="1">
      <alignment horizontal="right" vertical="center"/>
    </xf>
    <xf numFmtId="0" fontId="78" fillId="5" borderId="2" xfId="0" applyNumberFormat="1" applyFont="1" applyFill="1" applyBorder="1" applyAlignment="1" applyProtection="1">
      <alignment horizontal="center" vertical="center"/>
    </xf>
    <xf numFmtId="0" fontId="78" fillId="5" borderId="2" xfId="0" applyNumberFormat="1" applyFont="1" applyFill="1" applyBorder="1" applyAlignment="1" applyProtection="1">
      <alignment horizontal="center" vertical="center" wrapText="1"/>
    </xf>
    <xf numFmtId="182" fontId="158" fillId="5" borderId="2" xfId="0" applyNumberFormat="1" applyFont="1" applyFill="1" applyBorder="1" applyAlignment="1" applyProtection="1">
      <alignment horizontal="center"/>
    </xf>
    <xf numFmtId="186" fontId="158" fillId="5" borderId="2" xfId="0" applyNumberFormat="1" applyFont="1" applyFill="1" applyBorder="1" applyAlignment="1" applyProtection="1">
      <alignment horizontal="center" vertical="center"/>
    </xf>
    <xf numFmtId="178" fontId="158" fillId="5" borderId="8" xfId="2" applyNumberFormat="1" applyFont="1" applyFill="1" applyBorder="1" applyAlignment="1" applyProtection="1">
      <alignment vertical="center"/>
    </xf>
    <xf numFmtId="10" fontId="158" fillId="5" borderId="10" xfId="0" applyNumberFormat="1" applyFont="1" applyFill="1" applyBorder="1" applyAlignment="1" applyProtection="1">
      <alignment horizontal="center" vertical="center"/>
    </xf>
    <xf numFmtId="0" fontId="158" fillId="5" borderId="8" xfId="0" applyFont="1" applyFill="1" applyBorder="1" applyAlignment="1" applyProtection="1"/>
    <xf numFmtId="0" fontId="158" fillId="5" borderId="5" xfId="0" applyFont="1" applyFill="1" applyBorder="1" applyAlignment="1" applyProtection="1">
      <alignment horizontal="center" vertical="center"/>
    </xf>
    <xf numFmtId="178" fontId="158" fillId="5" borderId="2" xfId="2" applyNumberFormat="1" applyFont="1" applyFill="1" applyBorder="1" applyAlignment="1" applyProtection="1">
      <alignment vertical="center"/>
    </xf>
    <xf numFmtId="10" fontId="158" fillId="5" borderId="2" xfId="0" applyNumberFormat="1" applyFont="1" applyFill="1" applyBorder="1" applyAlignment="1" applyProtection="1">
      <alignment horizontal="center" vertical="center"/>
    </xf>
    <xf numFmtId="0" fontId="158" fillId="5" borderId="0" xfId="0" applyFont="1" applyFill="1" applyBorder="1" applyAlignment="1" applyProtection="1">
      <alignment horizontal="center" vertical="center" wrapText="1"/>
    </xf>
    <xf numFmtId="10" fontId="158" fillId="5" borderId="2" xfId="0" applyNumberFormat="1" applyFont="1" applyFill="1" applyBorder="1" applyAlignment="1" applyProtection="1">
      <alignment vertical="center" wrapText="1"/>
    </xf>
    <xf numFmtId="0" fontId="153" fillId="5" borderId="4" xfId="0" applyFont="1" applyFill="1" applyBorder="1" applyAlignment="1" applyProtection="1">
      <alignment vertical="center"/>
    </xf>
    <xf numFmtId="0" fontId="103" fillId="5" borderId="14" xfId="0" applyFont="1" applyFill="1" applyBorder="1" applyAlignment="1" applyProtection="1">
      <alignment horizontal="right" vertical="center"/>
    </xf>
    <xf numFmtId="0" fontId="103" fillId="5" borderId="0" xfId="0" applyFont="1" applyFill="1" applyAlignment="1" applyProtection="1">
      <alignment horizontal="center" vertical="center"/>
    </xf>
    <xf numFmtId="0" fontId="70" fillId="5" borderId="14" xfId="0" applyFont="1" applyFill="1" applyBorder="1" applyAlignment="1" applyProtection="1">
      <alignment vertical="center"/>
    </xf>
    <xf numFmtId="0" fontId="103" fillId="5" borderId="14" xfId="0" applyFont="1" applyFill="1" applyBorder="1" applyAlignment="1" applyProtection="1">
      <alignment vertical="center"/>
    </xf>
    <xf numFmtId="188" fontId="103" fillId="5" borderId="14" xfId="0" applyNumberFormat="1" applyFont="1" applyFill="1" applyBorder="1" applyAlignment="1" applyProtection="1">
      <alignment horizontal="center" vertical="center"/>
    </xf>
    <xf numFmtId="178" fontId="99" fillId="5" borderId="2" xfId="0" applyNumberFormat="1" applyFont="1" applyFill="1" applyBorder="1" applyAlignment="1" applyProtection="1">
      <alignment horizontal="right" vertical="center"/>
    </xf>
    <xf numFmtId="0" fontId="99" fillId="5" borderId="10" xfId="2" applyFont="1" applyFill="1" applyBorder="1" applyAlignment="1" applyProtection="1">
      <alignment vertical="center"/>
    </xf>
    <xf numFmtId="185" fontId="99" fillId="5" borderId="10" xfId="0" applyNumberFormat="1" applyFont="1" applyFill="1" applyBorder="1" applyAlignment="1" applyProtection="1">
      <alignment horizontal="right" vertical="center"/>
    </xf>
    <xf numFmtId="0" fontId="99" fillId="5" borderId="10" xfId="0" applyFont="1" applyFill="1" applyBorder="1" applyAlignment="1" applyProtection="1">
      <alignment vertical="center"/>
    </xf>
    <xf numFmtId="0" fontId="85" fillId="5" borderId="26" xfId="0" applyFont="1" applyFill="1" applyBorder="1" applyAlignment="1" applyProtection="1">
      <alignment vertical="center" wrapText="1"/>
    </xf>
    <xf numFmtId="0" fontId="85" fillId="5" borderId="28" xfId="0" applyFont="1" applyFill="1" applyBorder="1" applyAlignment="1" applyProtection="1">
      <alignment vertical="center" wrapText="1"/>
    </xf>
    <xf numFmtId="188" fontId="73" fillId="5" borderId="9" xfId="0" applyNumberFormat="1" applyFont="1" applyFill="1" applyBorder="1" applyAlignment="1" applyProtection="1">
      <alignment horizontal="center" vertical="center" wrapText="1"/>
    </xf>
    <xf numFmtId="0" fontId="85" fillId="5" borderId="31" xfId="0" applyFont="1" applyFill="1" applyBorder="1" applyAlignment="1" applyProtection="1">
      <alignment vertical="center" wrapText="1"/>
    </xf>
    <xf numFmtId="0" fontId="85" fillId="5" borderId="0" xfId="0" applyFont="1" applyFill="1" applyBorder="1" applyAlignment="1" applyProtection="1">
      <alignment vertical="center" wrapText="1"/>
    </xf>
    <xf numFmtId="0" fontId="85" fillId="5" borderId="54" xfId="0" applyFont="1" applyFill="1" applyBorder="1" applyAlignment="1" applyProtection="1">
      <alignment vertical="center" wrapText="1"/>
    </xf>
    <xf numFmtId="0" fontId="85" fillId="5" borderId="61" xfId="0" applyFont="1" applyFill="1" applyBorder="1" applyAlignment="1" applyProtection="1">
      <alignment vertical="center" wrapText="1"/>
    </xf>
    <xf numFmtId="184" fontId="73" fillId="5" borderId="33" xfId="0" applyNumberFormat="1" applyFont="1" applyFill="1" applyBorder="1" applyAlignment="1" applyProtection="1">
      <alignment horizontal="center" vertical="center" wrapText="1"/>
    </xf>
    <xf numFmtId="0" fontId="73" fillId="5" borderId="34" xfId="0" applyNumberFormat="1" applyFont="1" applyFill="1" applyBorder="1" applyAlignment="1" applyProtection="1">
      <alignment horizontal="center" vertical="center" wrapText="1"/>
    </xf>
    <xf numFmtId="184" fontId="73" fillId="0" borderId="62" xfId="0" applyNumberFormat="1" applyFont="1" applyFill="1" applyBorder="1" applyAlignment="1" applyProtection="1">
      <alignment horizontal="center" vertical="center" wrapText="1"/>
      <protection locked="0"/>
    </xf>
    <xf numFmtId="0" fontId="73" fillId="5" borderId="49" xfId="0" applyNumberFormat="1" applyFont="1" applyFill="1" applyBorder="1" applyAlignment="1" applyProtection="1">
      <alignment horizontal="center" vertical="center" wrapText="1"/>
    </xf>
    <xf numFmtId="184" fontId="73" fillId="0" borderId="33" xfId="0" applyNumberFormat="1" applyFont="1" applyFill="1" applyBorder="1" applyAlignment="1" applyProtection="1">
      <alignment horizontal="center" vertical="center" wrapText="1"/>
      <protection locked="0"/>
    </xf>
    <xf numFmtId="0" fontId="73" fillId="5" borderId="9" xfId="0" applyNumberFormat="1" applyFont="1" applyFill="1" applyBorder="1" applyAlignment="1" applyProtection="1">
      <alignment horizontal="center" vertical="center" wrapText="1"/>
    </xf>
    <xf numFmtId="49" fontId="73" fillId="2" borderId="33" xfId="0" applyNumberFormat="1" applyFont="1" applyFill="1" applyBorder="1" applyAlignment="1" applyProtection="1">
      <alignment horizontal="center" vertical="center" wrapText="1"/>
      <protection locked="0"/>
    </xf>
    <xf numFmtId="0" fontId="73" fillId="2" borderId="59"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alignment horizontal="center" vertical="center" wrapText="1"/>
    </xf>
    <xf numFmtId="0" fontId="73" fillId="0" borderId="50" xfId="0" applyNumberFormat="1" applyFont="1" applyFill="1" applyBorder="1" applyAlignment="1" applyProtection="1">
      <alignment horizontal="center" vertical="center" wrapText="1"/>
      <protection locked="0"/>
    </xf>
    <xf numFmtId="49" fontId="73" fillId="0" borderId="50" xfId="0" applyNumberFormat="1" applyFont="1" applyFill="1" applyBorder="1" applyAlignment="1" applyProtection="1">
      <alignment horizontal="center" vertical="center" wrapText="1"/>
      <protection locked="0"/>
    </xf>
    <xf numFmtId="49" fontId="73" fillId="0" borderId="20" xfId="0" applyNumberFormat="1" applyFont="1" applyFill="1" applyBorder="1" applyAlignment="1" applyProtection="1">
      <alignment horizontal="center" vertical="center" wrapText="1"/>
      <protection locked="0"/>
    </xf>
    <xf numFmtId="0" fontId="101" fillId="5" borderId="9" xfId="0" applyNumberFormat="1" applyFont="1" applyFill="1" applyBorder="1" applyAlignment="1" applyProtection="1">
      <alignment horizontal="center" vertical="center" wrapText="1"/>
    </xf>
    <xf numFmtId="0" fontId="85" fillId="5" borderId="24" xfId="0" applyFont="1" applyFill="1" applyBorder="1" applyAlignment="1" applyProtection="1">
      <alignment vertical="center" wrapText="1"/>
    </xf>
    <xf numFmtId="0" fontId="73" fillId="0" borderId="11"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101" fillId="0" borderId="9"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wrapText="1"/>
    </xf>
    <xf numFmtId="0" fontId="73" fillId="0" borderId="4" xfId="0" applyFont="1" applyFill="1" applyBorder="1" applyAlignment="1" applyProtection="1">
      <alignment horizontal="center" vertical="center" wrapText="1"/>
      <protection locked="0"/>
    </xf>
    <xf numFmtId="0" fontId="73" fillId="5" borderId="63" xfId="0" applyNumberFormat="1" applyFont="1" applyFill="1" applyBorder="1" applyAlignment="1" applyProtection="1">
      <alignment horizontal="center" vertical="center" wrapText="1"/>
    </xf>
    <xf numFmtId="0" fontId="86" fillId="0" borderId="64" xfId="0" applyNumberFormat="1" applyFont="1" applyFill="1" applyBorder="1" applyAlignment="1" applyProtection="1">
      <alignment horizontal="center" vertical="center" wrapText="1"/>
      <protection locked="0"/>
    </xf>
    <xf numFmtId="0" fontId="86" fillId="5" borderId="12" xfId="0" applyNumberFormat="1" applyFont="1" applyFill="1" applyBorder="1" applyAlignment="1" applyProtection="1">
      <alignment horizontal="center" vertical="center" wrapText="1"/>
    </xf>
    <xf numFmtId="0" fontId="86" fillId="0" borderId="2" xfId="0" applyNumberFormat="1" applyFont="1" applyFill="1" applyBorder="1" applyAlignment="1" applyProtection="1">
      <alignment horizontal="center" vertical="center" wrapText="1"/>
      <protection locked="0"/>
    </xf>
    <xf numFmtId="0" fontId="86"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wrapText="1"/>
    </xf>
    <xf numFmtId="0" fontId="73" fillId="0" borderId="45" xfId="0" applyFont="1" applyFill="1" applyBorder="1" applyAlignment="1" applyProtection="1">
      <alignment horizontal="center" vertical="center" wrapText="1"/>
      <protection locked="0"/>
    </xf>
    <xf numFmtId="0" fontId="86" fillId="0" borderId="60" xfId="0" applyNumberFormat="1" applyFont="1" applyFill="1" applyBorder="1" applyAlignment="1" applyProtection="1">
      <alignment horizontal="center" vertical="center" wrapText="1"/>
      <protection locked="0"/>
    </xf>
    <xf numFmtId="0" fontId="86" fillId="5" borderId="46" xfId="0" applyNumberFormat="1" applyFont="1" applyFill="1" applyBorder="1" applyAlignment="1" applyProtection="1">
      <alignment horizontal="center" vertical="center" wrapText="1"/>
    </xf>
    <xf numFmtId="0" fontId="73" fillId="5" borderId="41" xfId="0" applyFont="1" applyFill="1" applyBorder="1" applyAlignment="1" applyProtection="1">
      <alignment horizontal="center" vertical="center" wrapText="1"/>
    </xf>
    <xf numFmtId="49" fontId="86" fillId="5" borderId="58" xfId="0" applyNumberFormat="1" applyFont="1" applyFill="1" applyBorder="1" applyAlignment="1" applyProtection="1">
      <alignment horizontal="center" vertical="center" wrapText="1"/>
    </xf>
    <xf numFmtId="0" fontId="86" fillId="5" borderId="41" xfId="0" applyNumberFormat="1" applyFont="1" applyFill="1" applyBorder="1" applyAlignment="1" applyProtection="1">
      <alignment horizontal="center" vertical="center" wrapText="1"/>
    </xf>
    <xf numFmtId="49" fontId="86" fillId="0" borderId="58" xfId="0" applyNumberFormat="1" applyFont="1" applyFill="1" applyBorder="1" applyAlignment="1" applyProtection="1">
      <alignment horizontal="center" vertical="center" wrapText="1"/>
      <protection locked="0"/>
    </xf>
    <xf numFmtId="0" fontId="86" fillId="5" borderId="40" xfId="0" applyNumberFormat="1" applyFont="1" applyFill="1" applyBorder="1" applyAlignment="1" applyProtection="1">
      <alignment horizontal="center" vertical="center" wrapText="1"/>
    </xf>
    <xf numFmtId="49" fontId="86" fillId="0" borderId="53" xfId="0" applyNumberFormat="1" applyFont="1" applyFill="1" applyBorder="1" applyAlignment="1" applyProtection="1">
      <alignment horizontal="center" vertical="center" wrapText="1"/>
      <protection locked="0"/>
    </xf>
    <xf numFmtId="0" fontId="86" fillId="5" borderId="65" xfId="0" applyFont="1" applyFill="1" applyBorder="1" applyAlignment="1" applyProtection="1">
      <alignment horizontal="center" vertical="center"/>
    </xf>
    <xf numFmtId="0" fontId="86" fillId="2" borderId="20" xfId="0" applyNumberFormat="1" applyFont="1" applyFill="1" applyBorder="1" applyAlignment="1" applyProtection="1">
      <alignment horizontal="center" vertical="center" wrapText="1"/>
      <protection locked="0"/>
    </xf>
    <xf numFmtId="0" fontId="86" fillId="5" borderId="51" xfId="0" applyNumberFormat="1" applyFont="1" applyFill="1" applyBorder="1" applyAlignment="1" applyProtection="1">
      <alignment horizontal="center" vertical="center" wrapText="1"/>
    </xf>
    <xf numFmtId="49" fontId="86" fillId="2" borderId="20" xfId="0" applyNumberFormat="1" applyFont="1" applyFill="1" applyBorder="1" applyAlignment="1" applyProtection="1">
      <alignment horizontal="center" vertical="center" wrapText="1"/>
      <protection locked="0"/>
    </xf>
    <xf numFmtId="0" fontId="86" fillId="5" borderId="17" xfId="0" applyNumberFormat="1" applyFont="1" applyFill="1" applyBorder="1" applyAlignment="1" applyProtection="1">
      <alignment horizontal="center" vertical="center" wrapText="1"/>
    </xf>
    <xf numFmtId="49" fontId="86" fillId="2" borderId="50" xfId="0" applyNumberFormat="1" applyFont="1" applyFill="1" applyBorder="1" applyAlignment="1" applyProtection="1">
      <alignment horizontal="center" vertical="center" wrapText="1"/>
      <protection locked="0"/>
    </xf>
    <xf numFmtId="0" fontId="86" fillId="5" borderId="52" xfId="0" applyNumberFormat="1"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wrapText="1"/>
    </xf>
    <xf numFmtId="49" fontId="86" fillId="5" borderId="32" xfId="0" applyNumberFormat="1" applyFont="1" applyFill="1" applyBorder="1" applyAlignment="1" applyProtection="1">
      <alignment horizontal="center" vertical="center" wrapText="1"/>
    </xf>
    <xf numFmtId="49" fontId="86" fillId="0" borderId="18" xfId="0" applyNumberFormat="1" applyFont="1" applyFill="1" applyBorder="1" applyAlignment="1" applyProtection="1">
      <alignment horizontal="center" vertical="center" wrapText="1"/>
      <protection locked="0"/>
    </xf>
    <xf numFmtId="0" fontId="86" fillId="5" borderId="13" xfId="0" applyNumberFormat="1" applyFont="1" applyFill="1" applyBorder="1" applyAlignment="1" applyProtection="1">
      <alignment horizontal="center" vertical="center" wrapText="1"/>
    </xf>
    <xf numFmtId="49" fontId="86" fillId="0" borderId="24" xfId="0" applyNumberFormat="1" applyFont="1" applyFill="1" applyBorder="1" applyAlignment="1" applyProtection="1">
      <alignment horizontal="center" vertical="center" wrapText="1"/>
      <protection locked="0"/>
    </xf>
    <xf numFmtId="0" fontId="86" fillId="5" borderId="25" xfId="0" applyNumberFormat="1" applyFont="1" applyFill="1" applyBorder="1" applyAlignment="1" applyProtection="1">
      <alignment horizontal="center" vertical="center" wrapText="1"/>
    </xf>
    <xf numFmtId="0" fontId="73" fillId="5" borderId="51" xfId="0" applyFont="1" applyFill="1" applyBorder="1" applyAlignment="1" applyProtection="1">
      <alignment horizontal="center" vertical="center" wrapText="1"/>
    </xf>
    <xf numFmtId="0" fontId="86" fillId="2" borderId="18" xfId="0" applyNumberFormat="1" applyFont="1" applyFill="1" applyBorder="1" applyAlignment="1" applyProtection="1">
      <alignment horizontal="center" vertical="center" wrapText="1"/>
      <protection locked="0"/>
    </xf>
    <xf numFmtId="49" fontId="86" fillId="2" borderId="18" xfId="0" applyNumberFormat="1" applyFont="1" applyFill="1" applyBorder="1" applyAlignment="1" applyProtection="1">
      <alignment horizontal="center" vertical="center" wrapText="1"/>
      <protection locked="0"/>
    </xf>
    <xf numFmtId="49" fontId="86" fillId="2" borderId="24" xfId="0" applyNumberFormat="1" applyFont="1" applyFill="1" applyBorder="1" applyAlignment="1" applyProtection="1">
      <alignment horizontal="center" vertical="center" wrapText="1"/>
      <protection locked="0"/>
    </xf>
    <xf numFmtId="49" fontId="86" fillId="0" borderId="32" xfId="0" applyNumberFormat="1" applyFont="1" applyFill="1" applyBorder="1" applyAlignment="1" applyProtection="1">
      <alignment horizontal="center" vertical="center" wrapText="1"/>
      <protection locked="0"/>
    </xf>
    <xf numFmtId="0" fontId="86" fillId="5" borderId="4" xfId="0" applyNumberFormat="1" applyFont="1" applyFill="1" applyBorder="1" applyAlignment="1" applyProtection="1">
      <alignment horizontal="center" vertical="center" wrapText="1"/>
    </xf>
    <xf numFmtId="49" fontId="86" fillId="0" borderId="22" xfId="0" applyNumberFormat="1" applyFont="1" applyFill="1" applyBorder="1" applyAlignment="1" applyProtection="1">
      <alignment horizontal="center" vertical="center" wrapText="1"/>
      <protection locked="0"/>
    </xf>
    <xf numFmtId="0" fontId="86" fillId="5" borderId="32" xfId="0" applyNumberFormat="1" applyFont="1" applyFill="1" applyBorder="1" applyAlignment="1" applyProtection="1">
      <alignment horizontal="center" vertical="center" wrapText="1"/>
    </xf>
    <xf numFmtId="0" fontId="86" fillId="2" borderId="11" xfId="0" applyNumberFormat="1" applyFont="1" applyFill="1" applyBorder="1" applyAlignment="1" applyProtection="1">
      <alignment horizontal="center" vertical="center" wrapText="1"/>
      <protection locked="0"/>
    </xf>
    <xf numFmtId="0" fontId="86" fillId="5" borderId="5" xfId="0" applyNumberFormat="1" applyFont="1" applyFill="1" applyBorder="1" applyAlignment="1" applyProtection="1">
      <alignment horizontal="center" vertical="center" wrapText="1"/>
    </xf>
    <xf numFmtId="0" fontId="86" fillId="2" borderId="50"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wrapText="1"/>
    </xf>
    <xf numFmtId="0" fontId="73" fillId="5" borderId="52" xfId="0" applyFont="1" applyFill="1" applyBorder="1" applyAlignment="1" applyProtection="1">
      <alignment horizontal="center" vertical="center" wrapText="1"/>
    </xf>
    <xf numFmtId="0" fontId="73" fillId="2" borderId="19" xfId="0" applyNumberFormat="1" applyFont="1" applyFill="1" applyBorder="1" applyAlignment="1" applyProtection="1">
      <alignment horizontal="center" vertical="center" wrapText="1"/>
      <protection locked="0"/>
    </xf>
    <xf numFmtId="0" fontId="86" fillId="2" borderId="8" xfId="0" applyNumberFormat="1" applyFont="1" applyFill="1" applyBorder="1" applyAlignment="1" applyProtection="1">
      <alignment horizontal="center" vertical="center" wrapText="1"/>
      <protection locked="0"/>
    </xf>
    <xf numFmtId="0" fontId="108" fillId="5" borderId="9" xfId="0" applyNumberFormat="1" applyFont="1" applyFill="1" applyBorder="1" applyAlignment="1" applyProtection="1">
      <alignment horizontal="center" vertical="center" wrapText="1"/>
    </xf>
    <xf numFmtId="0" fontId="73" fillId="5" borderId="12" xfId="0" applyFont="1" applyFill="1" applyBorder="1" applyAlignment="1" applyProtection="1">
      <alignment horizontal="center" vertical="center" wrapText="1"/>
    </xf>
    <xf numFmtId="0" fontId="86" fillId="2" borderId="64" xfId="0" applyNumberFormat="1" applyFont="1" applyFill="1" applyBorder="1" applyAlignment="1" applyProtection="1">
      <alignment horizontal="center" vertical="center" wrapText="1"/>
      <protection locked="0"/>
    </xf>
    <xf numFmtId="0" fontId="108" fillId="0" borderId="9" xfId="0" applyNumberFormat="1" applyFont="1" applyFill="1" applyBorder="1" applyAlignment="1" applyProtection="1">
      <alignment horizontal="center" vertical="center" wrapText="1"/>
      <protection locked="0"/>
    </xf>
    <xf numFmtId="0" fontId="73" fillId="0" borderId="12" xfId="0" applyFont="1" applyFill="1" applyBorder="1" applyAlignment="1" applyProtection="1">
      <alignment horizontal="center" vertical="center" wrapText="1"/>
      <protection locked="0"/>
    </xf>
    <xf numFmtId="0" fontId="86" fillId="0" borderId="9" xfId="0" applyNumberFormat="1" applyFont="1" applyFill="1" applyBorder="1" applyAlignment="1" applyProtection="1">
      <alignment horizontal="center" vertical="center" wrapText="1"/>
      <protection locked="0"/>
    </xf>
    <xf numFmtId="0" fontId="86" fillId="5" borderId="31" xfId="0" applyFont="1" applyFill="1" applyBorder="1" applyAlignment="1" applyProtection="1">
      <alignment horizontal="center" vertical="center"/>
    </xf>
    <xf numFmtId="0" fontId="86" fillId="0" borderId="12" xfId="0" applyFont="1" applyFill="1" applyBorder="1" applyAlignment="1" applyProtection="1">
      <alignment horizontal="center" vertical="center"/>
      <protection locked="0"/>
    </xf>
    <xf numFmtId="0" fontId="102" fillId="5" borderId="54" xfId="0" applyFont="1" applyFill="1" applyBorder="1" applyAlignment="1" applyProtection="1">
      <alignment vertical="center" textRotation="255" wrapText="1"/>
    </xf>
    <xf numFmtId="0" fontId="82" fillId="0" borderId="46" xfId="0" applyFont="1" applyFill="1" applyBorder="1" applyAlignment="1" applyProtection="1">
      <alignment horizontal="center" vertical="center"/>
      <protection locked="0"/>
    </xf>
    <xf numFmtId="0" fontId="86" fillId="0" borderId="3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3" xfId="0" applyNumberFormat="1" applyFont="1" applyFill="1" applyBorder="1" applyAlignment="1" applyProtection="1">
      <alignment horizontal="center" vertical="center" wrapText="1"/>
      <protection locked="0"/>
    </xf>
    <xf numFmtId="0" fontId="85" fillId="5" borderId="24" xfId="0" applyFont="1" applyFill="1" applyBorder="1" applyAlignment="1" applyProtection="1">
      <alignment vertical="center" textRotation="255" wrapText="1"/>
    </xf>
    <xf numFmtId="0" fontId="73" fillId="5" borderId="17" xfId="0" applyFont="1" applyFill="1" applyBorder="1" applyAlignment="1" applyProtection="1">
      <alignment horizontal="center" vertical="center" wrapText="1"/>
    </xf>
    <xf numFmtId="0" fontId="86" fillId="0" borderId="1" xfId="0" applyNumberFormat="1" applyFont="1" applyFill="1" applyBorder="1" applyAlignment="1" applyProtection="1">
      <alignment horizontal="center" vertical="center" wrapText="1"/>
      <protection locked="0"/>
    </xf>
    <xf numFmtId="0" fontId="86" fillId="5" borderId="7" xfId="0" applyNumberFormat="1" applyFont="1" applyFill="1" applyBorder="1" applyAlignment="1" applyProtection="1">
      <alignment horizontal="center" vertical="center" wrapText="1"/>
    </xf>
    <xf numFmtId="0" fontId="86" fillId="0" borderId="6" xfId="0" applyNumberFormat="1" applyFont="1" applyFill="1" applyBorder="1" applyAlignment="1" applyProtection="1">
      <alignment horizontal="center" vertical="center" wrapText="1"/>
      <protection locked="0"/>
    </xf>
    <xf numFmtId="49" fontId="86" fillId="2" borderId="11"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textRotation="255" wrapText="1"/>
    </xf>
    <xf numFmtId="9" fontId="73" fillId="2" borderId="64" xfId="0" applyNumberFormat="1" applyFont="1" applyFill="1" applyBorder="1" applyAlignment="1" applyProtection="1">
      <alignment horizontal="center" vertical="center" wrapText="1"/>
      <protection locked="0"/>
    </xf>
    <xf numFmtId="0" fontId="86" fillId="0" borderId="5" xfId="0" applyFont="1" applyFill="1" applyBorder="1" applyAlignment="1" applyProtection="1">
      <alignment horizontal="center" vertical="center"/>
      <protection locked="0"/>
    </xf>
    <xf numFmtId="0" fontId="102" fillId="5" borderId="24" xfId="0" applyFont="1" applyFill="1" applyBorder="1" applyAlignment="1" applyProtection="1">
      <alignment vertical="center" textRotation="255" wrapText="1"/>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109" fillId="5" borderId="9" xfId="0" applyNumberFormat="1" applyFont="1" applyFill="1" applyBorder="1" applyAlignment="1" applyProtection="1">
      <alignment horizontal="center" vertical="center" wrapText="1"/>
    </xf>
    <xf numFmtId="49" fontId="85" fillId="5" borderId="59" xfId="0" applyNumberFormat="1" applyFont="1" applyFill="1" applyBorder="1" applyAlignment="1" applyProtection="1">
      <alignment vertical="center"/>
    </xf>
    <xf numFmtId="49" fontId="85" fillId="2" borderId="7" xfId="0" applyNumberFormat="1" applyFont="1" applyFill="1" applyBorder="1" applyAlignment="1" applyProtection="1">
      <alignment vertical="center"/>
      <protection locked="0"/>
    </xf>
    <xf numFmtId="0" fontId="85" fillId="5" borderId="30" xfId="0" applyFont="1" applyFill="1" applyBorder="1" applyAlignment="1" applyProtection="1">
      <alignment horizontal="right" vertical="center" wrapText="1"/>
    </xf>
    <xf numFmtId="0" fontId="85" fillId="5" borderId="57" xfId="0" applyFont="1" applyFill="1" applyBorder="1" applyAlignment="1" applyProtection="1">
      <alignment vertical="center" wrapText="1"/>
    </xf>
    <xf numFmtId="0" fontId="110" fillId="3" borderId="30" xfId="0" applyFont="1" applyFill="1" applyBorder="1" applyAlignment="1" applyProtection="1">
      <alignment vertical="center" wrapText="1"/>
      <protection locked="0"/>
    </xf>
    <xf numFmtId="0" fontId="110" fillId="5" borderId="30" xfId="0" applyFont="1" applyFill="1" applyBorder="1" applyAlignment="1" applyProtection="1">
      <alignment vertical="center" wrapText="1"/>
    </xf>
    <xf numFmtId="0" fontId="110" fillId="3" borderId="59" xfId="0" applyFont="1" applyFill="1" applyBorder="1" applyAlignment="1" applyProtection="1">
      <alignment vertical="center" wrapText="1"/>
      <protection locked="0"/>
    </xf>
    <xf numFmtId="0" fontId="110" fillId="5" borderId="57" xfId="0" applyFont="1" applyFill="1" applyBorder="1" applyAlignment="1" applyProtection="1">
      <alignment vertical="center" wrapText="1"/>
    </xf>
    <xf numFmtId="49" fontId="85" fillId="5" borderId="60" xfId="0" applyNumberFormat="1" applyFont="1" applyFill="1" applyBorder="1" applyAlignment="1" applyProtection="1">
      <alignment vertical="center"/>
    </xf>
    <xf numFmtId="49" fontId="85" fillId="5" borderId="48" xfId="0" applyNumberFormat="1" applyFont="1" applyFill="1" applyBorder="1" applyAlignment="1" applyProtection="1">
      <alignment vertical="center"/>
    </xf>
    <xf numFmtId="185" fontId="85" fillId="5" borderId="56" xfId="0" applyNumberFormat="1" applyFont="1" applyFill="1" applyBorder="1" applyAlignment="1" applyProtection="1">
      <alignment vertical="center" wrapText="1"/>
    </xf>
    <xf numFmtId="0" fontId="85" fillId="5" borderId="48" xfId="0" applyFont="1" applyFill="1" applyBorder="1" applyAlignment="1" applyProtection="1">
      <alignment vertical="center" wrapText="1"/>
    </xf>
    <xf numFmtId="0" fontId="85" fillId="5" borderId="56" xfId="0" applyFont="1" applyFill="1" applyBorder="1" applyAlignment="1" applyProtection="1">
      <alignment vertical="center" wrapText="1"/>
    </xf>
    <xf numFmtId="185" fontId="85" fillId="5" borderId="60" xfId="0" applyNumberFormat="1" applyFont="1" applyFill="1" applyBorder="1" applyAlignment="1" applyProtection="1">
      <alignment vertical="center" wrapText="1"/>
    </xf>
    <xf numFmtId="49" fontId="85" fillId="0" borderId="54" xfId="0" applyNumberFormat="1" applyFont="1" applyFill="1" applyBorder="1" applyAlignment="1" applyProtection="1">
      <alignment vertical="center"/>
      <protection locked="0"/>
    </xf>
    <xf numFmtId="49" fontId="85" fillId="0" borderId="66" xfId="0" applyNumberFormat="1" applyFont="1" applyFill="1" applyBorder="1" applyAlignment="1" applyProtection="1">
      <alignment vertical="center"/>
      <protection locked="0"/>
    </xf>
    <xf numFmtId="185" fontId="85" fillId="5" borderId="61" xfId="0" applyNumberFormat="1" applyFont="1" applyFill="1" applyBorder="1" applyAlignment="1" applyProtection="1">
      <alignment vertical="center" wrapText="1"/>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wrapText="1"/>
    </xf>
    <xf numFmtId="182" fontId="86" fillId="5" borderId="5" xfId="0" applyNumberFormat="1" applyFont="1" applyFill="1" applyBorder="1" applyAlignment="1" applyProtection="1">
      <alignment horizontal="center" vertical="center"/>
    </xf>
    <xf numFmtId="182" fontId="86" fillId="5" borderId="9" xfId="0" applyNumberFormat="1" applyFont="1" applyFill="1" applyBorder="1" applyAlignment="1" applyProtection="1">
      <alignment vertical="center"/>
    </xf>
    <xf numFmtId="0" fontId="85" fillId="5" borderId="9" xfId="0" applyFont="1" applyFill="1" applyBorder="1" applyAlignment="1" applyProtection="1">
      <alignment horizontal="center" vertical="center" wrapText="1"/>
    </xf>
    <xf numFmtId="14" fontId="86" fillId="5" borderId="1" xfId="0" applyNumberFormat="1" applyFont="1" applyFill="1" applyBorder="1" applyAlignment="1" applyProtection="1">
      <alignment horizontal="left" vertical="center"/>
    </xf>
    <xf numFmtId="177" fontId="86" fillId="5" borderId="6" xfId="0" applyNumberFormat="1" applyFont="1" applyFill="1" applyBorder="1" applyAlignment="1" applyProtection="1">
      <alignment horizontal="center" vertical="center"/>
    </xf>
    <xf numFmtId="0" fontId="86" fillId="5" borderId="6" xfId="0" applyFont="1" applyFill="1" applyBorder="1" applyAlignment="1" applyProtection="1">
      <alignment horizontal="center" vertical="center"/>
    </xf>
    <xf numFmtId="0" fontId="86" fillId="5" borderId="7" xfId="0" applyFont="1" applyFill="1" applyBorder="1" applyAlignment="1" applyProtection="1">
      <alignment horizontal="center" vertical="center"/>
    </xf>
    <xf numFmtId="0" fontId="88" fillId="5" borderId="11" xfId="0" applyFont="1" applyFill="1" applyBorder="1" applyAlignment="1" applyProtection="1"/>
    <xf numFmtId="185" fontId="88" fillId="5" borderId="2" xfId="2" applyNumberFormat="1" applyFont="1" applyFill="1" applyBorder="1" applyAlignment="1" applyProtection="1">
      <alignment horizontal="center"/>
    </xf>
    <xf numFmtId="0" fontId="88" fillId="5" borderId="2" xfId="0" applyFont="1" applyFill="1" applyBorder="1" applyAlignment="1" applyProtection="1">
      <alignment horizontal="center"/>
    </xf>
    <xf numFmtId="178" fontId="88" fillId="5" borderId="12" xfId="2" applyNumberFormat="1" applyFont="1" applyFill="1" applyBorder="1" applyAlignment="1" applyProtection="1">
      <alignment horizontal="center"/>
    </xf>
    <xf numFmtId="0" fontId="88" fillId="5" borderId="11" xfId="2" applyFont="1" applyFill="1" applyBorder="1" applyAlignment="1" applyProtection="1"/>
    <xf numFmtId="0" fontId="88" fillId="5" borderId="2" xfId="2" applyFont="1" applyFill="1" applyBorder="1" applyAlignment="1" applyProtection="1">
      <alignment horizontal="center"/>
    </xf>
    <xf numFmtId="180" fontId="88" fillId="0" borderId="2" xfId="2" applyNumberFormat="1" applyFont="1" applyFill="1" applyBorder="1" applyAlignment="1" applyProtection="1">
      <alignment horizontal="center"/>
      <protection locked="0"/>
    </xf>
    <xf numFmtId="0" fontId="78" fillId="5" borderId="12" xfId="0" applyFont="1" applyFill="1" applyBorder="1" applyAlignment="1" applyProtection="1">
      <alignment horizontal="center" vertical="center"/>
    </xf>
    <xf numFmtId="180" fontId="88" fillId="5" borderId="2" xfId="2" applyNumberFormat="1" applyFont="1" applyFill="1" applyBorder="1" applyAlignment="1" applyProtection="1">
      <alignment horizontal="center"/>
    </xf>
    <xf numFmtId="0" fontId="97" fillId="5" borderId="43" xfId="2" applyFont="1" applyFill="1" applyBorder="1" applyAlignment="1" applyProtection="1"/>
    <xf numFmtId="0" fontId="88" fillId="5" borderId="44" xfId="0" applyFont="1" applyFill="1" applyBorder="1" applyAlignment="1" applyProtection="1">
      <alignment horizontal="center"/>
    </xf>
    <xf numFmtId="178" fontId="97" fillId="5" borderId="46" xfId="0" applyNumberFormat="1" applyFont="1" applyFill="1" applyBorder="1" applyAlignment="1" applyProtection="1">
      <alignment horizontal="center"/>
    </xf>
    <xf numFmtId="0" fontId="77" fillId="5" borderId="26" xfId="0" applyNumberFormat="1" applyFont="1" applyFill="1" applyBorder="1" applyAlignment="1" applyProtection="1">
      <alignment vertical="center" wrapText="1"/>
    </xf>
    <xf numFmtId="0" fontId="77" fillId="5" borderId="58" xfId="0" applyNumberFormat="1" applyFont="1" applyFill="1" applyBorder="1" applyAlignment="1" applyProtection="1">
      <alignment vertical="center" wrapText="1"/>
    </xf>
    <xf numFmtId="0" fontId="77" fillId="5" borderId="31" xfId="0" applyNumberFormat="1" applyFont="1" applyFill="1" applyBorder="1" applyAlignment="1" applyProtection="1">
      <alignment vertical="center" wrapText="1"/>
    </xf>
    <xf numFmtId="0" fontId="77" fillId="5" borderId="18" xfId="0" applyNumberFormat="1" applyFont="1" applyFill="1" applyBorder="1" applyAlignment="1" applyProtection="1">
      <alignment vertical="center" wrapText="1"/>
    </xf>
    <xf numFmtId="0" fontId="73" fillId="5" borderId="32" xfId="0" applyNumberFormat="1" applyFont="1" applyFill="1" applyBorder="1" applyAlignment="1" applyProtection="1">
      <alignment horizontal="center" vertical="center" wrapText="1"/>
    </xf>
    <xf numFmtId="0" fontId="73" fillId="0" borderId="10"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73" fillId="0" borderId="25" xfId="0" applyNumberFormat="1" applyFont="1" applyFill="1" applyBorder="1" applyAlignment="1" applyProtection="1">
      <alignment horizontal="center" vertical="center" wrapText="1"/>
      <protection locked="0"/>
    </xf>
    <xf numFmtId="0" fontId="77" fillId="5" borderId="54" xfId="0" applyNumberFormat="1" applyFont="1" applyFill="1" applyBorder="1" applyAlignment="1" applyProtection="1">
      <alignment vertical="center"/>
    </xf>
    <xf numFmtId="0" fontId="77" fillId="5" borderId="67" xfId="0" applyNumberFormat="1" applyFont="1" applyFill="1" applyBorder="1" applyAlignment="1" applyProtection="1">
      <alignment vertical="center" wrapText="1"/>
    </xf>
    <xf numFmtId="0" fontId="73" fillId="0" borderId="67" xfId="0" applyNumberFormat="1" applyFont="1" applyFill="1" applyBorder="1" applyAlignment="1" applyProtection="1">
      <alignment horizontal="center" vertical="center" wrapText="1"/>
      <protection locked="0"/>
    </xf>
    <xf numFmtId="0" fontId="73" fillId="0" borderId="55" xfId="0" applyNumberFormat="1" applyFont="1" applyFill="1" applyBorder="1" applyAlignment="1" applyProtection="1">
      <alignment horizontal="center" vertical="center" wrapText="1"/>
      <protection locked="0"/>
    </xf>
    <xf numFmtId="0" fontId="73" fillId="0" borderId="68" xfId="0" applyNumberFormat="1" applyFont="1" applyFill="1" applyBorder="1" applyAlignment="1" applyProtection="1">
      <alignment horizontal="center" vertical="center" wrapText="1"/>
      <protection locked="0"/>
    </xf>
    <xf numFmtId="0" fontId="73" fillId="0" borderId="69" xfId="0" applyNumberFormat="1" applyFont="1" applyFill="1" applyBorder="1" applyAlignment="1" applyProtection="1">
      <alignment horizontal="center" vertical="center" wrapText="1"/>
      <protection locked="0"/>
    </xf>
    <xf numFmtId="0" fontId="77" fillId="5" borderId="13" xfId="0" applyNumberFormat="1" applyFont="1" applyFill="1" applyBorder="1" applyAlignment="1" applyProtection="1">
      <alignment vertical="center" wrapText="1"/>
    </xf>
    <xf numFmtId="0" fontId="73" fillId="5" borderId="20" xfId="0" applyNumberFormat="1" applyFont="1" applyFill="1" applyBorder="1" applyAlignment="1" applyProtection="1">
      <alignment horizontal="center" vertical="center" wrapText="1"/>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0" borderId="51"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vertical="center" wrapText="1"/>
    </xf>
    <xf numFmtId="0" fontId="73" fillId="5" borderId="27" xfId="0" applyNumberFormat="1" applyFont="1" applyFill="1" applyBorder="1" applyAlignment="1" applyProtection="1">
      <alignment horizontal="center" vertical="center" wrapText="1"/>
    </xf>
    <xf numFmtId="0" fontId="107" fillId="0" borderId="6" xfId="0" applyNumberFormat="1" applyFont="1" applyFill="1" applyBorder="1" applyAlignment="1" applyProtection="1">
      <alignment horizontal="center" vertical="center" wrapText="1"/>
      <protection locked="0"/>
    </xf>
    <xf numFmtId="0" fontId="107" fillId="0" borderId="6" xfId="0" applyNumberFormat="1" applyFont="1" applyFill="1" applyBorder="1" applyAlignment="1" applyProtection="1">
      <alignment horizontal="left" vertical="center" wrapText="1"/>
      <protection locked="0"/>
    </xf>
    <xf numFmtId="0" fontId="107" fillId="0" borderId="7"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wrapText="1"/>
    </xf>
    <xf numFmtId="0" fontId="82" fillId="5" borderId="70"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protection locked="0"/>
    </xf>
    <xf numFmtId="0" fontId="86" fillId="0" borderId="72" xfId="0" applyNumberFormat="1" applyFont="1" applyFill="1" applyBorder="1" applyAlignment="1" applyProtection="1">
      <alignment horizontal="center" vertical="center" wrapText="1"/>
      <protection locked="0"/>
    </xf>
    <xf numFmtId="0" fontId="73" fillId="5" borderId="73" xfId="0" applyNumberFormat="1" applyFont="1" applyFill="1" applyBorder="1" applyAlignment="1" applyProtection="1">
      <alignment horizontal="center" vertical="center" wrapText="1"/>
    </xf>
    <xf numFmtId="0" fontId="86"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left" vertical="center" wrapText="1"/>
    </xf>
    <xf numFmtId="0" fontId="107" fillId="5" borderId="75" xfId="0" applyNumberFormat="1" applyFont="1" applyFill="1" applyBorder="1" applyAlignment="1" applyProtection="1">
      <alignment horizontal="center" vertical="center" wrapText="1"/>
    </xf>
    <xf numFmtId="0" fontId="73" fillId="5" borderId="70" xfId="0" applyNumberFormat="1" applyFont="1" applyFill="1" applyBorder="1" applyAlignment="1" applyProtection="1">
      <alignment horizontal="center" vertical="center" wrapText="1"/>
    </xf>
    <xf numFmtId="0" fontId="86" fillId="5" borderId="71" xfId="0" applyNumberFormat="1" applyFont="1" applyFill="1" applyBorder="1" applyAlignment="1" applyProtection="1">
      <alignment horizontal="center" vertical="center" wrapText="1"/>
    </xf>
    <xf numFmtId="0" fontId="86" fillId="5" borderId="72"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center" vertical="center" wrapText="1"/>
    </xf>
    <xf numFmtId="0" fontId="86" fillId="5" borderId="21" xfId="0" applyNumberFormat="1" applyFont="1" applyFill="1" applyBorder="1" applyAlignment="1" applyProtection="1">
      <alignment horizontal="center" vertical="center" wrapText="1"/>
    </xf>
    <xf numFmtId="0" fontId="82" fillId="5" borderId="3"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2" xfId="0" applyNumberFormat="1" applyFont="1" applyFill="1" applyBorder="1" applyAlignment="1" applyProtection="1">
      <alignment horizontal="left" vertical="center" wrapText="1"/>
      <protection locked="0"/>
    </xf>
    <xf numFmtId="0" fontId="107" fillId="0" borderId="12"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wrapText="1"/>
    </xf>
    <xf numFmtId="0" fontId="73"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73" fillId="0" borderId="71" xfId="0" applyNumberFormat="1" applyFont="1" applyFill="1" applyBorder="1" applyAlignment="1" applyProtection="1">
      <alignment horizontal="center" vertical="center" wrapText="1"/>
      <protection locked="0"/>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left" vertical="center" wrapText="1"/>
      <protection locked="0"/>
    </xf>
    <xf numFmtId="0" fontId="82" fillId="0" borderId="51" xfId="0" applyNumberFormat="1" applyFont="1" applyFill="1" applyBorder="1" applyAlignment="1" applyProtection="1">
      <alignment horizontal="center" vertical="center" wrapText="1"/>
      <protection locked="0"/>
    </xf>
    <xf numFmtId="0" fontId="102" fillId="5" borderId="23" xfId="0" applyNumberFormat="1" applyFont="1" applyFill="1" applyBorder="1" applyAlignment="1" applyProtection="1">
      <alignment vertical="center" wrapText="1"/>
    </xf>
    <xf numFmtId="0" fontId="73" fillId="5" borderId="55" xfId="0" applyNumberFormat="1" applyFont="1" applyFill="1" applyBorder="1" applyAlignment="1" applyProtection="1">
      <alignment horizontal="center" vertical="center" wrapText="1"/>
    </xf>
    <xf numFmtId="0" fontId="73" fillId="0" borderId="44"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73" fillId="5" borderId="6" xfId="0" applyNumberFormat="1" applyFont="1" applyFill="1" applyBorder="1" applyAlignment="1" applyProtection="1">
      <alignment horizontal="center" vertical="center" wrapText="1"/>
    </xf>
    <xf numFmtId="0" fontId="86"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left" vertical="center" wrapText="1"/>
    </xf>
    <xf numFmtId="0" fontId="107" fillId="5" borderId="7" xfId="0" applyNumberFormat="1" applyFont="1" applyFill="1" applyBorder="1" applyAlignment="1" applyProtection="1">
      <alignment horizontal="center" vertical="center" wrapText="1"/>
    </xf>
    <xf numFmtId="0" fontId="73" fillId="5" borderId="74" xfId="0" applyNumberFormat="1" applyFont="1" applyFill="1" applyBorder="1" applyAlignment="1" applyProtection="1">
      <alignment horizontal="center" vertical="center" wrapText="1"/>
    </xf>
    <xf numFmtId="0" fontId="77" fillId="5" borderId="24" xfId="0" applyNumberFormat="1" applyFont="1" applyFill="1" applyBorder="1" applyAlignment="1" applyProtection="1">
      <alignment vertical="center" wrapText="1"/>
    </xf>
    <xf numFmtId="0" fontId="73" fillId="5" borderId="74" xfId="0" applyNumberFormat="1" applyFont="1" applyFill="1" applyBorder="1" applyAlignment="1" applyProtection="1">
      <alignment horizontal="left" vertical="center" wrapText="1"/>
    </xf>
    <xf numFmtId="0" fontId="73" fillId="5" borderId="75" xfId="0" applyNumberFormat="1" applyFont="1" applyFill="1" applyBorder="1" applyAlignment="1" applyProtection="1">
      <alignment horizontal="center" vertical="center" wrapText="1"/>
    </xf>
    <xf numFmtId="0" fontId="73" fillId="5" borderId="71"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left" vertical="center" wrapText="1"/>
    </xf>
    <xf numFmtId="0" fontId="82" fillId="5" borderId="75"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left" vertical="center" wrapText="1"/>
      <protection locked="0"/>
    </xf>
    <xf numFmtId="0" fontId="107" fillId="0" borderId="75" xfId="0" applyNumberFormat="1" applyFont="1" applyFill="1" applyBorder="1" applyAlignment="1" applyProtection="1">
      <alignment horizontal="center" vertical="center" wrapText="1"/>
      <protection locked="0"/>
    </xf>
    <xf numFmtId="0" fontId="86"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left" vertical="center" wrapText="1"/>
      <protection locked="0"/>
    </xf>
    <xf numFmtId="0" fontId="107" fillId="0" borderId="51" xfId="0" applyNumberFormat="1" applyFont="1" applyFill="1" applyBorder="1" applyAlignment="1" applyProtection="1">
      <alignment horizontal="center" vertical="center" wrapText="1"/>
      <protection locked="0"/>
    </xf>
    <xf numFmtId="0" fontId="86" fillId="0" borderId="44" xfId="0" applyNumberFormat="1" applyFont="1" applyFill="1" applyBorder="1" applyAlignment="1" applyProtection="1">
      <alignment horizontal="center" vertical="center" wrapText="1"/>
      <protection locked="0"/>
    </xf>
    <xf numFmtId="0" fontId="86" fillId="0" borderId="46"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textRotation="255" wrapText="1"/>
    </xf>
    <xf numFmtId="0" fontId="73" fillId="5" borderId="13" xfId="0" applyNumberFormat="1" applyFont="1" applyFill="1" applyBorder="1" applyAlignment="1" applyProtection="1">
      <alignment horizontal="center" vertical="center"/>
    </xf>
    <xf numFmtId="0" fontId="73"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0" borderId="12" xfId="0" applyNumberFormat="1" applyFont="1" applyFill="1" applyBorder="1" applyAlignment="1" applyProtection="1">
      <alignment horizontal="center" vertical="center" wrapText="1"/>
      <protection locked="0"/>
    </xf>
    <xf numFmtId="0" fontId="86" fillId="0" borderId="25"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textRotation="255" wrapText="1"/>
    </xf>
    <xf numFmtId="0" fontId="82" fillId="5" borderId="55" xfId="0" applyNumberFormat="1" applyFont="1" applyFill="1" applyBorder="1" applyAlignment="1" applyProtection="1">
      <alignment horizontal="center" vertical="center" wrapText="1"/>
    </xf>
    <xf numFmtId="0" fontId="113" fillId="5" borderId="14" xfId="0" applyFont="1" applyFill="1" applyBorder="1" applyAlignment="1" applyProtection="1">
      <alignment vertical="center"/>
    </xf>
    <xf numFmtId="0" fontId="114" fillId="5" borderId="0" xfId="0" applyFont="1" applyFill="1" applyAlignment="1" applyProtection="1">
      <alignment horizontal="center" vertical="center"/>
    </xf>
    <xf numFmtId="188" fontId="113" fillId="5" borderId="14" xfId="0" applyNumberFormat="1" applyFont="1" applyFill="1" applyBorder="1" applyAlignment="1" applyProtection="1">
      <alignment horizontal="center" vertical="center"/>
    </xf>
    <xf numFmtId="0" fontId="73" fillId="5" borderId="4" xfId="0" applyNumberFormat="1" applyFont="1" applyFill="1" applyBorder="1" applyAlignment="1" applyProtection="1">
      <alignment horizontal="center" vertical="center" wrapText="1"/>
    </xf>
    <xf numFmtId="0" fontId="86" fillId="0" borderId="47" xfId="0" applyNumberFormat="1" applyFont="1" applyFill="1" applyBorder="1" applyAlignment="1" applyProtection="1">
      <alignment horizontal="center" vertical="center" wrapText="1"/>
      <protection locked="0"/>
    </xf>
    <xf numFmtId="0" fontId="99" fillId="5" borderId="30" xfId="2" applyFont="1" applyFill="1" applyBorder="1" applyAlignment="1" applyProtection="1">
      <alignment vertical="center"/>
    </xf>
    <xf numFmtId="0" fontId="97" fillId="5" borderId="1" xfId="2" applyFont="1" applyFill="1" applyBorder="1" applyAlignment="1" applyProtection="1">
      <alignment horizontal="left" vertical="center"/>
    </xf>
    <xf numFmtId="0" fontId="97" fillId="5" borderId="29" xfId="2" applyFont="1" applyFill="1" applyBorder="1" applyAlignment="1" applyProtection="1">
      <alignment vertical="center"/>
    </xf>
    <xf numFmtId="178" fontId="97" fillId="5" borderId="6" xfId="2" applyNumberFormat="1" applyFont="1" applyFill="1" applyBorder="1" applyAlignment="1" applyProtection="1">
      <alignment horizontal="center" vertical="center"/>
    </xf>
    <xf numFmtId="0" fontId="97" fillId="5" borderId="6" xfId="2" applyFont="1" applyFill="1" applyBorder="1" applyAlignment="1" applyProtection="1">
      <alignment horizontal="center" vertical="center"/>
    </xf>
    <xf numFmtId="0" fontId="97" fillId="5" borderId="7" xfId="2" applyFont="1" applyFill="1" applyBorder="1" applyAlignment="1" applyProtection="1">
      <alignment horizontal="left" vertical="center"/>
    </xf>
    <xf numFmtId="0" fontId="97" fillId="5" borderId="5" xfId="2" applyFont="1" applyFill="1" applyBorder="1" applyAlignment="1" applyProtection="1">
      <alignment vertical="center"/>
    </xf>
    <xf numFmtId="178" fontId="97" fillId="5" borderId="2" xfId="2" applyNumberFormat="1" applyFont="1" applyFill="1" applyBorder="1" applyAlignment="1" applyProtection="1">
      <alignment horizontal="center" vertical="center"/>
    </xf>
    <xf numFmtId="0" fontId="97" fillId="5" borderId="2" xfId="2" applyFont="1" applyFill="1" applyBorder="1" applyAlignment="1" applyProtection="1">
      <alignment horizontal="center" vertical="center"/>
    </xf>
    <xf numFmtId="0" fontId="97" fillId="5" borderId="12" xfId="2" applyFont="1" applyFill="1" applyBorder="1" applyAlignment="1" applyProtection="1">
      <alignment horizontal="left" vertical="center"/>
    </xf>
    <xf numFmtId="0" fontId="88" fillId="5" borderId="5" xfId="2" applyFont="1" applyFill="1" applyBorder="1" applyAlignment="1" applyProtection="1">
      <alignment vertical="center"/>
    </xf>
    <xf numFmtId="178" fontId="88" fillId="5" borderId="2" xfId="2" applyNumberFormat="1" applyFont="1" applyFill="1" applyBorder="1" applyAlignment="1" applyProtection="1">
      <alignment horizontal="center" vertical="center"/>
    </xf>
    <xf numFmtId="178" fontId="88" fillId="5" borderId="2" xfId="2" applyNumberFormat="1" applyFont="1" applyFill="1" applyBorder="1" applyAlignment="1" applyProtection="1">
      <alignment vertical="center"/>
    </xf>
    <xf numFmtId="10" fontId="88" fillId="5" borderId="2" xfId="2" applyNumberFormat="1" applyFont="1" applyFill="1" applyBorder="1" applyAlignment="1" applyProtection="1">
      <alignment horizontal="center" vertical="center"/>
    </xf>
    <xf numFmtId="0" fontId="115" fillId="5" borderId="5" xfId="2" applyFont="1" applyFill="1" applyBorder="1" applyAlignment="1" applyProtection="1">
      <alignment vertical="center"/>
    </xf>
    <xf numFmtId="178" fontId="115" fillId="5" borderId="2" xfId="2" applyNumberFormat="1" applyFont="1" applyFill="1" applyBorder="1" applyAlignment="1" applyProtection="1">
      <alignment horizontal="center" vertical="center"/>
    </xf>
    <xf numFmtId="178" fontId="115" fillId="5" borderId="2" xfId="2" applyNumberFormat="1" applyFont="1" applyFill="1" applyBorder="1" applyAlignment="1" applyProtection="1">
      <alignment vertical="center"/>
    </xf>
    <xf numFmtId="0" fontId="88" fillId="5" borderId="12" xfId="2" applyFont="1" applyFill="1" applyBorder="1" applyAlignment="1" applyProtection="1">
      <alignment vertical="center" wrapText="1"/>
    </xf>
    <xf numFmtId="180" fontId="97" fillId="5" borderId="2" xfId="2" applyNumberFormat="1" applyFont="1" applyFill="1" applyBorder="1" applyAlignment="1" applyProtection="1">
      <alignment horizontal="center" vertical="center"/>
    </xf>
    <xf numFmtId="9" fontId="97" fillId="5" borderId="5" xfId="2" applyNumberFormat="1" applyFont="1" applyFill="1" applyBorder="1" applyAlignment="1" applyProtection="1">
      <alignment horizontal="center" vertical="center"/>
    </xf>
    <xf numFmtId="0" fontId="97" fillId="5" borderId="2" xfId="0" applyFont="1" applyFill="1" applyBorder="1" applyAlignment="1" applyProtection="1">
      <alignment horizontal="right" vertical="center"/>
    </xf>
    <xf numFmtId="0" fontId="97" fillId="5" borderId="2" xfId="0" applyFont="1" applyFill="1" applyBorder="1" applyAlignment="1" applyProtection="1">
      <alignment horizontal="left" vertical="center"/>
    </xf>
    <xf numFmtId="10" fontId="97" fillId="5" borderId="5" xfId="2" applyNumberFormat="1" applyFont="1" applyFill="1" applyBorder="1" applyAlignment="1" applyProtection="1">
      <alignment horizontal="center" vertical="center"/>
    </xf>
    <xf numFmtId="0" fontId="97" fillId="5" borderId="12" xfId="0" applyFont="1" applyFill="1" applyBorder="1" applyAlignment="1" applyProtection="1">
      <alignment vertical="center" wrapText="1"/>
    </xf>
    <xf numFmtId="0" fontId="97" fillId="5" borderId="5" xfId="2" applyNumberFormat="1" applyFont="1" applyFill="1" applyBorder="1" applyAlignment="1" applyProtection="1">
      <alignment horizontal="center" vertical="center"/>
    </xf>
    <xf numFmtId="0" fontId="97" fillId="5" borderId="45" xfId="2" applyFont="1" applyFill="1" applyBorder="1" applyAlignment="1" applyProtection="1">
      <alignment vertical="center"/>
    </xf>
    <xf numFmtId="178" fontId="97" fillId="5" borderId="44" xfId="2" applyNumberFormat="1" applyFont="1" applyFill="1" applyBorder="1" applyAlignment="1" applyProtection="1">
      <alignment horizontal="center" vertical="center"/>
    </xf>
    <xf numFmtId="180" fontId="97" fillId="5" borderId="44" xfId="2" applyNumberFormat="1" applyFont="1" applyFill="1" applyBorder="1" applyAlignment="1" applyProtection="1">
      <alignment horizontal="center" vertical="center"/>
    </xf>
    <xf numFmtId="9" fontId="97" fillId="5" borderId="45" xfId="2" applyNumberFormat="1" applyFont="1" applyFill="1" applyBorder="1" applyAlignment="1" applyProtection="1">
      <alignment horizontal="center" vertical="center"/>
    </xf>
    <xf numFmtId="0" fontId="97" fillId="5" borderId="46" xfId="0" applyFont="1" applyFill="1" applyBorder="1" applyAlignment="1" applyProtection="1">
      <alignment vertical="center" wrapText="1"/>
    </xf>
    <xf numFmtId="49" fontId="104" fillId="5" borderId="19" xfId="0" applyNumberFormat="1" applyFont="1" applyFill="1" applyBorder="1" applyAlignment="1" applyProtection="1"/>
    <xf numFmtId="49" fontId="103" fillId="2" borderId="35" xfId="0" applyNumberFormat="1" applyFont="1" applyFill="1" applyBorder="1" applyAlignment="1" applyProtection="1">
      <alignment horizontal="left"/>
      <protection locked="0"/>
    </xf>
    <xf numFmtId="178" fontId="103" fillId="5" borderId="19" xfId="0" applyNumberFormat="1" applyFont="1" applyFill="1" applyBorder="1" applyAlignment="1" applyProtection="1"/>
    <xf numFmtId="0" fontId="72" fillId="5" borderId="2" xfId="0" applyFont="1" applyFill="1" applyBorder="1" applyAlignment="1" applyProtection="1">
      <alignment horizontal="center" vertical="center"/>
    </xf>
    <xf numFmtId="49" fontId="103" fillId="5" borderId="0" xfId="0" applyNumberFormat="1" applyFont="1" applyFill="1" applyBorder="1" applyAlignment="1" applyProtection="1">
      <alignment horizontal="center"/>
    </xf>
    <xf numFmtId="49" fontId="78" fillId="5" borderId="1" xfId="0" applyNumberFormat="1" applyFont="1" applyFill="1" applyBorder="1" applyAlignment="1" applyProtection="1">
      <alignment horizontal="center" vertical="center"/>
    </xf>
    <xf numFmtId="0" fontId="78" fillId="5" borderId="6" xfId="0" applyFont="1" applyFill="1" applyBorder="1" applyAlignment="1" applyProtection="1">
      <alignment horizontal="center" vertical="center"/>
    </xf>
    <xf numFmtId="0" fontId="78" fillId="5" borderId="29" xfId="0" applyFont="1" applyFill="1" applyBorder="1" applyAlignment="1" applyProtection="1">
      <alignment horizontal="right" vertical="center"/>
    </xf>
    <xf numFmtId="0" fontId="78" fillId="5" borderId="57" xfId="0" applyFont="1" applyFill="1" applyBorder="1" applyAlignment="1" applyProtection="1">
      <alignment horizontal="center" vertical="center"/>
    </xf>
    <xf numFmtId="49" fontId="87" fillId="5" borderId="22" xfId="0" applyNumberFormat="1" applyFont="1" applyFill="1" applyBorder="1" applyAlignment="1" applyProtection="1">
      <alignment vertical="center"/>
    </xf>
    <xf numFmtId="0" fontId="87" fillId="5" borderId="10" xfId="0" applyFont="1" applyFill="1" applyBorder="1" applyAlignment="1" applyProtection="1">
      <alignment vertical="center" wrapText="1"/>
    </xf>
    <xf numFmtId="0" fontId="87" fillId="5" borderId="10" xfId="0" applyFont="1" applyFill="1" applyBorder="1" applyAlignment="1" applyProtection="1">
      <alignment horizontal="center" vertical="center"/>
    </xf>
    <xf numFmtId="0" fontId="78" fillId="5" borderId="2" xfId="0" applyFont="1" applyFill="1" applyBorder="1" applyAlignment="1" applyProtection="1">
      <alignment horizontal="left" vertical="center"/>
    </xf>
    <xf numFmtId="0" fontId="87" fillId="5" borderId="12" xfId="0" applyFont="1" applyFill="1" applyBorder="1" applyAlignment="1" applyProtection="1">
      <alignment horizontal="center" vertical="center"/>
    </xf>
    <xf numFmtId="49" fontId="87" fillId="5" borderId="24" xfId="0" applyNumberFormat="1" applyFont="1" applyFill="1" applyBorder="1" applyAlignment="1" applyProtection="1">
      <alignment vertical="center"/>
    </xf>
    <xf numFmtId="0" fontId="87" fillId="5" borderId="3" xfId="0" applyFont="1" applyFill="1" applyBorder="1" applyAlignment="1" applyProtection="1">
      <alignment vertical="center" wrapText="1"/>
    </xf>
    <xf numFmtId="0" fontId="87" fillId="5" borderId="3" xfId="0" applyFont="1" applyFill="1" applyBorder="1" applyAlignment="1" applyProtection="1">
      <alignment horizontal="center" vertical="center"/>
    </xf>
    <xf numFmtId="0" fontId="78" fillId="5" borderId="3" xfId="0" applyFont="1" applyFill="1" applyBorder="1" applyAlignment="1" applyProtection="1">
      <alignment vertical="center"/>
    </xf>
    <xf numFmtId="49" fontId="87" fillId="5" borderId="50" xfId="0" applyNumberFormat="1" applyFont="1" applyFill="1" applyBorder="1" applyAlignment="1" applyProtection="1">
      <alignment vertical="center"/>
    </xf>
    <xf numFmtId="0" fontId="87" fillId="5" borderId="21" xfId="0" applyFont="1" applyFill="1" applyBorder="1" applyAlignment="1" applyProtection="1">
      <alignment vertical="center" wrapText="1"/>
    </xf>
    <xf numFmtId="0" fontId="87" fillId="5" borderId="21" xfId="0" applyFont="1" applyFill="1" applyBorder="1" applyAlignment="1" applyProtection="1">
      <alignment horizontal="center" vertical="center"/>
    </xf>
    <xf numFmtId="0" fontId="78" fillId="5" borderId="21" xfId="0" applyFont="1" applyFill="1" applyBorder="1" applyAlignment="1" applyProtection="1">
      <alignment vertical="center"/>
    </xf>
    <xf numFmtId="182" fontId="87" fillId="5" borderId="12" xfId="0" applyNumberFormat="1" applyFont="1" applyFill="1" applyBorder="1" applyAlignment="1" applyProtection="1">
      <alignment horizontal="center" vertical="center"/>
    </xf>
    <xf numFmtId="0" fontId="78" fillId="5" borderId="10" xfId="0" applyFont="1" applyFill="1" applyBorder="1" applyAlignment="1" applyProtection="1">
      <alignment horizontal="left" vertical="center"/>
    </xf>
    <xf numFmtId="182" fontId="87" fillId="5" borderId="25" xfId="0" applyNumberFormat="1" applyFont="1" applyFill="1" applyBorder="1" applyAlignment="1" applyProtection="1">
      <alignment horizontal="center" vertical="center"/>
    </xf>
    <xf numFmtId="49" fontId="87" fillId="5" borderId="11" xfId="0" applyNumberFormat="1" applyFont="1" applyFill="1" applyBorder="1" applyAlignment="1" applyProtection="1">
      <alignment horizontal="left" vertical="center"/>
    </xf>
    <xf numFmtId="0" fontId="87" fillId="5" borderId="2" xfId="0" applyFont="1" applyFill="1" applyBorder="1" applyAlignment="1" applyProtection="1">
      <alignment horizontal="left" vertical="center"/>
    </xf>
    <xf numFmtId="0" fontId="87" fillId="5" borderId="2" xfId="0" applyFont="1" applyFill="1" applyBorder="1" applyAlignment="1" applyProtection="1">
      <alignment horizontal="center" vertical="center"/>
    </xf>
    <xf numFmtId="182" fontId="78" fillId="5" borderId="25" xfId="0" applyNumberFormat="1" applyFont="1" applyFill="1" applyBorder="1" applyAlignment="1" applyProtection="1">
      <alignment horizontal="center" vertical="center"/>
    </xf>
    <xf numFmtId="0" fontId="101" fillId="5" borderId="8" xfId="0" applyFont="1" applyFill="1" applyBorder="1" applyAlignment="1" applyProtection="1">
      <alignment vertical="center"/>
    </xf>
    <xf numFmtId="0" fontId="101" fillId="5" borderId="16" xfId="0" applyFont="1" applyFill="1" applyBorder="1" applyAlignment="1" applyProtection="1">
      <alignment vertical="center"/>
    </xf>
    <xf numFmtId="49" fontId="78" fillId="5" borderId="11" xfId="0" applyNumberFormat="1" applyFont="1" applyFill="1" applyBorder="1" applyAlignment="1" applyProtection="1">
      <alignment horizontal="left" vertical="center"/>
    </xf>
    <xf numFmtId="0" fontId="154" fillId="5" borderId="5" xfId="0" applyFont="1" applyFill="1" applyBorder="1" applyAlignment="1" applyProtection="1">
      <alignment horizontal="center" vertical="center"/>
    </xf>
    <xf numFmtId="180" fontId="87" fillId="5" borderId="16" xfId="0" applyNumberFormat="1" applyFont="1" applyFill="1" applyBorder="1" applyAlignment="1" applyProtection="1">
      <alignment horizontal="center" vertical="center"/>
    </xf>
    <xf numFmtId="0" fontId="78" fillId="5" borderId="21" xfId="0" applyFont="1" applyFill="1" applyBorder="1" applyAlignment="1" applyProtection="1">
      <alignment horizontal="left" vertical="center"/>
    </xf>
    <xf numFmtId="182" fontId="78" fillId="5" borderId="51" xfId="0" applyNumberFormat="1" applyFont="1" applyFill="1" applyBorder="1" applyAlignment="1" applyProtection="1">
      <alignment horizontal="center" vertical="center"/>
    </xf>
    <xf numFmtId="182" fontId="87" fillId="5" borderId="10" xfId="0" applyNumberFormat="1" applyFont="1" applyFill="1" applyBorder="1" applyAlignment="1" applyProtection="1">
      <alignment horizontal="center" vertical="center"/>
    </xf>
    <xf numFmtId="182" fontId="78" fillId="5" borderId="12" xfId="0" applyNumberFormat="1" applyFont="1" applyFill="1" applyBorder="1" applyAlignment="1" applyProtection="1">
      <alignment horizontal="center" vertical="center"/>
    </xf>
    <xf numFmtId="182" fontId="78" fillId="5" borderId="16"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49" fontId="78" fillId="5" borderId="22" xfId="0" applyNumberFormat="1" applyFont="1" applyFill="1" applyBorder="1" applyAlignment="1" applyProtection="1">
      <alignment vertical="center"/>
    </xf>
    <xf numFmtId="0" fontId="78" fillId="5" borderId="10" xfId="0" applyFont="1" applyFill="1" applyBorder="1" applyAlignment="1" applyProtection="1">
      <alignment horizontal="left" vertical="center" wrapText="1"/>
    </xf>
    <xf numFmtId="49" fontId="78" fillId="5" borderId="50" xfId="0" applyNumberFormat="1" applyFont="1" applyFill="1" applyBorder="1" applyAlignment="1" applyProtection="1">
      <alignment vertical="center"/>
    </xf>
    <xf numFmtId="0" fontId="78" fillId="5" borderId="21" xfId="0" applyFont="1" applyFill="1" applyBorder="1" applyAlignment="1" applyProtection="1">
      <alignment horizontal="left" vertical="center" wrapText="1"/>
    </xf>
    <xf numFmtId="10" fontId="87" fillId="5" borderId="12" xfId="0" applyNumberFormat="1" applyFont="1" applyFill="1" applyBorder="1" applyAlignment="1" applyProtection="1">
      <alignment horizontal="center" vertical="center"/>
    </xf>
    <xf numFmtId="183" fontId="87" fillId="5" borderId="12" xfId="0" applyNumberFormat="1" applyFont="1" applyFill="1" applyBorder="1" applyAlignment="1" applyProtection="1">
      <alignment horizontal="center" vertical="center"/>
    </xf>
    <xf numFmtId="10" fontId="78" fillId="5" borderId="12" xfId="0" applyNumberFormat="1" applyFont="1" applyFill="1" applyBorder="1" applyAlignment="1" applyProtection="1">
      <alignment horizontal="center" vertical="center"/>
    </xf>
    <xf numFmtId="0" fontId="78" fillId="5" borderId="16"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wrapText="1"/>
    </xf>
    <xf numFmtId="180" fontId="87" fillId="5" borderId="12" xfId="0" applyNumberFormat="1" applyFont="1" applyFill="1" applyBorder="1" applyAlignment="1" applyProtection="1">
      <alignment horizontal="center" vertical="center"/>
    </xf>
    <xf numFmtId="49" fontId="87" fillId="5" borderId="43" xfId="0" applyNumberFormat="1" applyFont="1" applyFill="1" applyBorder="1" applyAlignment="1" applyProtection="1">
      <alignment horizontal="left" vertical="center"/>
    </xf>
    <xf numFmtId="0" fontId="87" fillId="5" borderId="44" xfId="0" applyFont="1" applyFill="1" applyBorder="1" applyAlignment="1" applyProtection="1">
      <alignment horizontal="left" vertical="center"/>
    </xf>
    <xf numFmtId="0" fontId="87" fillId="5" borderId="44" xfId="0" applyFont="1" applyFill="1" applyBorder="1" applyAlignment="1" applyProtection="1">
      <alignment horizontal="center" vertical="center"/>
    </xf>
    <xf numFmtId="0" fontId="78" fillId="5" borderId="44" xfId="0" applyFont="1" applyFill="1" applyBorder="1" applyAlignment="1" applyProtection="1">
      <alignment vertical="center"/>
    </xf>
    <xf numFmtId="0" fontId="78" fillId="5" borderId="44" xfId="0" applyFont="1" applyFill="1" applyBorder="1" applyAlignment="1" applyProtection="1">
      <alignment horizontal="left" vertical="center"/>
    </xf>
    <xf numFmtId="180" fontId="87" fillId="5" borderId="46" xfId="0" applyNumberFormat="1" applyFont="1" applyFill="1" applyBorder="1" applyAlignment="1" applyProtection="1">
      <alignment horizontal="center" vertical="center"/>
    </xf>
    <xf numFmtId="0" fontId="87" fillId="5" borderId="9" xfId="0" applyFont="1" applyFill="1" applyBorder="1" applyAlignment="1" applyProtection="1">
      <alignment horizontal="center" vertical="center"/>
    </xf>
    <xf numFmtId="182" fontId="87" fillId="5" borderId="51" xfId="0" applyNumberFormat="1" applyFont="1" applyFill="1" applyBorder="1" applyAlignment="1" applyProtection="1">
      <alignment horizontal="center" vertical="center"/>
    </xf>
    <xf numFmtId="49" fontId="78" fillId="5" borderId="23" xfId="0" applyNumberFormat="1" applyFont="1" applyFill="1" applyBorder="1" applyAlignment="1" applyProtection="1">
      <alignment horizontal="left" vertical="center"/>
    </xf>
    <xf numFmtId="49" fontId="103" fillId="5" borderId="19" xfId="0" applyNumberFormat="1" applyFont="1" applyFill="1" applyBorder="1" applyAlignment="1" applyProtection="1"/>
    <xf numFmtId="0" fontId="99" fillId="5" borderId="44" xfId="2" applyFont="1" applyFill="1" applyBorder="1" applyAlignment="1" applyProtection="1">
      <alignment vertical="center"/>
    </xf>
    <xf numFmtId="0" fontId="72" fillId="5" borderId="44" xfId="0" applyFont="1" applyFill="1" applyBorder="1" applyAlignment="1" applyProtection="1">
      <alignment horizontal="center" vertical="center"/>
    </xf>
    <xf numFmtId="0" fontId="73" fillId="5" borderId="2" xfId="0" applyFont="1" applyFill="1" applyBorder="1" applyAlignment="1" applyProtection="1"/>
    <xf numFmtId="0" fontId="73" fillId="5" borderId="2" xfId="0" applyFont="1" applyFill="1" applyBorder="1" applyAlignment="1" applyProtection="1">
      <alignment horizontal="center"/>
    </xf>
    <xf numFmtId="0" fontId="88" fillId="5" borderId="2" xfId="0" applyFont="1" applyFill="1" applyBorder="1" applyAlignment="1" applyProtection="1">
      <alignment horizontal="left"/>
    </xf>
    <xf numFmtId="185" fontId="88" fillId="5" borderId="2" xfId="0" applyNumberFormat="1" applyFont="1" applyFill="1" applyBorder="1" applyAlignment="1" applyProtection="1">
      <alignment horizontal="center"/>
    </xf>
    <xf numFmtId="0" fontId="88" fillId="5" borderId="2" xfId="0" applyFont="1" applyFill="1" applyBorder="1" applyAlignment="1" applyProtection="1">
      <alignment vertical="center" wrapText="1"/>
    </xf>
    <xf numFmtId="182" fontId="87" fillId="5" borderId="2" xfId="0" applyNumberFormat="1" applyFont="1" applyFill="1" applyBorder="1" applyAlignment="1" applyProtection="1">
      <alignment horizontal="center" vertical="center"/>
    </xf>
    <xf numFmtId="0" fontId="159" fillId="5" borderId="2" xfId="0" applyFont="1" applyFill="1" applyBorder="1" applyAlignment="1" applyProtection="1">
      <alignment horizontal="left"/>
    </xf>
    <xf numFmtId="0" fontId="159" fillId="5" borderId="2" xfId="0" applyFont="1" applyFill="1" applyBorder="1" applyAlignment="1" applyProtection="1">
      <alignment horizontal="center"/>
    </xf>
    <xf numFmtId="0" fontId="119" fillId="5" borderId="2" xfId="0" applyFont="1" applyFill="1" applyBorder="1" applyAlignment="1" applyProtection="1">
      <alignment horizontal="left"/>
    </xf>
    <xf numFmtId="0" fontId="119" fillId="5" borderId="2" xfId="0" applyFont="1" applyFill="1" applyBorder="1" applyAlignment="1" applyProtection="1">
      <alignment horizontal="center"/>
    </xf>
    <xf numFmtId="182" fontId="88" fillId="5" borderId="2" xfId="0" applyNumberFormat="1" applyFont="1" applyFill="1" applyBorder="1" applyAlignment="1" applyProtection="1">
      <alignment horizontal="center"/>
    </xf>
    <xf numFmtId="0" fontId="108" fillId="5" borderId="2" xfId="0" applyFont="1" applyFill="1" applyBorder="1" applyAlignment="1" applyProtection="1">
      <alignment horizontal="center" vertical="center"/>
    </xf>
    <xf numFmtId="0" fontId="78" fillId="5" borderId="2" xfId="0" applyFont="1" applyFill="1" applyBorder="1" applyAlignment="1" applyProtection="1"/>
    <xf numFmtId="182" fontId="78" fillId="5" borderId="2" xfId="0" applyNumberFormat="1" applyFont="1" applyFill="1" applyBorder="1" applyAlignment="1" applyProtection="1">
      <alignment horizontal="center"/>
    </xf>
    <xf numFmtId="0" fontId="103" fillId="2" borderId="14" xfId="0" applyFont="1" applyFill="1" applyBorder="1" applyAlignment="1" applyProtection="1">
      <alignment vertical="center"/>
      <protection locked="0"/>
    </xf>
    <xf numFmtId="0" fontId="99" fillId="5" borderId="2" xfId="0" applyFont="1" applyFill="1" applyBorder="1" applyAlignment="1" applyProtection="1">
      <alignment horizontal="right" vertical="center"/>
    </xf>
    <xf numFmtId="0" fontId="99" fillId="5" borderId="10" xfId="0" applyFont="1" applyFill="1" applyBorder="1" applyAlignment="1" applyProtection="1">
      <alignment horizontal="right" vertical="center"/>
    </xf>
    <xf numFmtId="0" fontId="99" fillId="5" borderId="10" xfId="0" applyFont="1" applyFill="1" applyBorder="1" applyAlignment="1" applyProtection="1">
      <alignment horizontal="center" vertical="center"/>
    </xf>
    <xf numFmtId="188" fontId="73" fillId="5" borderId="57" xfId="0" applyNumberFormat="1" applyFont="1" applyFill="1" applyBorder="1" applyAlignment="1" applyProtection="1">
      <alignment horizontal="center" vertical="center" wrapText="1"/>
    </xf>
    <xf numFmtId="188" fontId="73" fillId="5" borderId="16" xfId="0" applyNumberFormat="1" applyFont="1" applyFill="1" applyBorder="1" applyAlignment="1" applyProtection="1">
      <alignment horizontal="center" vertical="center" wrapText="1"/>
    </xf>
    <xf numFmtId="0" fontId="73" fillId="5" borderId="16" xfId="0" applyNumberFormat="1" applyFont="1" applyFill="1" applyBorder="1" applyAlignment="1" applyProtection="1">
      <alignment horizontal="center" vertical="center" wrapText="1"/>
    </xf>
    <xf numFmtId="49" fontId="73" fillId="2" borderId="62" xfId="0" applyNumberFormat="1" applyFont="1" applyFill="1" applyBorder="1" applyAlignment="1" applyProtection="1">
      <alignment horizontal="center" vertical="center" wrapText="1"/>
      <protection locked="0"/>
    </xf>
    <xf numFmtId="0" fontId="73" fillId="0" borderId="59" xfId="0" applyNumberFormat="1" applyFont="1" applyFill="1" applyBorder="1" applyAlignment="1" applyProtection="1">
      <alignment horizontal="center" vertical="center" wrapText="1"/>
      <protection locked="0"/>
    </xf>
    <xf numFmtId="49" fontId="73" fillId="2" borderId="42" xfId="0" applyNumberFormat="1" applyFont="1" applyFill="1" applyBorder="1" applyAlignment="1" applyProtection="1">
      <alignment horizontal="center" vertical="center" wrapText="1"/>
      <protection locked="0"/>
    </xf>
    <xf numFmtId="0" fontId="73" fillId="5" borderId="29" xfId="0" applyNumberFormat="1" applyFont="1" applyFill="1" applyBorder="1" applyAlignment="1" applyProtection="1">
      <alignment horizontal="center" vertical="center" wrapText="1"/>
    </xf>
    <xf numFmtId="49" fontId="73" fillId="2" borderId="1" xfId="0" applyNumberFormat="1" applyFont="1" applyFill="1" applyBorder="1" applyAlignment="1" applyProtection="1">
      <alignment horizontal="center" vertical="center" wrapText="1"/>
      <protection locked="0"/>
    </xf>
    <xf numFmtId="49" fontId="73" fillId="2" borderId="11" xfId="0" applyNumberFormat="1" applyFont="1" applyFill="1" applyBorder="1" applyAlignment="1" applyProtection="1">
      <alignment horizontal="center" vertical="center" wrapText="1"/>
      <protection locked="0"/>
    </xf>
    <xf numFmtId="49" fontId="73" fillId="2" borderId="9" xfId="0" applyNumberFormat="1" applyFont="1" applyFill="1" applyBorder="1" applyAlignment="1" applyProtection="1">
      <alignment horizontal="center" vertical="center" wrapText="1"/>
      <protection locked="0"/>
    </xf>
    <xf numFmtId="0" fontId="73" fillId="5" borderId="5" xfId="0" applyNumberFormat="1" applyFont="1" applyFill="1" applyBorder="1" applyAlignment="1" applyProtection="1">
      <alignment horizontal="center" vertical="center" wrapText="1"/>
    </xf>
    <xf numFmtId="0" fontId="108" fillId="0" borderId="16" xfId="0" applyNumberFormat="1" applyFont="1" applyFill="1" applyBorder="1" applyAlignment="1" applyProtection="1">
      <alignment horizontal="center" vertical="center" wrapText="1"/>
      <protection locked="0"/>
    </xf>
    <xf numFmtId="0" fontId="108" fillId="5" borderId="16" xfId="0" applyNumberFormat="1" applyFont="1" applyFill="1" applyBorder="1" applyAlignment="1" applyProtection="1">
      <alignment horizontal="center" vertical="center" wrapText="1"/>
    </xf>
    <xf numFmtId="0" fontId="86" fillId="5" borderId="45" xfId="0" applyNumberFormat="1" applyFont="1" applyFill="1" applyBorder="1" applyAlignment="1" applyProtection="1">
      <alignment horizontal="center" vertical="center" wrapText="1"/>
    </xf>
    <xf numFmtId="49" fontId="86" fillId="5" borderId="53" xfId="0" applyNumberFormat="1" applyFont="1" applyFill="1" applyBorder="1" applyAlignment="1" applyProtection="1">
      <alignment horizontal="center" vertical="center" wrapText="1"/>
    </xf>
    <xf numFmtId="0" fontId="108" fillId="0" borderId="76" xfId="0" applyNumberFormat="1" applyFont="1" applyFill="1" applyBorder="1" applyAlignment="1" applyProtection="1">
      <alignment horizontal="center" vertical="center" wrapText="1"/>
      <protection locked="0"/>
    </xf>
    <xf numFmtId="0" fontId="86" fillId="5" borderId="0" xfId="0" applyFont="1" applyFill="1" applyBorder="1" applyAlignment="1" applyProtection="1">
      <alignment horizontal="center" vertical="center"/>
    </xf>
    <xf numFmtId="0" fontId="108" fillId="5" borderId="77" xfId="0" applyNumberFormat="1" applyFont="1" applyFill="1" applyBorder="1" applyAlignment="1" applyProtection="1">
      <alignment horizontal="center" vertical="center" wrapText="1"/>
    </xf>
    <xf numFmtId="0" fontId="73" fillId="5" borderId="4" xfId="0" applyFont="1" applyFill="1" applyBorder="1" applyAlignment="1" applyProtection="1">
      <alignment horizontal="center" vertical="center" wrapText="1"/>
    </xf>
    <xf numFmtId="0" fontId="86" fillId="5" borderId="22" xfId="0" applyNumberFormat="1" applyFont="1" applyFill="1" applyBorder="1" applyAlignment="1" applyProtection="1">
      <alignment horizontal="center" vertical="center" wrapText="1"/>
    </xf>
    <xf numFmtId="0" fontId="86" fillId="2" borderId="24" xfId="0" applyNumberFormat="1" applyFont="1" applyFill="1" applyBorder="1" applyAlignment="1" applyProtection="1">
      <alignment horizontal="center" vertical="center" wrapText="1"/>
      <protection locked="0"/>
    </xf>
    <xf numFmtId="49" fontId="86" fillId="2" borderId="9" xfId="0" applyNumberFormat="1" applyFont="1" applyFill="1" applyBorder="1" applyAlignment="1" applyProtection="1">
      <alignment horizontal="center" vertical="center" wrapText="1"/>
      <protection locked="0"/>
    </xf>
    <xf numFmtId="0" fontId="73" fillId="5" borderId="51" xfId="0" applyNumberFormat="1" applyFont="1" applyFill="1" applyBorder="1" applyAlignment="1" applyProtection="1">
      <alignment horizontal="center" vertical="center" wrapText="1"/>
    </xf>
    <xf numFmtId="0" fontId="73" fillId="5" borderId="17" xfId="0" applyNumberFormat="1" applyFont="1" applyFill="1" applyBorder="1" applyAlignment="1" applyProtection="1">
      <alignment horizontal="center" vertical="center" wrapText="1"/>
    </xf>
    <xf numFmtId="0" fontId="73" fillId="0" borderId="5" xfId="0" applyFont="1" applyFill="1" applyBorder="1" applyAlignment="1" applyProtection="1">
      <alignment horizontal="center" vertical="center" wrapText="1"/>
      <protection locked="0"/>
    </xf>
    <xf numFmtId="0" fontId="86" fillId="2" borderId="1" xfId="0" applyFont="1" applyFill="1" applyBorder="1" applyAlignment="1" applyProtection="1">
      <alignment horizontal="center" vertical="center" wrapText="1"/>
      <protection locked="0"/>
    </xf>
    <xf numFmtId="0" fontId="86" fillId="2" borderId="42" xfId="0" applyFont="1" applyFill="1" applyBorder="1" applyAlignment="1" applyProtection="1">
      <alignment horizontal="center" vertical="center" wrapText="1"/>
      <protection locked="0"/>
    </xf>
    <xf numFmtId="0" fontId="73" fillId="0" borderId="64" xfId="0" applyNumberFormat="1" applyFont="1" applyFill="1" applyBorder="1" applyAlignment="1" applyProtection="1">
      <alignment horizontal="center" vertical="center" wrapText="1"/>
      <protection locked="0"/>
    </xf>
    <xf numFmtId="0" fontId="86" fillId="2" borderId="11" xfId="0" applyFont="1" applyFill="1" applyBorder="1" applyAlignment="1" applyProtection="1">
      <alignment horizontal="center" vertical="center" wrapText="1"/>
      <protection locked="0"/>
    </xf>
    <xf numFmtId="0" fontId="86" fillId="2" borderId="9" xfId="0" applyFont="1" applyFill="1" applyBorder="1" applyAlignment="1" applyProtection="1">
      <alignment horizontal="center" vertical="center" wrapText="1"/>
      <protection locked="0"/>
    </xf>
    <xf numFmtId="9" fontId="73" fillId="0" borderId="64" xfId="0" applyNumberFormat="1" applyFont="1" applyFill="1" applyBorder="1" applyAlignment="1" applyProtection="1">
      <alignment horizontal="center" vertical="center" wrapText="1"/>
      <protection locked="0"/>
    </xf>
    <xf numFmtId="9" fontId="73" fillId="0" borderId="9" xfId="0" applyNumberFormat="1" applyFont="1" applyFill="1" applyBorder="1" applyAlignment="1" applyProtection="1">
      <alignment horizontal="center" vertical="center" wrapText="1"/>
      <protection locked="0"/>
    </xf>
    <xf numFmtId="9" fontId="73"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textRotation="255" wrapText="1"/>
    </xf>
    <xf numFmtId="49" fontId="85" fillId="5" borderId="30" xfId="0" applyNumberFormat="1" applyFont="1" applyFill="1" applyBorder="1" applyAlignment="1" applyProtection="1">
      <alignment vertical="center"/>
    </xf>
    <xf numFmtId="49" fontId="85" fillId="5" borderId="56" xfId="0" applyNumberFormat="1" applyFont="1" applyFill="1" applyBorder="1" applyAlignment="1" applyProtection="1">
      <alignment vertical="center"/>
    </xf>
    <xf numFmtId="0" fontId="73" fillId="0" borderId="32" xfId="0" applyNumberFormat="1" applyFont="1" applyFill="1" applyBorder="1" applyAlignment="1" applyProtection="1">
      <alignment horizontal="center" vertical="center" wrapText="1"/>
      <protection locked="0"/>
    </xf>
    <xf numFmtId="0" fontId="73" fillId="0" borderId="74" xfId="0" applyNumberFormat="1" applyFont="1" applyFill="1" applyBorder="1" applyAlignment="1" applyProtection="1">
      <alignment horizontal="left" vertical="center" wrapText="1"/>
      <protection locked="0"/>
    </xf>
    <xf numFmtId="0" fontId="73" fillId="0" borderId="75" xfId="0" applyNumberFormat="1" applyFont="1" applyFill="1" applyBorder="1" applyAlignment="1" applyProtection="1">
      <alignment horizontal="center" vertical="center" wrapText="1"/>
      <protection locked="0"/>
    </xf>
    <xf numFmtId="0" fontId="73" fillId="0" borderId="78" xfId="0" applyNumberFormat="1" applyFont="1" applyFill="1" applyBorder="1" applyAlignment="1" applyProtection="1">
      <alignment horizontal="center" vertical="center"/>
      <protection locked="0"/>
    </xf>
    <xf numFmtId="0" fontId="85" fillId="5" borderId="23" xfId="0" applyNumberFormat="1" applyFont="1" applyFill="1" applyBorder="1" applyAlignment="1" applyProtection="1">
      <alignment vertical="center" wrapText="1"/>
    </xf>
    <xf numFmtId="0" fontId="73"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left" vertical="center" wrapText="1"/>
    </xf>
    <xf numFmtId="0" fontId="82" fillId="5" borderId="12" xfId="0" applyNumberFormat="1" applyFont="1" applyFill="1" applyBorder="1" applyAlignment="1" applyProtection="1">
      <alignment horizontal="center" vertical="center" wrapText="1"/>
    </xf>
    <xf numFmtId="0" fontId="108" fillId="0" borderId="22" xfId="0" applyNumberFormat="1" applyFont="1" applyFill="1" applyBorder="1" applyAlignment="1" applyProtection="1">
      <alignment horizontal="center" vertical="center" wrapText="1"/>
      <protection locked="0"/>
    </xf>
    <xf numFmtId="0" fontId="108" fillId="5" borderId="50" xfId="0" applyNumberFormat="1" applyFont="1" applyFill="1" applyBorder="1" applyAlignment="1" applyProtection="1">
      <alignment horizontal="center" vertical="center" wrapText="1"/>
    </xf>
    <xf numFmtId="49" fontId="86" fillId="5" borderId="22" xfId="0" applyNumberFormat="1" applyFont="1" applyFill="1" applyBorder="1" applyAlignment="1" applyProtection="1">
      <alignment horizontal="center" vertical="center" wrapText="1"/>
    </xf>
    <xf numFmtId="0" fontId="73" fillId="2" borderId="50" xfId="0" applyNumberFormat="1" applyFont="1" applyFill="1" applyBorder="1" applyAlignment="1" applyProtection="1">
      <alignment horizontal="center" vertical="center" wrapText="1"/>
      <protection locked="0"/>
    </xf>
    <xf numFmtId="17" fontId="82" fillId="0" borderId="64"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left" vertical="center" wrapText="1"/>
      <protection locked="0"/>
    </xf>
    <xf numFmtId="0" fontId="107" fillId="0" borderId="52" xfId="0" applyNumberFormat="1" applyFont="1" applyFill="1" applyBorder="1" applyAlignment="1" applyProtection="1">
      <alignment horizontal="center" vertical="center" wrapText="1"/>
      <protection locked="0"/>
    </xf>
    <xf numFmtId="0" fontId="151" fillId="0" borderId="74" xfId="0" applyNumberFormat="1" applyFont="1" applyFill="1" applyBorder="1" applyAlignment="1" applyProtection="1">
      <alignment horizontal="center" vertical="center" wrapText="1"/>
      <protection locked="0"/>
    </xf>
    <xf numFmtId="0" fontId="73" fillId="0" borderId="20" xfId="0" applyNumberFormat="1" applyFont="1" applyFill="1" applyBorder="1" applyAlignment="1" applyProtection="1">
      <alignment horizontal="center" vertical="center" wrapText="1"/>
      <protection locked="0"/>
    </xf>
    <xf numFmtId="0" fontId="73" fillId="0" borderId="23" xfId="0" applyNumberFormat="1" applyFont="1" applyFill="1" applyBorder="1" applyAlignment="1" applyProtection="1">
      <alignment horizontal="center" vertical="center" wrapText="1"/>
      <protection locked="0"/>
    </xf>
    <xf numFmtId="0" fontId="86" fillId="0" borderId="8" xfId="0" applyNumberFormat="1" applyFont="1" applyFill="1" applyBorder="1" applyAlignment="1" applyProtection="1">
      <alignment horizontal="center" vertical="center" wrapText="1"/>
      <protection locked="0"/>
    </xf>
    <xf numFmtId="0" fontId="73" fillId="2" borderId="20" xfId="0" applyNumberFormat="1" applyFont="1" applyFill="1" applyBorder="1" applyAlignment="1" applyProtection="1">
      <alignment horizontal="center" vertical="center" wrapText="1"/>
      <protection locked="0"/>
    </xf>
    <xf numFmtId="0" fontId="73" fillId="0" borderId="46" xfId="0" applyFont="1" applyFill="1" applyBorder="1" applyAlignment="1" applyProtection="1">
      <alignment horizontal="center" vertical="center" wrapText="1"/>
      <protection locked="0"/>
    </xf>
    <xf numFmtId="0" fontId="86" fillId="0" borderId="56" xfId="0" applyNumberFormat="1" applyFont="1" applyFill="1" applyBorder="1" applyAlignment="1" applyProtection="1">
      <alignment horizontal="center" vertical="center" wrapText="1"/>
      <protection locked="0"/>
    </xf>
    <xf numFmtId="0" fontId="86" fillId="2" borderId="1" xfId="0" applyNumberFormat="1" applyFont="1" applyFill="1" applyBorder="1" applyAlignment="1" applyProtection="1">
      <alignment horizontal="center" vertical="center" wrapText="1"/>
      <protection locked="0"/>
    </xf>
    <xf numFmtId="0" fontId="86" fillId="5" borderId="73"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left" vertical="center" wrapText="1"/>
      <protection locked="0"/>
    </xf>
    <xf numFmtId="0" fontId="86" fillId="0" borderId="75" xfId="0" applyNumberFormat="1" applyFont="1" applyFill="1" applyBorder="1" applyAlignment="1" applyProtection="1">
      <alignment horizontal="center" vertical="center" wrapText="1"/>
      <protection locked="0"/>
    </xf>
    <xf numFmtId="0" fontId="73" fillId="0" borderId="8" xfId="0" applyNumberFormat="1" applyFont="1" applyFill="1" applyBorder="1" applyAlignment="1" applyProtection="1">
      <alignment horizontal="center" vertical="center" wrapText="1"/>
      <protection locked="0"/>
    </xf>
    <xf numFmtId="0" fontId="86" fillId="5" borderId="53" xfId="0" applyNumberFormat="1"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wrapText="1"/>
    </xf>
    <xf numFmtId="0" fontId="103" fillId="2" borderId="14" xfId="0" applyFont="1" applyFill="1" applyBorder="1" applyAlignment="1" applyProtection="1">
      <alignment horizontal="right" vertical="center"/>
      <protection locked="0"/>
    </xf>
    <xf numFmtId="0" fontId="86" fillId="5" borderId="52" xfId="0" applyFont="1" applyFill="1" applyBorder="1" applyAlignment="1" applyProtection="1">
      <alignment horizontal="center" vertical="center"/>
    </xf>
    <xf numFmtId="0" fontId="73" fillId="0" borderId="25" xfId="0" applyFont="1" applyFill="1" applyBorder="1" applyAlignment="1" applyProtection="1">
      <alignment horizontal="center" vertical="center" wrapText="1"/>
      <protection locked="0"/>
    </xf>
    <xf numFmtId="0" fontId="73" fillId="5" borderId="69" xfId="0" applyNumberFormat="1" applyFont="1" applyFill="1" applyBorder="1" applyAlignment="1" applyProtection="1">
      <alignment horizontal="center" vertical="center" wrapText="1"/>
    </xf>
    <xf numFmtId="0" fontId="73" fillId="5" borderId="68" xfId="0" applyNumberFormat="1" applyFont="1" applyFill="1" applyBorder="1" applyAlignment="1" applyProtection="1">
      <alignment horizontal="center" vertical="center" wrapText="1"/>
    </xf>
    <xf numFmtId="0" fontId="86" fillId="5" borderId="50" xfId="0" applyNumberFormat="1" applyFont="1" applyFill="1" applyBorder="1" applyAlignment="1" applyProtection="1">
      <alignment horizontal="center" vertical="center" wrapText="1"/>
    </xf>
    <xf numFmtId="0" fontId="102" fillId="5" borderId="31" xfId="0" applyFont="1" applyFill="1" applyBorder="1" applyAlignment="1" applyProtection="1">
      <alignment vertical="center" textRotation="255" wrapText="1"/>
    </xf>
    <xf numFmtId="49" fontId="73" fillId="0" borderId="64"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vertical="center" textRotation="255" wrapText="1"/>
    </xf>
    <xf numFmtId="0" fontId="73" fillId="2" borderId="64"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textRotation="255" wrapText="1"/>
    </xf>
    <xf numFmtId="0" fontId="85" fillId="5" borderId="54" xfId="0" applyFont="1" applyFill="1" applyBorder="1" applyAlignment="1" applyProtection="1">
      <alignment vertical="center" textRotation="255" wrapText="1"/>
    </xf>
    <xf numFmtId="0" fontId="86" fillId="5" borderId="3" xfId="0" applyNumberFormat="1" applyFont="1" applyFill="1" applyBorder="1" applyAlignment="1" applyProtection="1">
      <alignment horizontal="center" vertical="center" wrapText="1"/>
    </xf>
    <xf numFmtId="49" fontId="86"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left" vertical="center" wrapText="1"/>
      <protection locked="0"/>
    </xf>
    <xf numFmtId="49" fontId="107" fillId="0" borderId="7" xfId="0" applyNumberFormat="1" applyFont="1" applyFill="1" applyBorder="1" applyAlignment="1" applyProtection="1">
      <alignment horizontal="center" vertical="center" wrapText="1"/>
      <protection locked="0"/>
    </xf>
    <xf numFmtId="0" fontId="86" fillId="0" borderId="81" xfId="0" applyNumberFormat="1" applyFont="1" applyFill="1" applyBorder="1" applyAlignment="1" applyProtection="1">
      <alignment horizontal="center" vertical="center" wrapText="1"/>
      <protection locked="0"/>
    </xf>
    <xf numFmtId="0" fontId="73" fillId="5" borderId="52" xfId="0" applyNumberFormat="1" applyFont="1" applyFill="1" applyBorder="1" applyAlignment="1" applyProtection="1">
      <alignment horizontal="center" vertical="center" wrapText="1"/>
    </xf>
    <xf numFmtId="0" fontId="73" fillId="5" borderId="13" xfId="0" applyNumberFormat="1" applyFont="1" applyFill="1" applyBorder="1" applyAlignment="1" applyProtection="1">
      <alignment horizontal="center" vertical="center" wrapText="1"/>
    </xf>
    <xf numFmtId="0" fontId="86" fillId="5" borderId="29" xfId="0" applyNumberFormat="1" applyFont="1" applyFill="1" applyBorder="1" applyAlignment="1" applyProtection="1">
      <alignment horizontal="center" vertical="center" wrapText="1"/>
    </xf>
    <xf numFmtId="0" fontId="73" fillId="0" borderId="60" xfId="0" applyNumberFormat="1" applyFont="1" applyFill="1" applyBorder="1" applyAlignment="1" applyProtection="1">
      <alignment horizontal="center" vertical="center" wrapText="1"/>
      <protection locked="0"/>
    </xf>
    <xf numFmtId="0" fontId="107" fillId="5" borderId="3" xfId="0" applyNumberFormat="1" applyFont="1" applyFill="1" applyBorder="1" applyAlignment="1" applyProtection="1">
      <alignment horizontal="center" vertical="center" wrapText="1"/>
    </xf>
    <xf numFmtId="0" fontId="107" fillId="5" borderId="3" xfId="0" applyNumberFormat="1" applyFont="1" applyFill="1" applyBorder="1" applyAlignment="1" applyProtection="1">
      <alignment horizontal="left" vertical="center" wrapText="1"/>
    </xf>
    <xf numFmtId="0" fontId="107" fillId="5" borderId="52" xfId="0" applyNumberFormat="1" applyFont="1" applyFill="1" applyBorder="1" applyAlignment="1" applyProtection="1">
      <alignment horizontal="center" vertical="center" wrapText="1"/>
    </xf>
    <xf numFmtId="0" fontId="78" fillId="5" borderId="0" xfId="0" applyFont="1" applyFill="1" applyAlignment="1" applyProtection="1">
      <alignment horizontal="center" vertical="center"/>
    </xf>
    <xf numFmtId="0" fontId="78" fillId="5" borderId="26" xfId="0" applyNumberFormat="1" applyFont="1" applyFill="1" applyBorder="1" applyAlignment="1" applyProtection="1">
      <alignment horizontal="center" vertical="center" wrapText="1"/>
    </xf>
    <xf numFmtId="0" fontId="78" fillId="5" borderId="1" xfId="0" applyNumberFormat="1" applyFont="1" applyFill="1" applyBorder="1" applyAlignment="1" applyProtection="1">
      <alignment horizontal="center" vertical="center" wrapText="1"/>
    </xf>
    <xf numFmtId="0" fontId="78" fillId="5" borderId="6" xfId="0" applyNumberFormat="1" applyFont="1" applyFill="1" applyBorder="1" applyAlignment="1" applyProtection="1">
      <alignment horizontal="center" vertical="center" wrapText="1"/>
    </xf>
    <xf numFmtId="0" fontId="78" fillId="5" borderId="39" xfId="0" applyNumberFormat="1" applyFont="1" applyFill="1" applyBorder="1" applyAlignment="1" applyProtection="1">
      <alignment horizontal="center" vertical="center" wrapText="1"/>
    </xf>
    <xf numFmtId="0" fontId="78" fillId="5" borderId="31" xfId="0" applyNumberFormat="1" applyFont="1" applyFill="1" applyBorder="1" applyAlignment="1" applyProtection="1">
      <alignment horizontal="center" vertical="center"/>
    </xf>
    <xf numFmtId="0" fontId="78" fillId="0" borderId="11"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5" borderId="15" xfId="0" applyNumberFormat="1" applyFont="1" applyFill="1" applyBorder="1" applyAlignment="1" applyProtection="1">
      <alignment horizontal="center" vertical="center" wrapText="1"/>
    </xf>
    <xf numFmtId="0" fontId="78" fillId="0" borderId="65" xfId="0" applyNumberFormat="1" applyFont="1" applyFill="1" applyBorder="1" applyAlignment="1" applyProtection="1">
      <alignment horizontal="center" vertical="center" wrapText="1"/>
      <protection locked="0"/>
    </xf>
    <xf numFmtId="0" fontId="72" fillId="5" borderId="2" xfId="0" applyFont="1" applyFill="1" applyBorder="1" applyProtection="1">
      <alignment vertical="center"/>
    </xf>
    <xf numFmtId="0" fontId="119" fillId="0" borderId="2" xfId="0" applyFont="1" applyFill="1" applyBorder="1" applyAlignment="1" applyProtection="1">
      <alignment horizontal="center" vertical="center"/>
      <protection locked="0"/>
    </xf>
    <xf numFmtId="0" fontId="119" fillId="5" borderId="2" xfId="0" applyFont="1" applyFill="1" applyBorder="1" applyAlignment="1" applyProtection="1">
      <alignment horizontal="center" vertical="center"/>
    </xf>
    <xf numFmtId="0" fontId="119" fillId="2" borderId="2" xfId="0" applyFont="1" applyFill="1" applyBorder="1" applyAlignment="1" applyProtection="1">
      <alignment horizontal="center" vertical="center"/>
      <protection locked="0"/>
    </xf>
    <xf numFmtId="0" fontId="119" fillId="0" borderId="2" xfId="0" applyNumberFormat="1" applyFont="1" applyBorder="1" applyAlignment="1" applyProtection="1">
      <alignment horizontal="center" vertical="center"/>
      <protection locked="0"/>
    </xf>
    <xf numFmtId="0" fontId="78" fillId="0" borderId="2" xfId="0" applyFont="1" applyBorder="1" applyProtection="1">
      <alignment vertical="center"/>
      <protection locked="0"/>
    </xf>
    <xf numFmtId="0" fontId="84" fillId="5" borderId="9" xfId="0" applyFont="1" applyFill="1" applyBorder="1" applyAlignment="1" applyProtection="1">
      <alignment horizontal="center" vertical="center" wrapText="1"/>
    </xf>
    <xf numFmtId="0" fontId="54" fillId="5" borderId="18" xfId="0" applyFont="1" applyFill="1" applyBorder="1" applyAlignment="1" applyProtection="1">
      <alignment horizontal="center" vertical="center" wrapText="1"/>
    </xf>
    <xf numFmtId="0" fontId="77" fillId="5" borderId="59" xfId="0" applyFont="1" applyFill="1" applyBorder="1" applyAlignment="1" applyProtection="1">
      <alignment horizontal="left" vertical="center"/>
    </xf>
    <xf numFmtId="0" fontId="73" fillId="5" borderId="57" xfId="0" applyFont="1" applyFill="1" applyBorder="1" applyAlignment="1" applyProtection="1">
      <alignment horizontal="left" vertical="center"/>
    </xf>
    <xf numFmtId="0" fontId="77" fillId="5" borderId="81" xfId="0" applyFont="1" applyFill="1" applyBorder="1" applyAlignment="1" applyProtection="1">
      <alignment horizontal="right" vertical="center"/>
    </xf>
    <xf numFmtId="180" fontId="77" fillId="2" borderId="12" xfId="0" applyNumberFormat="1" applyFont="1" applyFill="1" applyBorder="1" applyAlignment="1" applyProtection="1">
      <alignment horizontal="center" vertical="center"/>
      <protection locked="0"/>
    </xf>
    <xf numFmtId="0" fontId="73" fillId="5" borderId="11" xfId="0" applyFont="1" applyFill="1" applyBorder="1" applyAlignment="1" applyProtection="1">
      <alignment horizontal="center" vertical="center"/>
    </xf>
    <xf numFmtId="180" fontId="73" fillId="5" borderId="12" xfId="0" applyNumberFormat="1" applyFont="1" applyFill="1" applyBorder="1" applyAlignment="1" applyProtection="1">
      <alignment horizontal="center" vertical="center"/>
    </xf>
    <xf numFmtId="0" fontId="73" fillId="5" borderId="11" xfId="0" applyFont="1" applyFill="1" applyBorder="1" applyAlignment="1" applyProtection="1">
      <alignment vertical="center"/>
    </xf>
    <xf numFmtId="177" fontId="73" fillId="5" borderId="43" xfId="0" applyNumberFormat="1" applyFont="1" applyFill="1" applyBorder="1" applyAlignment="1" applyProtection="1">
      <alignment vertical="center"/>
    </xf>
    <xf numFmtId="177" fontId="73" fillId="5" borderId="69" xfId="0" applyNumberFormat="1" applyFont="1" applyFill="1" applyBorder="1" applyAlignment="1" applyProtection="1">
      <alignment vertical="center"/>
    </xf>
    <xf numFmtId="0" fontId="73" fillId="5" borderId="82" xfId="0" applyFont="1" applyFill="1" applyBorder="1" applyAlignment="1" applyProtection="1">
      <alignment horizontal="center" vertical="center"/>
    </xf>
    <xf numFmtId="0" fontId="88" fillId="0" borderId="51" xfId="2" applyNumberFormat="1" applyFont="1" applyFill="1" applyBorder="1" applyAlignment="1" applyProtection="1">
      <alignment horizontal="center" vertical="center"/>
      <protection locked="0"/>
    </xf>
    <xf numFmtId="0" fontId="73" fillId="5" borderId="22" xfId="0" applyFont="1" applyFill="1" applyBorder="1" applyAlignment="1" applyProtection="1">
      <alignment horizontal="left" vertical="center" wrapText="1"/>
    </xf>
    <xf numFmtId="0" fontId="78" fillId="6" borderId="37" xfId="0" applyFont="1" applyFill="1" applyBorder="1" applyProtection="1">
      <alignment vertical="center"/>
      <protection locked="0"/>
    </xf>
    <xf numFmtId="0" fontId="73" fillId="0" borderId="38" xfId="0" applyFont="1" applyFill="1" applyBorder="1" applyProtection="1">
      <alignment vertical="center"/>
      <protection locked="0"/>
    </xf>
    <xf numFmtId="0" fontId="77" fillId="0" borderId="44" xfId="0" applyFont="1" applyFill="1" applyBorder="1" applyAlignment="1" applyProtection="1">
      <alignment horizontal="center" vertical="center"/>
      <protection locked="0"/>
    </xf>
    <xf numFmtId="0" fontId="160" fillId="0" borderId="12" xfId="0" applyFont="1" applyFill="1" applyBorder="1" applyAlignment="1" applyProtection="1">
      <alignment vertical="center" wrapText="1"/>
      <protection locked="0"/>
    </xf>
    <xf numFmtId="0" fontId="160" fillId="0" borderId="46" xfId="0" applyFont="1" applyFill="1" applyBorder="1" applyAlignment="1" applyProtection="1">
      <alignment vertical="center" wrapText="1"/>
      <protection locked="0"/>
    </xf>
    <xf numFmtId="10" fontId="78"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0" fontId="78" fillId="5" borderId="5"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97" fillId="5" borderId="6" xfId="0" applyFont="1" applyFill="1" applyBorder="1" applyAlignment="1" applyProtection="1">
      <alignment horizontal="center" vertical="center" wrapText="1"/>
    </xf>
    <xf numFmtId="0" fontId="78" fillId="5" borderId="19" xfId="0" applyFont="1" applyFill="1" applyBorder="1" applyAlignment="1" applyProtection="1">
      <alignment horizontal="center" vertical="center"/>
    </xf>
    <xf numFmtId="0" fontId="78" fillId="5" borderId="9" xfId="0" applyFont="1" applyFill="1" applyBorder="1" applyAlignment="1" applyProtection="1">
      <alignment horizontal="center" vertical="center" wrapText="1"/>
    </xf>
    <xf numFmtId="0" fontId="78" fillId="5" borderId="25"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6" xfId="0" applyFont="1" applyFill="1" applyBorder="1" applyAlignment="1" applyProtection="1">
      <alignment horizontal="left"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4" fillId="5" borderId="12" xfId="0" applyNumberFormat="1" applyFont="1" applyFill="1" applyBorder="1" applyAlignment="1" applyProtection="1">
      <alignment horizontal="center" vertical="center" wrapText="1"/>
    </xf>
    <xf numFmtId="0" fontId="162" fillId="5" borderId="0" xfId="0" applyFont="1" applyFill="1" applyAlignment="1" applyProtection="1">
      <alignment horizontal="center" vertical="center"/>
    </xf>
    <xf numFmtId="0" fontId="73" fillId="5" borderId="21" xfId="0" applyFont="1" applyFill="1" applyBorder="1" applyAlignment="1" applyProtection="1">
      <alignment horizontal="center" vertical="center" wrapText="1"/>
    </xf>
    <xf numFmtId="0" fontId="101" fillId="0" borderId="11" xfId="0" applyNumberFormat="1" applyFont="1" applyFill="1" applyBorder="1" applyAlignment="1" applyProtection="1">
      <alignment horizontal="center" vertical="center" wrapText="1"/>
      <protection locked="0"/>
    </xf>
    <xf numFmtId="180" fontId="49" fillId="0" borderId="19" xfId="5" applyNumberFormat="1" applyFont="1" applyBorder="1" applyAlignment="1" applyProtection="1">
      <alignment vertical="center"/>
    </xf>
    <xf numFmtId="0" fontId="49" fillId="0" borderId="19" xfId="5" applyNumberFormat="1" applyFont="1" applyBorder="1" applyAlignment="1" applyProtection="1">
      <alignment vertical="center"/>
    </xf>
    <xf numFmtId="0" fontId="147" fillId="0" borderId="0" xfId="5" applyNumberFormat="1" applyProtection="1">
      <alignment vertical="center"/>
    </xf>
    <xf numFmtId="18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wrapText="1"/>
    </xf>
    <xf numFmtId="0" fontId="42" fillId="5" borderId="3" xfId="5" applyNumberFormat="1" applyFont="1" applyFill="1" applyBorder="1" applyAlignment="1" applyProtection="1">
      <alignment horizontal="center" vertical="center"/>
    </xf>
    <xf numFmtId="0" fontId="88" fillId="5" borderId="3" xfId="5" applyNumberFormat="1" applyFont="1" applyFill="1" applyBorder="1" applyAlignment="1" applyProtection="1">
      <alignment horizontal="center" vertical="center" wrapText="1"/>
    </xf>
    <xf numFmtId="0" fontId="88" fillId="5" borderId="27" xfId="5" applyNumberFormat="1" applyFont="1" applyFill="1" applyBorder="1" applyAlignment="1" applyProtection="1">
      <alignment horizontal="center" vertical="center" wrapText="1"/>
    </xf>
    <xf numFmtId="0" fontId="160" fillId="5" borderId="28" xfId="5" applyNumberFormat="1" applyFont="1" applyFill="1" applyBorder="1" applyAlignment="1" applyProtection="1">
      <alignment horizontal="center" vertical="center" wrapText="1"/>
    </xf>
    <xf numFmtId="0" fontId="128" fillId="5" borderId="2" xfId="5" applyNumberFormat="1" applyFont="1" applyFill="1" applyBorder="1" applyAlignment="1" applyProtection="1">
      <alignment horizontal="center" vertical="center" wrapText="1"/>
    </xf>
    <xf numFmtId="0" fontId="163" fillId="5" borderId="2" xfId="5" applyNumberFormat="1" applyFont="1" applyFill="1" applyBorder="1" applyAlignment="1" applyProtection="1">
      <alignment horizontal="center" vertical="center"/>
    </xf>
    <xf numFmtId="0" fontId="164" fillId="5" borderId="2" xfId="5" applyNumberFormat="1" applyFont="1" applyFill="1" applyBorder="1" applyAlignment="1" applyProtection="1">
      <alignment horizontal="center" vertical="center"/>
    </xf>
    <xf numFmtId="0" fontId="147" fillId="0" borderId="0" xfId="5" applyNumberFormat="1" applyFont="1" applyProtection="1">
      <alignment vertical="center"/>
    </xf>
    <xf numFmtId="0" fontId="88" fillId="5" borderId="26" xfId="5" applyNumberFormat="1" applyFont="1" applyFill="1" applyBorder="1" applyAlignment="1" applyProtection="1">
      <alignment vertical="center" wrapText="1"/>
    </xf>
    <xf numFmtId="0" fontId="42" fillId="5" borderId="6"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wrapText="1"/>
    </xf>
    <xf numFmtId="0" fontId="42" fillId="5" borderId="27" xfId="5" applyNumberFormat="1" applyFont="1" applyFill="1" applyBorder="1" applyAlignment="1" applyProtection="1">
      <alignment horizontal="center" vertical="center"/>
    </xf>
    <xf numFmtId="0" fontId="42" fillId="5" borderId="41" xfId="5" applyNumberFormat="1" applyFont="1" applyFill="1" applyBorder="1" applyAlignment="1" applyProtection="1">
      <alignment horizontal="center" vertical="center"/>
    </xf>
    <xf numFmtId="0" fontId="88" fillId="5" borderId="11"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wrapText="1"/>
    </xf>
    <xf numFmtId="0" fontId="160" fillId="5" borderId="12" xfId="5" applyNumberFormat="1" applyFont="1" applyFill="1" applyBorder="1" applyAlignment="1" applyProtection="1">
      <alignment horizontal="center" vertical="center" wrapText="1"/>
    </xf>
    <xf numFmtId="0" fontId="128" fillId="5" borderId="11" xfId="5" applyNumberFormat="1" applyFont="1" applyFill="1" applyBorder="1" applyAlignment="1" applyProtection="1">
      <alignment horizontal="center" vertical="center" wrapText="1"/>
    </xf>
    <xf numFmtId="0" fontId="88" fillId="5" borderId="43" xfId="5" applyNumberFormat="1" applyFont="1" applyFill="1" applyBorder="1" applyAlignment="1" applyProtection="1">
      <alignment horizontal="center" vertical="center" wrapText="1"/>
    </xf>
    <xf numFmtId="0" fontId="160" fillId="5" borderId="44" xfId="5" applyNumberFormat="1" applyFont="1" applyFill="1" applyBorder="1" applyAlignment="1" applyProtection="1">
      <alignment horizontal="center" vertical="center" wrapText="1"/>
    </xf>
    <xf numFmtId="0" fontId="160" fillId="5" borderId="46" xfId="5" applyNumberFormat="1" applyFont="1" applyFill="1" applyBorder="1" applyAlignment="1" applyProtection="1">
      <alignment horizontal="center" vertical="center" wrapText="1"/>
    </xf>
    <xf numFmtId="180" fontId="42" fillId="5" borderId="2" xfId="5" applyNumberFormat="1" applyFont="1" applyFill="1" applyBorder="1" applyAlignment="1" applyProtection="1">
      <alignment horizontal="center" vertical="center" wrapText="1"/>
    </xf>
    <xf numFmtId="180" fontId="147" fillId="0" borderId="0" xfId="5" applyNumberFormat="1" applyProtection="1">
      <alignment vertical="center"/>
    </xf>
    <xf numFmtId="0" fontId="99" fillId="5" borderId="10" xfId="3" applyFont="1" applyFill="1" applyBorder="1" applyAlignment="1" applyProtection="1">
      <alignment horizontal="right" vertical="center"/>
    </xf>
    <xf numFmtId="180" fontId="86" fillId="5" borderId="2" xfId="3" applyNumberFormat="1" applyFont="1" applyFill="1" applyBorder="1" applyAlignment="1" applyProtection="1">
      <alignment horizontal="center" vertical="center" wrapText="1"/>
    </xf>
    <xf numFmtId="178" fontId="86" fillId="0" borderId="2" xfId="3" applyNumberFormat="1" applyFont="1" applyFill="1" applyBorder="1" applyAlignment="1" applyProtection="1">
      <alignment horizontal="center" vertical="center" wrapText="1"/>
      <protection locked="0"/>
    </xf>
    <xf numFmtId="0" fontId="85" fillId="5" borderId="14" xfId="3" applyFont="1" applyFill="1" applyBorder="1" applyAlignment="1" applyProtection="1">
      <alignment horizontal="center" vertical="center"/>
    </xf>
    <xf numFmtId="0" fontId="97" fillId="5" borderId="49" xfId="3" applyFont="1" applyFill="1" applyBorder="1" applyAlignment="1" applyProtection="1">
      <alignment horizontal="center" vertical="center"/>
    </xf>
    <xf numFmtId="0" fontId="97" fillId="5" borderId="29" xfId="3" applyNumberFormat="1" applyFont="1" applyFill="1" applyBorder="1" applyAlignment="1" applyProtection="1">
      <alignment horizontal="center" vertical="center" wrapText="1"/>
    </xf>
    <xf numFmtId="0" fontId="88" fillId="0" borderId="6" xfId="3" applyFont="1" applyFill="1" applyBorder="1" applyAlignment="1" applyProtection="1">
      <alignment horizontal="center" vertical="center" wrapText="1"/>
      <protection locked="0"/>
    </xf>
    <xf numFmtId="0" fontId="88" fillId="5" borderId="21" xfId="3" applyFont="1" applyFill="1" applyBorder="1" applyAlignment="1" applyProtection="1">
      <alignment horizontal="center" vertical="center" wrapText="1"/>
    </xf>
    <xf numFmtId="0" fontId="88" fillId="5" borderId="17" xfId="3" applyFont="1" applyFill="1" applyBorder="1" applyAlignment="1" applyProtection="1">
      <alignment horizontal="center" vertical="center" wrapText="1"/>
    </xf>
    <xf numFmtId="9" fontId="88" fillId="5" borderId="2" xfId="3" applyNumberFormat="1" applyFont="1" applyFill="1" applyBorder="1" applyAlignment="1" applyProtection="1">
      <alignment horizontal="center" vertical="center" wrapText="1"/>
    </xf>
    <xf numFmtId="0" fontId="88" fillId="5" borderId="2" xfId="3" applyFont="1" applyFill="1" applyBorder="1" applyAlignment="1" applyProtection="1">
      <alignment horizontal="center" vertical="center" wrapText="1"/>
    </xf>
    <xf numFmtId="0" fontId="88" fillId="5" borderId="10" xfId="3" applyFont="1" applyFill="1" applyBorder="1" applyAlignment="1" applyProtection="1">
      <alignment horizontal="center" vertical="center" wrapText="1"/>
    </xf>
    <xf numFmtId="0" fontId="165" fillId="6" borderId="2" xfId="3" applyFont="1" applyFill="1" applyBorder="1" applyAlignment="1" applyProtection="1">
      <alignment horizontal="center" vertical="center" wrapText="1"/>
      <protection locked="0"/>
    </xf>
    <xf numFmtId="0" fontId="88" fillId="5" borderId="44" xfId="3" applyFont="1" applyFill="1" applyBorder="1" applyAlignment="1" applyProtection="1">
      <alignment horizontal="center" vertical="center" wrapText="1"/>
    </xf>
    <xf numFmtId="0" fontId="97" fillId="5" borderId="6" xfId="3" applyFont="1" applyFill="1" applyBorder="1" applyAlignment="1" applyProtection="1">
      <alignment horizontal="center" vertical="center" wrapText="1"/>
    </xf>
    <xf numFmtId="186" fontId="85" fillId="5" borderId="83" xfId="3" applyNumberFormat="1" applyFont="1" applyFill="1" applyBorder="1" applyAlignment="1" applyProtection="1">
      <alignment horizontal="center" vertical="center" wrapText="1"/>
    </xf>
    <xf numFmtId="14" fontId="86" fillId="5" borderId="83" xfId="3" applyNumberFormat="1" applyFont="1" applyFill="1" applyBorder="1" applyAlignment="1" applyProtection="1">
      <alignment horizontal="center" vertical="center" wrapText="1"/>
    </xf>
    <xf numFmtId="14" fontId="86" fillId="5" borderId="37"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5" fillId="5" borderId="21" xfId="3" applyFont="1" applyFill="1" applyBorder="1" applyAlignment="1" applyProtection="1">
      <alignment horizontal="center" vertical="center" wrapText="1"/>
    </xf>
    <xf numFmtId="186" fontId="85" fillId="5" borderId="10" xfId="3" applyNumberFormat="1" applyFont="1" applyFill="1" applyBorder="1" applyAlignment="1" applyProtection="1">
      <alignment horizontal="center" vertical="center" wrapText="1"/>
    </xf>
    <xf numFmtId="0" fontId="97" fillId="5" borderId="2" xfId="3" applyFont="1" applyFill="1" applyBorder="1" applyAlignment="1" applyProtection="1">
      <alignment horizontal="center" vertical="center" wrapText="1"/>
    </xf>
    <xf numFmtId="0" fontId="97" fillId="5" borderId="3" xfId="3" applyFont="1" applyFill="1" applyBorder="1" applyAlignment="1" applyProtection="1">
      <alignment horizontal="center" vertical="center" wrapText="1"/>
    </xf>
    <xf numFmtId="0" fontId="97" fillId="5" borderId="44" xfId="3" applyFont="1" applyFill="1" applyBorder="1" applyAlignment="1" applyProtection="1">
      <alignment horizontal="center" vertical="center" wrapText="1"/>
    </xf>
    <xf numFmtId="0" fontId="147" fillId="5" borderId="0" xfId="3" applyFill="1" applyProtection="1">
      <alignment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31" xfId="3" applyFill="1" applyBorder="1" applyProtection="1">
      <alignment vertical="center"/>
    </xf>
    <xf numFmtId="0" fontId="148" fillId="5" borderId="0" xfId="3" applyFont="1" applyFill="1" applyProtection="1">
      <alignment vertical="center"/>
    </xf>
    <xf numFmtId="0" fontId="147" fillId="5" borderId="53" xfId="3" applyFill="1" applyBorder="1" applyAlignment="1" applyProtection="1">
      <alignment horizontal="center" vertical="center"/>
    </xf>
    <xf numFmtId="0" fontId="147" fillId="5" borderId="27" xfId="3" applyFill="1" applyBorder="1" applyAlignment="1" applyProtection="1">
      <alignment horizontal="center" vertical="center"/>
    </xf>
    <xf numFmtId="0" fontId="147" fillId="5" borderId="41" xfId="3" applyFill="1" applyBorder="1" applyAlignment="1" applyProtection="1">
      <alignment horizontal="center" vertical="center"/>
    </xf>
    <xf numFmtId="0" fontId="167" fillId="5" borderId="11" xfId="3" applyFont="1" applyFill="1" applyBorder="1" applyAlignment="1" applyProtection="1">
      <alignment horizontal="center" vertical="center" wrapText="1"/>
    </xf>
    <xf numFmtId="0" fontId="167" fillId="5" borderId="2" xfId="3" applyFont="1" applyFill="1" applyBorder="1" applyAlignment="1" applyProtection="1">
      <alignment horizontal="center" vertical="center" wrapText="1"/>
    </xf>
    <xf numFmtId="0" fontId="148" fillId="5" borderId="28" xfId="3" applyFont="1" applyFill="1" applyBorder="1" applyProtection="1">
      <alignment vertical="center"/>
    </xf>
    <xf numFmtId="0" fontId="168" fillId="5" borderId="29" xfId="3" applyFont="1" applyFill="1" applyBorder="1" applyAlignment="1" applyProtection="1">
      <alignment horizontal="center" vertical="center"/>
    </xf>
    <xf numFmtId="0" fontId="148" fillId="5" borderId="31" xfId="3" applyFont="1" applyFill="1" applyBorder="1" applyProtection="1">
      <alignment vertical="center"/>
    </xf>
    <xf numFmtId="0" fontId="168" fillId="5" borderId="44" xfId="3" applyFont="1" applyFill="1" applyBorder="1" applyAlignment="1" applyProtection="1">
      <alignment horizontal="center" vertical="center"/>
    </xf>
    <xf numFmtId="0" fontId="168" fillId="5" borderId="45" xfId="3" applyFont="1" applyFill="1" applyBorder="1" applyAlignment="1" applyProtection="1">
      <alignment horizontal="center" vertical="center"/>
    </xf>
    <xf numFmtId="0" fontId="167" fillId="5" borderId="53" xfId="3" applyFont="1" applyFill="1" applyBorder="1" applyAlignment="1" applyProtection="1">
      <alignment vertical="center" wrapText="1"/>
    </xf>
    <xf numFmtId="0" fontId="167" fillId="5" borderId="6" xfId="3" applyFont="1" applyFill="1" applyBorder="1" applyAlignment="1" applyProtection="1">
      <alignment horizontal="center" vertical="center" wrapText="1"/>
    </xf>
    <xf numFmtId="0" fontId="167" fillId="5" borderId="29" xfId="3" applyFont="1" applyFill="1" applyBorder="1" applyAlignment="1" applyProtection="1">
      <alignment horizontal="center" vertical="center" wrapText="1"/>
    </xf>
    <xf numFmtId="0" fontId="149" fillId="5" borderId="1" xfId="3" applyFont="1" applyFill="1" applyBorder="1" applyAlignment="1" applyProtection="1">
      <alignment horizontal="center" vertical="center"/>
    </xf>
    <xf numFmtId="0" fontId="149" fillId="5" borderId="29" xfId="3" applyFont="1" applyFill="1" applyBorder="1" applyProtection="1">
      <alignment vertical="center"/>
    </xf>
    <xf numFmtId="0" fontId="167" fillId="5" borderId="17" xfId="3" applyFont="1" applyFill="1" applyBorder="1" applyAlignment="1" applyProtection="1">
      <alignment horizontal="center" vertical="center" wrapText="1"/>
    </xf>
    <xf numFmtId="0" fontId="149" fillId="5" borderId="11" xfId="3" applyFont="1" applyFill="1" applyBorder="1" applyAlignment="1" applyProtection="1">
      <alignment horizontal="center" vertical="center"/>
    </xf>
    <xf numFmtId="0" fontId="149" fillId="5" borderId="5" xfId="3" applyFont="1" applyFill="1" applyBorder="1" applyProtection="1">
      <alignment vertical="center"/>
    </xf>
    <xf numFmtId="0" fontId="167" fillId="5" borderId="21" xfId="3" applyFont="1" applyFill="1" applyBorder="1" applyAlignment="1" applyProtection="1">
      <alignment horizontal="center" vertical="center" wrapText="1"/>
    </xf>
    <xf numFmtId="0" fontId="167" fillId="5" borderId="55" xfId="3" applyFont="1" applyFill="1" applyBorder="1" applyAlignment="1" applyProtection="1">
      <alignment horizontal="center" vertical="center" wrapText="1"/>
    </xf>
    <xf numFmtId="0" fontId="167" fillId="5" borderId="44" xfId="3" applyFont="1" applyFill="1" applyBorder="1" applyAlignment="1" applyProtection="1">
      <alignment horizontal="center" vertical="center" wrapText="1"/>
    </xf>
    <xf numFmtId="0" fontId="162" fillId="5" borderId="45" xfId="3" applyFont="1" applyFill="1" applyBorder="1" applyProtection="1">
      <alignment vertical="center"/>
    </xf>
    <xf numFmtId="0" fontId="167" fillId="5" borderId="5" xfId="3" applyFont="1" applyFill="1" applyBorder="1" applyAlignment="1" applyProtection="1">
      <alignment horizontal="center" vertical="center" wrapText="1"/>
    </xf>
    <xf numFmtId="0" fontId="149" fillId="5" borderId="43" xfId="3" applyFont="1" applyFill="1" applyBorder="1" applyAlignment="1" applyProtection="1">
      <alignment horizontal="center" vertical="center"/>
    </xf>
    <xf numFmtId="0" fontId="149" fillId="5" borderId="45" xfId="3" applyFont="1" applyFill="1" applyBorder="1" applyProtection="1">
      <alignment vertical="center"/>
    </xf>
    <xf numFmtId="0" fontId="162" fillId="5" borderId="5" xfId="3" applyFont="1" applyFill="1" applyBorder="1" applyProtection="1">
      <alignment vertical="center"/>
    </xf>
    <xf numFmtId="0" fontId="169" fillId="5" borderId="0" xfId="3" applyFont="1" applyFill="1" applyBorder="1" applyProtection="1">
      <alignment vertical="center"/>
    </xf>
    <xf numFmtId="0" fontId="167" fillId="5" borderId="33" xfId="3" applyFont="1" applyFill="1" applyBorder="1" applyAlignment="1" applyProtection="1">
      <alignment vertical="center" wrapText="1"/>
    </xf>
    <xf numFmtId="0" fontId="170" fillId="5" borderId="0" xfId="3" applyFont="1" applyFill="1" applyProtection="1">
      <alignment vertical="center"/>
    </xf>
    <xf numFmtId="0" fontId="169" fillId="5" borderId="0" xfId="3" applyFont="1" applyFill="1" applyProtection="1">
      <alignment vertical="center"/>
    </xf>
    <xf numFmtId="0" fontId="167" fillId="5" borderId="45" xfId="3" applyFont="1" applyFill="1" applyBorder="1" applyAlignment="1" applyProtection="1">
      <alignment horizontal="center" vertical="center" wrapText="1"/>
    </xf>
    <xf numFmtId="0" fontId="147" fillId="5" borderId="5" xfId="3" applyFill="1" applyBorder="1" applyProtection="1">
      <alignment vertical="center"/>
    </xf>
    <xf numFmtId="0" fontId="147" fillId="5" borderId="2" xfId="3" applyFill="1" applyBorder="1" applyProtection="1">
      <alignment vertical="center"/>
    </xf>
    <xf numFmtId="0" fontId="147" fillId="5" borderId="29" xfId="3" applyFill="1" applyBorder="1" applyProtection="1">
      <alignment vertical="center"/>
    </xf>
    <xf numFmtId="0" fontId="147" fillId="5" borderId="0" xfId="3" applyFill="1" applyAlignment="1" applyProtection="1">
      <alignment horizontal="center" vertical="center"/>
    </xf>
    <xf numFmtId="0" fontId="147" fillId="5" borderId="53" xfId="3" applyFill="1" applyBorder="1" applyAlignment="1" applyProtection="1">
      <alignment horizontal="right" vertical="center"/>
    </xf>
    <xf numFmtId="0" fontId="147" fillId="5" borderId="1" xfId="3" applyFill="1" applyBorder="1" applyAlignment="1" applyProtection="1">
      <alignment horizontal="center" vertical="center"/>
    </xf>
    <xf numFmtId="179" fontId="147" fillId="5" borderId="6" xfId="3" applyNumberFormat="1" applyFill="1" applyBorder="1" applyAlignment="1" applyProtection="1">
      <alignment horizontal="center" vertical="center"/>
    </xf>
    <xf numFmtId="179" fontId="147" fillId="5" borderId="29" xfId="3" applyNumberFormat="1" applyFill="1" applyBorder="1" applyAlignment="1" applyProtection="1">
      <alignment horizontal="center" vertical="center"/>
    </xf>
    <xf numFmtId="179" fontId="147" fillId="5" borderId="7" xfId="3" applyNumberFormat="1" applyFill="1" applyBorder="1" applyAlignment="1" applyProtection="1">
      <alignment horizontal="center" vertical="center"/>
    </xf>
    <xf numFmtId="0" fontId="147" fillId="5" borderId="11" xfId="3" applyFill="1" applyBorder="1" applyAlignment="1" applyProtection="1">
      <alignment horizontal="center" vertical="center"/>
    </xf>
    <xf numFmtId="179" fontId="147" fillId="5" borderId="2" xfId="3" applyNumberFormat="1" applyFill="1" applyBorder="1" applyAlignment="1" applyProtection="1">
      <alignment horizontal="center" vertical="center"/>
    </xf>
    <xf numFmtId="179" fontId="147" fillId="5" borderId="5" xfId="3" applyNumberFormat="1" applyFill="1" applyBorder="1" applyAlignment="1" applyProtection="1">
      <alignment horizontal="center" vertical="center"/>
    </xf>
    <xf numFmtId="179" fontId="147" fillId="5" borderId="12" xfId="3" applyNumberFormat="1" applyFill="1" applyBorder="1" applyAlignment="1" applyProtection="1">
      <alignment horizontal="center" vertical="center"/>
    </xf>
    <xf numFmtId="0" fontId="147" fillId="5" borderId="43" xfId="3" applyFill="1" applyBorder="1" applyAlignment="1" applyProtection="1">
      <alignment horizontal="center" vertical="center"/>
    </xf>
    <xf numFmtId="179" fontId="147" fillId="5" borderId="45" xfId="3" applyNumberFormat="1" applyFill="1" applyBorder="1" applyAlignment="1" applyProtection="1">
      <alignment horizontal="center" vertical="center"/>
    </xf>
    <xf numFmtId="179" fontId="147" fillId="5" borderId="44" xfId="3" applyNumberFormat="1" applyFill="1" applyBorder="1" applyAlignment="1" applyProtection="1">
      <alignment horizontal="center" vertical="center"/>
    </xf>
    <xf numFmtId="179" fontId="147" fillId="5" borderId="46" xfId="3" applyNumberFormat="1" applyFill="1" applyBorder="1" applyAlignment="1" applyProtection="1">
      <alignment horizontal="center" vertical="center"/>
    </xf>
    <xf numFmtId="0" fontId="166" fillId="5" borderId="1" xfId="3" applyFont="1" applyFill="1" applyBorder="1" applyAlignment="1" applyProtection="1">
      <alignment horizontal="center" vertical="center" wrapText="1"/>
    </xf>
    <xf numFmtId="0" fontId="166" fillId="5" borderId="6" xfId="3" applyFont="1" applyFill="1" applyBorder="1" applyAlignment="1" applyProtection="1">
      <alignment horizontal="center" vertical="center" wrapText="1"/>
    </xf>
    <xf numFmtId="0" fontId="166" fillId="5" borderId="7" xfId="3" applyFont="1" applyFill="1" applyBorder="1" applyAlignment="1" applyProtection="1">
      <alignment horizontal="center" vertical="center" wrapText="1"/>
    </xf>
    <xf numFmtId="0" fontId="166" fillId="5" borderId="12" xfId="3" applyFont="1" applyFill="1" applyBorder="1" applyAlignment="1" applyProtection="1">
      <alignment horizontal="center" vertical="center" wrapText="1"/>
    </xf>
    <xf numFmtId="0" fontId="166" fillId="5" borderId="22" xfId="3" applyFont="1" applyFill="1" applyBorder="1" applyAlignment="1" applyProtection="1">
      <alignment horizontal="center" vertical="center" wrapText="1"/>
    </xf>
    <xf numFmtId="0" fontId="166" fillId="5" borderId="25" xfId="3" applyFont="1" applyFill="1" applyBorder="1" applyAlignment="1" applyProtection="1">
      <alignment horizontal="center" vertical="center" wrapText="1"/>
    </xf>
    <xf numFmtId="0" fontId="147" fillId="5" borderId="2" xfId="3" applyFill="1" applyBorder="1" applyAlignment="1" applyProtection="1">
      <alignment horizontal="center" vertical="center"/>
    </xf>
    <xf numFmtId="0" fontId="171" fillId="5" borderId="19" xfId="3" applyFont="1" applyFill="1" applyBorder="1" applyAlignment="1" applyProtection="1">
      <alignment vertical="center"/>
    </xf>
    <xf numFmtId="0" fontId="171" fillId="5" borderId="0" xfId="3" applyFont="1" applyFill="1" applyBorder="1" applyAlignment="1" applyProtection="1">
      <alignment vertical="center"/>
    </xf>
    <xf numFmtId="0" fontId="166" fillId="5" borderId="5" xfId="3" applyFont="1" applyFill="1" applyBorder="1" applyAlignment="1" applyProtection="1">
      <alignment horizontal="center" vertical="center" wrapText="1"/>
    </xf>
    <xf numFmtId="0" fontId="166" fillId="5" borderId="9" xfId="3" applyFont="1" applyFill="1" applyBorder="1" applyAlignment="1" applyProtection="1">
      <alignment horizontal="center" vertical="center" wrapText="1"/>
    </xf>
    <xf numFmtId="0" fontId="166" fillId="5" borderId="0" xfId="3" applyFont="1" applyFill="1" applyBorder="1" applyAlignment="1" applyProtection="1">
      <alignment horizontal="center" vertical="center" wrapText="1"/>
    </xf>
    <xf numFmtId="0" fontId="166" fillId="5" borderId="5" xfId="3" applyFont="1" applyFill="1" applyBorder="1" applyAlignment="1" applyProtection="1">
      <alignment horizontal="left" vertical="center"/>
    </xf>
    <xf numFmtId="0" fontId="166" fillId="5" borderId="9" xfId="3" applyFont="1" applyFill="1" applyBorder="1" applyAlignment="1" applyProtection="1">
      <alignment horizontal="left" vertical="center"/>
    </xf>
    <xf numFmtId="0" fontId="166" fillId="5" borderId="0" xfId="3" applyFont="1" applyFill="1" applyBorder="1" applyAlignment="1" applyProtection="1">
      <alignment vertical="center"/>
    </xf>
    <xf numFmtId="0" fontId="166" fillId="5" borderId="0" xfId="3" applyFont="1" applyFill="1" applyBorder="1" applyAlignment="1" applyProtection="1">
      <alignment horizontal="center" vertical="center"/>
    </xf>
    <xf numFmtId="0" fontId="166" fillId="5" borderId="17" xfId="3" applyFont="1" applyFill="1" applyBorder="1" applyAlignment="1" applyProtection="1">
      <alignment vertical="center" wrapText="1"/>
    </xf>
    <xf numFmtId="0" fontId="166" fillId="5" borderId="21" xfId="3" applyFont="1" applyFill="1" applyBorder="1" applyAlignment="1" applyProtection="1">
      <alignment vertical="center" wrapText="1"/>
    </xf>
    <xf numFmtId="0" fontId="166" fillId="5" borderId="20" xfId="3" applyFont="1" applyFill="1" applyBorder="1" applyAlignment="1" applyProtection="1">
      <alignment vertical="center" wrapText="1"/>
    </xf>
    <xf numFmtId="0" fontId="166" fillId="5" borderId="0" xfId="3" applyFont="1" applyFill="1" applyAlignment="1" applyProtection="1">
      <alignment horizontal="center" vertical="center"/>
    </xf>
    <xf numFmtId="9" fontId="166" fillId="5" borderId="2" xfId="3" applyNumberFormat="1" applyFont="1" applyFill="1" applyBorder="1" applyAlignment="1" applyProtection="1">
      <alignment horizontal="center" vertical="center"/>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9" xfId="3" applyFont="1" applyFill="1" applyBorder="1" applyAlignment="1" applyProtection="1">
      <alignment vertical="center"/>
    </xf>
    <xf numFmtId="185"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xf>
    <xf numFmtId="178" fontId="172" fillId="5" borderId="2" xfId="3" applyNumberFormat="1" applyFont="1" applyFill="1" applyBorder="1" applyAlignment="1" applyProtection="1">
      <alignment horizontal="center" vertical="center"/>
    </xf>
    <xf numFmtId="186" fontId="172" fillId="5" borderId="2" xfId="3" applyNumberFormat="1" applyFont="1" applyFill="1" applyBorder="1" applyAlignment="1" applyProtection="1">
      <alignment horizontal="center" vertical="center" wrapText="1"/>
    </xf>
    <xf numFmtId="185" fontId="166" fillId="5" borderId="21" xfId="3" applyNumberFormat="1" applyFont="1" applyFill="1" applyBorder="1" applyAlignment="1" applyProtection="1">
      <alignment horizontal="center" vertical="center" wrapText="1"/>
    </xf>
    <xf numFmtId="180" fontId="172" fillId="5" borderId="2" xfId="3" applyNumberFormat="1" applyFont="1" applyFill="1" applyBorder="1" applyAlignment="1" applyProtection="1">
      <alignment horizontal="center" vertical="center"/>
    </xf>
    <xf numFmtId="0" fontId="54" fillId="0" borderId="2" xfId="0" applyFont="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0" fontId="19" fillId="5" borderId="5" xfId="0" applyFont="1" applyFill="1" applyBorder="1" applyProtection="1">
      <alignment vertical="center"/>
    </xf>
    <xf numFmtId="0" fontId="19" fillId="5" borderId="9" xfId="0" applyFont="1" applyFill="1" applyBorder="1" applyProtection="1">
      <alignment vertical="center"/>
    </xf>
    <xf numFmtId="0" fontId="86" fillId="5" borderId="21" xfId="3" applyFont="1" applyFill="1" applyBorder="1" applyAlignment="1" applyProtection="1">
      <alignment horizontal="center" vertical="center" wrapText="1"/>
    </xf>
    <xf numFmtId="0" fontId="165" fillId="6" borderId="2" xfId="0" applyFont="1" applyFill="1" applyBorder="1" applyAlignment="1" applyProtection="1">
      <alignment horizontal="center" vertical="center" wrapText="1"/>
      <protection locked="0"/>
    </xf>
    <xf numFmtId="0" fontId="152" fillId="0" borderId="0" xfId="0" applyFont="1" applyProtection="1">
      <alignment vertical="center"/>
    </xf>
    <xf numFmtId="0" fontId="173" fillId="0" borderId="0" xfId="0" applyFont="1" applyProtection="1">
      <alignment vertical="center"/>
    </xf>
    <xf numFmtId="0" fontId="72" fillId="0" borderId="2" xfId="0" applyFont="1" applyBorder="1" applyAlignment="1" applyProtection="1">
      <alignment horizontal="center" vertical="center" wrapText="1"/>
    </xf>
    <xf numFmtId="0" fontId="151" fillId="0" borderId="0" xfId="0" applyFont="1" applyProtection="1">
      <alignment vertical="center"/>
    </xf>
    <xf numFmtId="0" fontId="151" fillId="0" borderId="0" xfId="0" applyFont="1" applyAlignment="1" applyProtection="1">
      <alignment horizontal="left" vertical="center"/>
    </xf>
    <xf numFmtId="0" fontId="72" fillId="0" borderId="0" xfId="0" applyFont="1" applyProtection="1">
      <alignment vertical="center"/>
    </xf>
    <xf numFmtId="0" fontId="72" fillId="2" borderId="2" xfId="0" applyFont="1" applyFill="1" applyBorder="1" applyAlignment="1" applyProtection="1">
      <alignment horizontal="center" vertical="center" wrapText="1"/>
    </xf>
    <xf numFmtId="0" fontId="72" fillId="5" borderId="2" xfId="0" applyFont="1" applyFill="1" applyBorder="1" applyAlignment="1" applyProtection="1">
      <alignment horizontal="center" vertical="center" wrapText="1"/>
    </xf>
    <xf numFmtId="0" fontId="74" fillId="4" borderId="2" xfId="0" applyFont="1" applyFill="1" applyBorder="1" applyAlignment="1" applyProtection="1">
      <alignment horizontal="center" vertical="center"/>
    </xf>
    <xf numFmtId="0" fontId="75" fillId="0" borderId="2" xfId="0" applyFont="1" applyFill="1" applyBorder="1" applyAlignment="1" applyProtection="1">
      <alignment horizontal="center" vertical="center"/>
    </xf>
    <xf numFmtId="0" fontId="54" fillId="0" borderId="0" xfId="0" applyFont="1" applyProtection="1">
      <alignment vertical="center"/>
    </xf>
    <xf numFmtId="0" fontId="156" fillId="0" borderId="2" xfId="0" applyFont="1" applyBorder="1" applyAlignment="1" applyProtection="1">
      <alignment horizontal="center" vertical="center"/>
    </xf>
    <xf numFmtId="0" fontId="151" fillId="0" borderId="2" xfId="0" applyFont="1" applyBorder="1" applyAlignment="1" applyProtection="1">
      <alignment horizontal="left" vertical="center"/>
    </xf>
    <xf numFmtId="0" fontId="151" fillId="7" borderId="5" xfId="0" applyFont="1" applyFill="1" applyBorder="1" applyAlignment="1" applyProtection="1">
      <alignment vertical="center"/>
    </xf>
    <xf numFmtId="0" fontId="151" fillId="0" borderId="8" xfId="0" applyFont="1" applyBorder="1" applyAlignment="1" applyProtection="1">
      <alignment vertical="center"/>
    </xf>
    <xf numFmtId="0" fontId="151" fillId="0" borderId="9" xfId="0" applyFont="1" applyBorder="1" applyAlignment="1" applyProtection="1">
      <alignment vertical="center"/>
    </xf>
    <xf numFmtId="0" fontId="54" fillId="0" borderId="2" xfId="0" applyFont="1" applyBorder="1" applyAlignment="1" applyProtection="1">
      <alignment horizontal="left" vertical="center"/>
    </xf>
    <xf numFmtId="0" fontId="174" fillId="0" borderId="0" xfId="0" applyFont="1" applyProtection="1">
      <alignment vertical="center"/>
    </xf>
    <xf numFmtId="0" fontId="73" fillId="0" borderId="0" xfId="0" applyFont="1" applyAlignment="1" applyProtection="1">
      <alignment horizontal="left" vertical="center"/>
    </xf>
    <xf numFmtId="0" fontId="76" fillId="0" borderId="0" xfId="0" applyFont="1" applyAlignment="1" applyProtection="1">
      <alignment horizontal="left" vertical="center"/>
    </xf>
    <xf numFmtId="177" fontId="73" fillId="0" borderId="0" xfId="0" applyNumberFormat="1" applyFont="1" applyAlignment="1" applyProtection="1">
      <alignment horizontal="left" vertical="center"/>
    </xf>
    <xf numFmtId="0" fontId="151" fillId="0" borderId="3" xfId="0" applyFont="1" applyBorder="1" applyAlignment="1" applyProtection="1">
      <alignment vertical="center"/>
    </xf>
    <xf numFmtId="0" fontId="169" fillId="0" borderId="3" xfId="0" applyFont="1" applyBorder="1" applyAlignment="1" applyProtection="1">
      <alignment vertical="center"/>
    </xf>
    <xf numFmtId="0" fontId="169" fillId="0" borderId="21" xfId="0" applyFont="1" applyBorder="1" applyAlignment="1" applyProtection="1">
      <alignment vertical="center"/>
    </xf>
    <xf numFmtId="0" fontId="151" fillId="0" borderId="0" xfId="0" applyFont="1" applyAlignment="1" applyProtection="1">
      <alignment horizontal="center" vertical="center" wrapText="1"/>
    </xf>
    <xf numFmtId="0" fontId="151" fillId="0" borderId="0" xfId="0" applyFont="1" applyBorder="1" applyAlignment="1" applyProtection="1">
      <alignment horizontal="center" vertical="center"/>
    </xf>
    <xf numFmtId="0" fontId="78" fillId="5" borderId="2" xfId="0" applyFont="1" applyFill="1" applyBorder="1" applyAlignment="1" applyProtection="1">
      <alignment horizontal="center" vertical="center" wrapText="1"/>
      <protection locked="0"/>
    </xf>
    <xf numFmtId="0" fontId="78" fillId="5" borderId="5" xfId="0" applyFont="1" applyFill="1" applyBorder="1" applyAlignment="1" applyProtection="1">
      <alignment horizontal="left" vertical="center"/>
      <protection locked="0"/>
    </xf>
    <xf numFmtId="0" fontId="78" fillId="5" borderId="5" xfId="0" applyFont="1" applyFill="1" applyBorder="1" applyAlignment="1" applyProtection="1">
      <alignment horizontal="center" vertical="center"/>
      <protection locked="0"/>
    </xf>
    <xf numFmtId="0" fontId="78" fillId="5" borderId="9" xfId="0" applyFont="1" applyFill="1" applyBorder="1" applyAlignment="1" applyProtection="1">
      <alignment horizontal="left" vertical="center"/>
      <protection locked="0"/>
    </xf>
    <xf numFmtId="0" fontId="78" fillId="5" borderId="9" xfId="0" applyFont="1" applyFill="1" applyBorder="1" applyAlignment="1" applyProtection="1">
      <alignment horizontal="center" vertical="center"/>
      <protection locked="0"/>
    </xf>
    <xf numFmtId="0" fontId="78" fillId="5" borderId="17" xfId="0" applyFont="1" applyFill="1" applyBorder="1" applyAlignment="1" applyProtection="1">
      <alignment horizontal="center" vertical="center" wrapText="1"/>
      <protection locked="0"/>
    </xf>
    <xf numFmtId="0" fontId="78" fillId="5" borderId="21" xfId="0"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wrapText="1"/>
    </xf>
    <xf numFmtId="0" fontId="81" fillId="5" borderId="17" xfId="0" applyFont="1" applyFill="1" applyBorder="1" applyAlignment="1" applyProtection="1">
      <alignment horizontal="left" vertical="center"/>
    </xf>
    <xf numFmtId="180" fontId="78" fillId="5" borderId="0" xfId="0" applyNumberFormat="1" applyFont="1" applyFill="1" applyBorder="1" applyAlignment="1" applyProtection="1">
      <alignment horizontal="center" vertical="center" wrapText="1"/>
    </xf>
    <xf numFmtId="180" fontId="81" fillId="5" borderId="0" xfId="0" applyNumberFormat="1" applyFont="1" applyFill="1" applyBorder="1" applyAlignment="1" applyProtection="1">
      <alignment horizontal="center" vertical="center" wrapText="1"/>
    </xf>
    <xf numFmtId="177" fontId="78" fillId="5" borderId="0" xfId="0" applyNumberFormat="1" applyFont="1" applyFill="1" applyAlignment="1" applyProtection="1">
      <alignment horizontal="center" vertical="center" wrapText="1"/>
    </xf>
    <xf numFmtId="0" fontId="73" fillId="5" borderId="5" xfId="0" applyFont="1" applyFill="1" applyBorder="1" applyProtection="1">
      <alignment vertical="center"/>
    </xf>
    <xf numFmtId="0" fontId="73" fillId="5" borderId="8" xfId="0" applyFont="1" applyFill="1" applyBorder="1" applyProtection="1">
      <alignment vertical="center"/>
    </xf>
    <xf numFmtId="0" fontId="77" fillId="5" borderId="9" xfId="0" applyFont="1" applyFill="1" applyBorder="1" applyAlignment="1" applyProtection="1">
      <alignment horizontal="center" vertical="center"/>
    </xf>
    <xf numFmtId="0" fontId="73" fillId="5" borderId="21" xfId="0" applyFont="1" applyFill="1" applyBorder="1" applyProtection="1">
      <alignment vertical="center"/>
    </xf>
    <xf numFmtId="0" fontId="78" fillId="5" borderId="0" xfId="0" applyFont="1" applyFill="1" applyAlignment="1" applyProtection="1">
      <alignment vertical="center"/>
    </xf>
    <xf numFmtId="0" fontId="78" fillId="0" borderId="0" xfId="0" applyFont="1" applyAlignment="1" applyProtection="1">
      <alignment vertical="center"/>
    </xf>
    <xf numFmtId="0" fontId="73" fillId="5" borderId="0" xfId="0" applyFont="1" applyFill="1" applyAlignment="1" applyProtection="1">
      <alignment vertical="center"/>
    </xf>
    <xf numFmtId="0" fontId="73" fillId="5" borderId="0" xfId="0" applyFont="1" applyFill="1" applyAlignment="1" applyProtection="1">
      <alignment horizontal="center" vertical="center"/>
    </xf>
    <xf numFmtId="0" fontId="73" fillId="0" borderId="0" xfId="0" applyFont="1" applyAlignment="1" applyProtection="1">
      <alignment vertical="center"/>
    </xf>
    <xf numFmtId="0" fontId="73" fillId="5" borderId="0" xfId="0" applyFont="1" applyFill="1" applyAlignment="1" applyProtection="1">
      <alignment vertical="center" wrapText="1"/>
    </xf>
    <xf numFmtId="180" fontId="73" fillId="5" borderId="37" xfId="0" applyNumberFormat="1" applyFont="1" applyFill="1" applyBorder="1" applyAlignment="1" applyProtection="1">
      <alignment vertical="center"/>
    </xf>
    <xf numFmtId="0" fontId="83" fillId="5" borderId="37" xfId="0" applyFont="1" applyFill="1" applyBorder="1" applyAlignment="1" applyProtection="1">
      <alignment vertical="center"/>
    </xf>
    <xf numFmtId="0" fontId="73" fillId="5" borderId="36" xfId="0" applyFont="1" applyFill="1" applyBorder="1" applyAlignment="1" applyProtection="1">
      <alignment horizontal="center" vertical="center"/>
    </xf>
    <xf numFmtId="0" fontId="73" fillId="5" borderId="37" xfId="0" applyFont="1" applyFill="1" applyBorder="1" applyAlignment="1" applyProtection="1">
      <alignment horizontal="center" vertical="center"/>
    </xf>
    <xf numFmtId="0" fontId="73" fillId="0" borderId="0" xfId="0" applyFont="1" applyAlignment="1" applyProtection="1">
      <alignment vertical="center" wrapText="1"/>
    </xf>
    <xf numFmtId="0" fontId="151" fillId="5" borderId="12" xfId="0" applyFont="1" applyFill="1" applyBorder="1" applyAlignment="1" applyProtection="1">
      <alignment horizontal="center" vertical="center"/>
    </xf>
    <xf numFmtId="0" fontId="87" fillId="5" borderId="0" xfId="0" applyFont="1" applyFill="1" applyAlignment="1" applyProtection="1">
      <alignment vertical="center" wrapText="1"/>
    </xf>
    <xf numFmtId="0" fontId="78" fillId="0" borderId="0" xfId="0" applyFont="1" applyFill="1" applyAlignment="1" applyProtection="1">
      <alignment vertical="center"/>
    </xf>
    <xf numFmtId="0" fontId="78" fillId="0" borderId="0" xfId="0" applyFont="1" applyAlignment="1" applyProtection="1">
      <alignment vertical="center" wrapText="1"/>
    </xf>
    <xf numFmtId="180" fontId="78" fillId="0" borderId="0" xfId="0" applyNumberFormat="1" applyFont="1" applyAlignment="1" applyProtection="1">
      <alignment vertical="center"/>
    </xf>
    <xf numFmtId="0" fontId="78" fillId="0" borderId="0" xfId="0" applyFont="1" applyAlignment="1" applyProtection="1">
      <alignment horizontal="center" vertical="center"/>
    </xf>
    <xf numFmtId="0" fontId="73" fillId="6" borderId="6" xfId="2"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xf>
    <xf numFmtId="0" fontId="50" fillId="5" borderId="36" xfId="0" applyFont="1" applyFill="1" applyBorder="1" applyAlignment="1" applyProtection="1">
      <alignment horizontal="center" vertical="center" wrapText="1"/>
    </xf>
    <xf numFmtId="0" fontId="50" fillId="5" borderId="49" xfId="0" applyFont="1" applyFill="1" applyBorder="1" applyAlignment="1" applyProtection="1">
      <alignment horizontal="right" vertical="center" wrapText="1"/>
    </xf>
    <xf numFmtId="0" fontId="50" fillId="5" borderId="38" xfId="0" applyFont="1" applyFill="1" applyBorder="1" applyAlignment="1" applyProtection="1">
      <alignment horizontal="center" vertical="center"/>
    </xf>
    <xf numFmtId="0" fontId="50" fillId="5" borderId="0" xfId="0" applyFont="1" applyFill="1" applyBorder="1" applyAlignment="1" applyProtection="1">
      <alignment horizontal="right" vertical="center" wrapText="1"/>
    </xf>
    <xf numFmtId="0" fontId="50" fillId="5" borderId="36" xfId="0" applyFont="1" applyFill="1" applyBorder="1" applyAlignment="1" applyProtection="1">
      <alignment horizontal="right" vertical="center" wrapText="1"/>
    </xf>
    <xf numFmtId="0" fontId="54" fillId="5" borderId="37" xfId="0" applyFont="1" applyFill="1" applyBorder="1" applyAlignment="1" applyProtection="1">
      <alignment horizontal="center" vertical="center"/>
    </xf>
    <xf numFmtId="0" fontId="50" fillId="5" borderId="53" xfId="0" applyFont="1" applyFill="1" applyBorder="1" applyAlignment="1" applyProtection="1">
      <alignment vertical="center" wrapText="1"/>
    </xf>
    <xf numFmtId="0" fontId="54" fillId="5" borderId="6" xfId="0" applyFont="1" applyFill="1" applyBorder="1" applyAlignment="1" applyProtection="1">
      <alignment horizontal="center" vertical="center" wrapText="1"/>
    </xf>
    <xf numFmtId="0" fontId="50" fillId="5" borderId="24" xfId="0" applyFont="1" applyFill="1" applyBorder="1" applyAlignment="1" applyProtection="1">
      <alignment vertical="center" wrapText="1"/>
    </xf>
    <xf numFmtId="0" fontId="54" fillId="5" borderId="20" xfId="0" applyFont="1" applyFill="1" applyBorder="1" applyAlignment="1" applyProtection="1">
      <alignment horizontal="center" vertical="center" wrapText="1"/>
    </xf>
    <xf numFmtId="0" fontId="54" fillId="5" borderId="2" xfId="0" applyFont="1" applyFill="1" applyBorder="1" applyAlignment="1" applyProtection="1">
      <alignment horizontal="center" vertical="center" wrapText="1"/>
    </xf>
    <xf numFmtId="49" fontId="54" fillId="5" borderId="24" xfId="0" applyNumberFormat="1" applyFont="1" applyFill="1" applyBorder="1" applyAlignment="1" applyProtection="1">
      <alignment horizontal="center" vertical="center" wrapText="1"/>
    </xf>
    <xf numFmtId="0" fontId="54" fillId="5" borderId="9" xfId="0" applyFont="1" applyFill="1" applyBorder="1" applyAlignment="1" applyProtection="1">
      <alignment horizontal="center" vertical="center" wrapText="1"/>
    </xf>
    <xf numFmtId="49" fontId="54" fillId="5" borderId="23" xfId="0" applyNumberFormat="1" applyFont="1" applyFill="1" applyBorder="1" applyAlignment="1" applyProtection="1">
      <alignment horizontal="center" vertical="center" wrapText="1"/>
    </xf>
    <xf numFmtId="0" fontId="54" fillId="5" borderId="47" xfId="0" applyFont="1" applyFill="1" applyBorder="1" applyAlignment="1" applyProtection="1">
      <alignment horizontal="center" vertical="center" wrapText="1"/>
    </xf>
    <xf numFmtId="0" fontId="50" fillId="5" borderId="23" xfId="0" applyFont="1" applyFill="1" applyBorder="1" applyAlignment="1" applyProtection="1">
      <alignment vertical="center" wrapText="1"/>
    </xf>
    <xf numFmtId="0" fontId="54" fillId="5" borderId="44" xfId="0" applyFont="1" applyFill="1" applyBorder="1" applyAlignment="1" applyProtection="1">
      <alignment horizontal="center" vertical="center" wrapText="1"/>
    </xf>
    <xf numFmtId="0" fontId="50" fillId="5" borderId="26" xfId="0" applyFont="1" applyFill="1" applyBorder="1" applyAlignment="1" applyProtection="1">
      <alignment horizontal="center" vertical="center" wrapText="1"/>
    </xf>
    <xf numFmtId="0" fontId="50" fillId="5" borderId="26" xfId="0" applyFont="1" applyFill="1" applyBorder="1" applyAlignment="1" applyProtection="1">
      <alignment horizontal="right" vertical="center" wrapText="1"/>
    </xf>
    <xf numFmtId="0" fontId="50" fillId="5" borderId="39" xfId="0" applyFont="1" applyFill="1" applyBorder="1" applyAlignment="1" applyProtection="1">
      <alignment horizontal="center" vertical="center" wrapText="1"/>
    </xf>
    <xf numFmtId="0" fontId="50" fillId="5" borderId="82" xfId="0" applyFont="1" applyFill="1" applyBorder="1" applyAlignment="1" applyProtection="1">
      <alignment horizontal="right" vertical="center" wrapText="1"/>
    </xf>
    <xf numFmtId="0" fontId="54" fillId="5" borderId="1" xfId="0" applyFont="1" applyFill="1" applyBorder="1" applyAlignment="1" applyProtection="1">
      <alignment horizontal="center" vertical="center" wrapText="1"/>
    </xf>
    <xf numFmtId="49" fontId="54" fillId="5" borderId="41" xfId="0" applyNumberFormat="1" applyFont="1" applyFill="1" applyBorder="1" applyAlignment="1" applyProtection="1">
      <alignment horizontal="center" vertical="center" wrapText="1"/>
    </xf>
    <xf numFmtId="0" fontId="54" fillId="5" borderId="7" xfId="0" applyNumberFormat="1" applyFont="1" applyFill="1" applyBorder="1" applyAlignment="1" applyProtection="1">
      <alignment horizontal="center" vertical="center" wrapText="1"/>
    </xf>
    <xf numFmtId="0" fontId="54" fillId="5" borderId="50" xfId="0" applyFont="1" applyFill="1" applyBorder="1" applyAlignment="1" applyProtection="1">
      <alignment horizontal="center" vertical="center" wrapText="1"/>
    </xf>
    <xf numFmtId="49" fontId="54" fillId="5" borderId="12" xfId="0" applyNumberFormat="1" applyFont="1" applyFill="1" applyBorder="1" applyAlignment="1" applyProtection="1">
      <alignment horizontal="center" vertical="center" wrapText="1"/>
    </xf>
    <xf numFmtId="0" fontId="54" fillId="5" borderId="11" xfId="0" applyFont="1" applyFill="1" applyBorder="1" applyAlignment="1" applyProtection="1">
      <alignment horizontal="center" vertical="center" wrapText="1"/>
    </xf>
    <xf numFmtId="0" fontId="54" fillId="5" borderId="43" xfId="0" applyFont="1" applyFill="1" applyBorder="1" applyAlignment="1" applyProtection="1">
      <alignment horizontal="center" vertical="center" wrapText="1"/>
    </xf>
    <xf numFmtId="0" fontId="54" fillId="5" borderId="46" xfId="0" applyNumberFormat="1" applyFont="1" applyFill="1" applyBorder="1" applyAlignment="1" applyProtection="1">
      <alignment horizontal="center" vertical="center" wrapText="1"/>
    </xf>
    <xf numFmtId="0" fontId="78" fillId="0" borderId="0" xfId="0" applyFont="1" applyProtection="1">
      <alignment vertical="center"/>
    </xf>
    <xf numFmtId="0" fontId="78" fillId="5" borderId="16" xfId="0" applyFont="1" applyFill="1" applyBorder="1" applyProtection="1">
      <alignment vertical="center"/>
    </xf>
    <xf numFmtId="0" fontId="78" fillId="5" borderId="8" xfId="0" applyFont="1" applyFill="1" applyBorder="1" applyProtection="1">
      <alignment vertical="center"/>
    </xf>
    <xf numFmtId="0" fontId="78" fillId="5" borderId="5" xfId="0" applyFont="1" applyFill="1" applyBorder="1" applyProtection="1">
      <alignment vertical="center"/>
    </xf>
    <xf numFmtId="0" fontId="78" fillId="0" borderId="0" xfId="0" applyFont="1" applyFill="1" applyProtection="1">
      <alignment vertical="center"/>
    </xf>
    <xf numFmtId="0" fontId="173" fillId="5" borderId="59" xfId="0" applyFont="1" applyFill="1" applyBorder="1" applyAlignment="1" applyProtection="1">
      <alignment horizontal="left" vertical="center"/>
    </xf>
    <xf numFmtId="0" fontId="78" fillId="5" borderId="30" xfId="0" applyFont="1" applyFill="1" applyBorder="1" applyProtection="1">
      <alignment vertical="center"/>
    </xf>
    <xf numFmtId="0" fontId="78" fillId="5" borderId="57" xfId="0" applyFont="1" applyFill="1" applyBorder="1" applyProtection="1">
      <alignment vertical="center"/>
    </xf>
    <xf numFmtId="0" fontId="173" fillId="5" borderId="64" xfId="0" applyFont="1" applyFill="1" applyBorder="1" applyAlignment="1" applyProtection="1">
      <alignment horizontal="left" vertical="center"/>
    </xf>
    <xf numFmtId="0" fontId="78" fillId="5" borderId="38" xfId="0" applyFont="1" applyFill="1" applyBorder="1" applyProtection="1">
      <alignment vertical="center"/>
    </xf>
    <xf numFmtId="0" fontId="78" fillId="5" borderId="79" xfId="0" applyFont="1" applyFill="1" applyBorder="1" applyProtection="1">
      <alignment vertical="center"/>
    </xf>
    <xf numFmtId="0" fontId="173" fillId="5" borderId="54" xfId="0" applyFont="1" applyFill="1" applyBorder="1" applyAlignment="1" applyProtection="1">
      <alignment horizontal="left" vertical="center"/>
    </xf>
    <xf numFmtId="0" fontId="78" fillId="5" borderId="61" xfId="0" applyFont="1" applyFill="1" applyBorder="1" applyProtection="1">
      <alignment vertical="center"/>
    </xf>
    <xf numFmtId="0" fontId="78" fillId="5" borderId="66" xfId="0" applyFont="1" applyFill="1" applyBorder="1" applyProtection="1">
      <alignment vertical="center"/>
    </xf>
    <xf numFmtId="0" fontId="175" fillId="5" borderId="39" xfId="0" applyFont="1" applyFill="1" applyBorder="1" applyAlignment="1" applyProtection="1">
      <alignment horizontal="center" vertical="center" wrapText="1"/>
    </xf>
    <xf numFmtId="0" fontId="78" fillId="5" borderId="80" xfId="0" applyFont="1" applyFill="1" applyBorder="1" applyProtection="1">
      <alignment vertical="center"/>
    </xf>
    <xf numFmtId="0" fontId="175" fillId="5" borderId="65" xfId="0" applyFont="1" applyFill="1" applyBorder="1" applyAlignment="1" applyProtection="1">
      <alignment horizontal="center" vertical="center" wrapText="1"/>
    </xf>
    <xf numFmtId="0" fontId="151" fillId="5" borderId="66" xfId="0" applyFont="1" applyFill="1" applyBorder="1" applyAlignment="1" applyProtection="1">
      <alignment vertical="center" wrapText="1"/>
    </xf>
    <xf numFmtId="0" fontId="175" fillId="5" borderId="82"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78" fillId="5" borderId="53" xfId="0" applyFont="1" applyFill="1" applyBorder="1" applyAlignment="1" applyProtection="1">
      <alignment horizontal="justify" vertical="center" wrapText="1"/>
    </xf>
    <xf numFmtId="0" fontId="178" fillId="5" borderId="27" xfId="0" applyFont="1" applyFill="1" applyBorder="1" applyAlignment="1" applyProtection="1">
      <alignment horizontal="center" vertical="center" wrapText="1"/>
    </xf>
    <xf numFmtId="0" fontId="179" fillId="5" borderId="11"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80" fontId="173" fillId="5" borderId="2" xfId="0" applyNumberFormat="1"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79" fillId="5" borderId="25" xfId="0" applyFont="1" applyFill="1" applyBorder="1" applyAlignment="1" applyProtection="1">
      <alignment horizontal="center" vertical="center" wrapText="1"/>
    </xf>
    <xf numFmtId="0" fontId="179" fillId="5" borderId="43" xfId="0" applyFont="1" applyFill="1" applyBorder="1" applyAlignment="1" applyProtection="1">
      <alignment horizontal="center" vertical="center" wrapText="1"/>
    </xf>
    <xf numFmtId="0" fontId="179" fillId="5" borderId="44" xfId="0" applyFont="1" applyFill="1" applyBorder="1" applyAlignment="1" applyProtection="1">
      <alignment horizontal="center" vertical="center" wrapText="1"/>
    </xf>
    <xf numFmtId="180" fontId="173" fillId="5" borderId="44" xfId="0" applyNumberFormat="1" applyFont="1" applyFill="1" applyBorder="1" applyAlignment="1" applyProtection="1">
      <alignment horizontal="center" vertical="center" wrapText="1"/>
    </xf>
    <xf numFmtId="0" fontId="78" fillId="5" borderId="55" xfId="0" applyFont="1" applyFill="1" applyBorder="1" applyProtection="1">
      <alignment vertical="center"/>
    </xf>
    <xf numFmtId="0" fontId="173" fillId="5" borderId="69" xfId="0" applyFont="1" applyFill="1" applyBorder="1" applyAlignment="1" applyProtection="1">
      <alignment horizontal="center" vertical="center" wrapText="1"/>
    </xf>
    <xf numFmtId="0" fontId="95" fillId="0" borderId="0" xfId="0" applyFont="1" applyBorder="1" applyAlignment="1" applyProtection="1">
      <alignment horizontal="left" vertical="center" wrapText="1"/>
    </xf>
    <xf numFmtId="0" fontId="152" fillId="5" borderId="0" xfId="0" applyFont="1" applyFill="1" applyBorder="1" applyAlignment="1" applyProtection="1">
      <alignment horizontal="left" vertical="center"/>
    </xf>
    <xf numFmtId="0" fontId="89" fillId="5" borderId="0" xfId="0" applyFont="1" applyFill="1" applyBorder="1" applyAlignment="1" applyProtection="1">
      <alignment horizontal="left" vertical="center"/>
    </xf>
    <xf numFmtId="0" fontId="71" fillId="5" borderId="0" xfId="0" applyFont="1" applyFill="1" applyBorder="1" applyAlignment="1" applyProtection="1">
      <alignment vertical="center"/>
    </xf>
    <xf numFmtId="0" fontId="71" fillId="5" borderId="0" xfId="0" applyFont="1" applyFill="1" applyBorder="1" applyAlignment="1" applyProtection="1">
      <alignment horizontal="center" vertical="center"/>
    </xf>
    <xf numFmtId="9" fontId="78" fillId="5" borderId="0" xfId="0" applyNumberFormat="1" applyFont="1" applyFill="1" applyAlignment="1" applyProtection="1">
      <alignment horizontal="center" vertical="center"/>
    </xf>
    <xf numFmtId="0" fontId="159" fillId="5" borderId="5" xfId="0" applyFont="1" applyFill="1" applyBorder="1" applyAlignment="1" applyProtection="1">
      <alignment horizontal="center" vertical="center" wrapText="1"/>
    </xf>
    <xf numFmtId="0" fontId="159" fillId="5" borderId="8"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10" fontId="78" fillId="5" borderId="0" xfId="0" applyNumberFormat="1" applyFont="1" applyFill="1" applyAlignment="1" applyProtection="1">
      <alignment horizontal="center" vertical="center"/>
    </xf>
    <xf numFmtId="0" fontId="180" fillId="5" borderId="2"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80" fillId="5" borderId="10" xfId="0" applyFont="1" applyFill="1" applyBorder="1" applyAlignment="1" applyProtection="1">
      <alignment horizontal="center" vertical="center" wrapText="1"/>
    </xf>
    <xf numFmtId="0" fontId="181" fillId="5" borderId="2" xfId="0" applyFont="1" applyFill="1" applyBorder="1" applyAlignment="1" applyProtection="1">
      <alignment horizontal="center" vertical="center" wrapText="1"/>
    </xf>
    <xf numFmtId="10" fontId="181" fillId="5" borderId="2" xfId="0" applyNumberFormat="1" applyFont="1" applyFill="1" applyBorder="1" applyAlignment="1" applyProtection="1">
      <alignment horizontal="center" vertical="center"/>
    </xf>
    <xf numFmtId="0" fontId="81" fillId="5" borderId="0" xfId="0" applyFont="1" applyFill="1" applyProtection="1">
      <alignment vertical="center"/>
    </xf>
    <xf numFmtId="9" fontId="181" fillId="5" borderId="2" xfId="0" applyNumberFormat="1" applyFont="1" applyFill="1" applyBorder="1" applyAlignment="1" applyProtection="1">
      <alignment horizontal="center" vertical="center"/>
    </xf>
    <xf numFmtId="0" fontId="181" fillId="5" borderId="10" xfId="0" applyFont="1" applyFill="1" applyBorder="1" applyAlignment="1" applyProtection="1">
      <alignment horizontal="center" vertical="center" wrapText="1"/>
    </xf>
    <xf numFmtId="9" fontId="181" fillId="5" borderId="10" xfId="0" applyNumberFormat="1" applyFont="1" applyFill="1" applyBorder="1" applyAlignment="1" applyProtection="1">
      <alignment horizontal="center" vertical="center"/>
    </xf>
    <xf numFmtId="0" fontId="181" fillId="5" borderId="5" xfId="0" applyFont="1" applyFill="1" applyBorder="1" applyAlignment="1" applyProtection="1">
      <alignment vertical="center" wrapText="1"/>
    </xf>
    <xf numFmtId="0" fontId="181" fillId="5" borderId="8" xfId="0" applyFont="1" applyFill="1" applyBorder="1" applyAlignment="1" applyProtection="1">
      <alignment horizontal="center" vertical="center" wrapText="1"/>
    </xf>
    <xf numFmtId="0" fontId="181" fillId="5" borderId="9" xfId="0" applyFont="1" applyFill="1" applyBorder="1" applyAlignment="1" applyProtection="1">
      <alignment vertical="center" wrapText="1"/>
    </xf>
    <xf numFmtId="0" fontId="78" fillId="5" borderId="0" xfId="0" applyFont="1" applyFill="1" applyBorder="1" applyAlignment="1" applyProtection="1">
      <alignment horizontal="left" vertical="center" wrapText="1"/>
    </xf>
    <xf numFmtId="0" fontId="181" fillId="5" borderId="84" xfId="0" applyFont="1" applyFill="1" applyBorder="1" applyAlignment="1" applyProtection="1">
      <alignment vertical="center" wrapText="1"/>
    </xf>
    <xf numFmtId="0" fontId="181" fillId="5" borderId="85" xfId="0" applyFont="1" applyFill="1" applyBorder="1" applyAlignment="1" applyProtection="1">
      <alignment horizontal="center" vertical="center" wrapText="1"/>
    </xf>
    <xf numFmtId="0" fontId="181" fillId="5" borderId="86" xfId="0" applyFont="1" applyFill="1" applyBorder="1" applyAlignment="1" applyProtection="1">
      <alignment vertical="center" wrapText="1"/>
    </xf>
    <xf numFmtId="49" fontId="87" fillId="5" borderId="31" xfId="0" applyNumberFormat="1" applyFont="1" applyFill="1" applyBorder="1" applyAlignment="1" applyProtection="1">
      <alignment horizontal="left" vertical="center" wrapText="1"/>
    </xf>
    <xf numFmtId="0" fontId="97" fillId="5" borderId="0" xfId="0" applyFont="1" applyFill="1" applyBorder="1" applyAlignment="1" applyProtection="1">
      <alignment horizontal="left" vertical="center" wrapText="1"/>
    </xf>
    <xf numFmtId="178" fontId="97" fillId="5" borderId="0" xfId="0" applyNumberFormat="1" applyFont="1" applyFill="1" applyBorder="1" applyAlignment="1" applyProtection="1">
      <alignment horizontal="center" vertical="center" wrapText="1"/>
    </xf>
    <xf numFmtId="10" fontId="88" fillId="5" borderId="0" xfId="0" applyNumberFormat="1" applyFont="1" applyFill="1" applyBorder="1" applyAlignment="1" applyProtection="1">
      <alignment horizontal="center" vertical="center" wrapText="1"/>
    </xf>
    <xf numFmtId="0" fontId="78" fillId="5" borderId="0" xfId="0" applyFont="1" applyFill="1" applyBorder="1" applyAlignment="1" applyProtection="1">
      <alignment horizontal="left" vertical="center"/>
    </xf>
    <xf numFmtId="0" fontId="151" fillId="0" borderId="0" xfId="0" applyFont="1" applyFill="1" applyProtection="1">
      <alignment vertical="center"/>
    </xf>
    <xf numFmtId="0" fontId="78" fillId="5" borderId="0" xfId="4" applyFont="1" applyFill="1" applyBorder="1" applyAlignment="1" applyProtection="1">
      <alignment horizontal="left" vertical="center" wrapText="1"/>
    </xf>
    <xf numFmtId="0" fontId="151" fillId="5" borderId="0" xfId="4" applyFont="1" applyFill="1" applyAlignment="1" applyProtection="1">
      <alignment vertical="center" wrapText="1"/>
    </xf>
    <xf numFmtId="0" fontId="151" fillId="5" borderId="0" xfId="4" applyFont="1" applyFill="1" applyProtection="1"/>
    <xf numFmtId="0" fontId="151" fillId="5" borderId="0" xfId="0" applyFont="1" applyFill="1" applyAlignment="1" applyProtection="1">
      <alignment vertical="center"/>
    </xf>
    <xf numFmtId="0" fontId="151" fillId="5" borderId="0" xfId="0" applyFont="1" applyFill="1" applyAlignment="1" applyProtection="1">
      <alignment horizontal="left" vertical="center"/>
    </xf>
    <xf numFmtId="0" fontId="151" fillId="5" borderId="0" xfId="4" applyFont="1" applyFill="1" applyAlignment="1" applyProtection="1">
      <alignment horizontal="left"/>
    </xf>
    <xf numFmtId="0" fontId="73" fillId="6" borderId="2" xfId="0" applyFont="1" applyFill="1" applyBorder="1" applyProtection="1">
      <alignment vertical="center"/>
      <protection locked="0"/>
    </xf>
    <xf numFmtId="0" fontId="159" fillId="5" borderId="14" xfId="0" applyFont="1" applyFill="1" applyBorder="1" applyAlignment="1" applyProtection="1">
      <alignment horizontal="left" vertical="center" wrapText="1"/>
    </xf>
    <xf numFmtId="0" fontId="159" fillId="5" borderId="14" xfId="0" applyFont="1" applyFill="1" applyBorder="1" applyAlignment="1" applyProtection="1">
      <alignment horizontal="center" vertical="center" wrapText="1"/>
    </xf>
    <xf numFmtId="0" fontId="159" fillId="5" borderId="32" xfId="0" applyFont="1" applyFill="1" applyBorder="1" applyAlignment="1" applyProtection="1">
      <alignment horizontal="center" vertical="center" wrapText="1"/>
    </xf>
    <xf numFmtId="191" fontId="180" fillId="5" borderId="21" xfId="0" applyNumberFormat="1" applyFont="1" applyFill="1" applyBorder="1" applyAlignment="1" applyProtection="1">
      <alignment horizontal="center" vertical="center" wrapText="1"/>
    </xf>
    <xf numFmtId="0" fontId="88" fillId="5" borderId="2" xfId="2" applyFont="1" applyFill="1" applyBorder="1" applyAlignment="1" applyProtection="1">
      <alignment horizontal="left"/>
    </xf>
    <xf numFmtId="0" fontId="97" fillId="5" borderId="2" xfId="2" applyFont="1" applyFill="1" applyBorder="1" applyAlignment="1" applyProtection="1">
      <alignment horizontal="left"/>
    </xf>
    <xf numFmtId="0" fontId="88" fillId="5" borderId="2" xfId="2" applyFont="1" applyFill="1" applyBorder="1" applyAlignment="1" applyProtection="1"/>
    <xf numFmtId="0" fontId="158" fillId="5" borderId="9" xfId="2" applyFont="1" applyFill="1" applyBorder="1" applyAlignment="1" applyProtection="1">
      <alignment horizontal="left"/>
    </xf>
    <xf numFmtId="0" fontId="102" fillId="5" borderId="9" xfId="0" applyFont="1" applyFill="1" applyBorder="1" applyAlignment="1" applyProtection="1">
      <alignment vertical="center" wrapText="1"/>
    </xf>
    <xf numFmtId="0" fontId="158" fillId="5" borderId="2" xfId="0" applyFont="1" applyFill="1" applyBorder="1" applyAlignment="1" applyProtection="1">
      <alignment vertical="center" wrapText="1"/>
    </xf>
    <xf numFmtId="0" fontId="158" fillId="5" borderId="0" xfId="0" applyFont="1" applyFill="1" applyBorder="1" applyAlignment="1" applyProtection="1">
      <alignment vertical="center" wrapText="1"/>
    </xf>
    <xf numFmtId="0" fontId="102" fillId="5" borderId="0" xfId="0" applyFont="1" applyFill="1" applyBorder="1" applyAlignment="1" applyProtection="1">
      <alignment vertical="center" wrapText="1"/>
    </xf>
    <xf numFmtId="0" fontId="102" fillId="5" borderId="65" xfId="0" applyFont="1" applyFill="1" applyBorder="1" applyAlignment="1" applyProtection="1">
      <alignment vertical="center" wrapText="1"/>
    </xf>
    <xf numFmtId="0" fontId="100" fillId="0" borderId="0" xfId="0" applyFont="1" applyFill="1" applyBorder="1" applyAlignment="1" applyProtection="1">
      <alignment horizontal="center" vertical="center"/>
    </xf>
    <xf numFmtId="0" fontId="100" fillId="0" borderId="0" xfId="0" applyFont="1" applyFill="1" applyAlignment="1" applyProtection="1">
      <alignment horizontal="center" vertical="center"/>
    </xf>
    <xf numFmtId="0" fontId="86"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188" fontId="86" fillId="3" borderId="9" xfId="0" applyNumberFormat="1" applyFont="1" applyFill="1" applyBorder="1" applyAlignment="1" applyProtection="1">
      <alignment horizontal="center" vertical="center"/>
    </xf>
    <xf numFmtId="188" fontId="86" fillId="3" borderId="9" xfId="0" applyNumberFormat="1" applyFont="1" applyFill="1" applyBorder="1" applyAlignment="1" applyProtection="1">
      <alignment horizontal="center" vertical="center" wrapText="1"/>
    </xf>
    <xf numFmtId="188" fontId="86" fillId="3" borderId="2" xfId="0" applyNumberFormat="1" applyFont="1" applyFill="1" applyBorder="1" applyAlignment="1" applyProtection="1">
      <alignment horizontal="center" vertical="center" wrapText="1"/>
    </xf>
    <xf numFmtId="188" fontId="86" fillId="0" borderId="0" xfId="0" applyNumberFormat="1" applyFont="1" applyFill="1" applyAlignment="1" applyProtection="1">
      <alignment horizontal="center" vertical="center"/>
    </xf>
    <xf numFmtId="182" fontId="86" fillId="0" borderId="0" xfId="0" applyNumberFormat="1" applyFont="1" applyFill="1" applyAlignment="1" applyProtection="1">
      <alignment horizontal="center" vertical="center"/>
    </xf>
    <xf numFmtId="0" fontId="107" fillId="0" borderId="0" xfId="0" applyFont="1" applyFill="1" applyAlignment="1" applyProtection="1">
      <alignment horizontal="center" vertical="center"/>
    </xf>
    <xf numFmtId="0" fontId="111" fillId="0" borderId="0" xfId="0" applyFont="1" applyFill="1" applyAlignment="1" applyProtection="1">
      <alignment horizontal="center" vertical="center"/>
    </xf>
    <xf numFmtId="49" fontId="73" fillId="0" borderId="0" xfId="0" applyNumberFormat="1" applyFont="1" applyFill="1" applyAlignment="1" applyProtection="1">
      <alignment horizontal="center" vertical="center"/>
    </xf>
    <xf numFmtId="0" fontId="101" fillId="5" borderId="11" xfId="0" applyNumberFormat="1" applyFont="1" applyFill="1" applyBorder="1" applyAlignment="1" applyProtection="1">
      <alignment horizontal="center" vertical="center" wrapText="1"/>
    </xf>
    <xf numFmtId="9" fontId="97" fillId="0" borderId="5" xfId="2" applyNumberFormat="1" applyFont="1" applyFill="1" applyBorder="1" applyAlignment="1" applyProtection="1">
      <alignment horizontal="center" vertical="center"/>
      <protection locked="0"/>
    </xf>
    <xf numFmtId="0" fontId="100" fillId="5" borderId="0" xfId="0" applyFont="1" applyFill="1" applyAlignment="1" applyProtection="1">
      <alignment vertical="center"/>
    </xf>
    <xf numFmtId="0" fontId="108" fillId="5" borderId="0" xfId="0" applyFont="1" applyFill="1" applyBorder="1" applyAlignment="1" applyProtection="1">
      <alignment vertical="center"/>
    </xf>
    <xf numFmtId="0" fontId="99" fillId="5" borderId="21" xfId="0" applyFont="1" applyFill="1" applyBorder="1" applyAlignment="1" applyProtection="1">
      <alignment vertical="center"/>
    </xf>
    <xf numFmtId="0" fontId="73" fillId="5" borderId="0" xfId="0" applyFont="1" applyFill="1" applyBorder="1" applyAlignment="1" applyProtection="1">
      <alignment horizontal="center"/>
    </xf>
    <xf numFmtId="0" fontId="73" fillId="5" borderId="0" xfId="0" applyFont="1" applyFill="1" applyBorder="1" applyAlignment="1" applyProtection="1"/>
    <xf numFmtId="0" fontId="73" fillId="5" borderId="65" xfId="0" applyFont="1" applyFill="1" applyBorder="1" applyAlignment="1" applyProtection="1"/>
    <xf numFmtId="0" fontId="73" fillId="5" borderId="10" xfId="0" applyFont="1" applyFill="1" applyBorder="1" applyAlignment="1" applyProtection="1"/>
    <xf numFmtId="0" fontId="73" fillId="5" borderId="5" xfId="0" applyFont="1" applyFill="1" applyBorder="1" applyAlignment="1" applyProtection="1">
      <alignment horizontal="center"/>
    </xf>
    <xf numFmtId="0" fontId="73" fillId="5" borderId="3" xfId="0" applyFont="1" applyFill="1" applyBorder="1" applyAlignment="1" applyProtection="1"/>
    <xf numFmtId="0" fontId="108" fillId="5" borderId="55" xfId="0" applyFont="1" applyFill="1" applyBorder="1" applyAlignment="1" applyProtection="1">
      <alignment vertical="center"/>
    </xf>
    <xf numFmtId="0" fontId="73" fillId="5" borderId="55" xfId="0" applyFont="1" applyFill="1" applyBorder="1" applyAlignment="1" applyProtection="1">
      <alignment horizontal="center"/>
    </xf>
    <xf numFmtId="0" fontId="73" fillId="5" borderId="55" xfId="0" applyFont="1" applyFill="1" applyBorder="1" applyAlignment="1" applyProtection="1"/>
    <xf numFmtId="0" fontId="108" fillId="0" borderId="0" xfId="0" applyFont="1" applyFill="1" applyAlignment="1" applyProtection="1">
      <alignment horizontal="center" vertical="center"/>
    </xf>
    <xf numFmtId="49" fontId="99" fillId="5" borderId="0" xfId="0" applyNumberFormat="1" applyFont="1" applyFill="1" applyBorder="1" applyAlignment="1" applyProtection="1">
      <alignment horizontal="center"/>
    </xf>
    <xf numFmtId="0" fontId="182" fillId="0" borderId="2" xfId="0" applyFont="1" applyBorder="1" applyAlignment="1" applyProtection="1">
      <alignment horizontal="center" vertical="center"/>
      <protection locked="0"/>
    </xf>
    <xf numFmtId="177" fontId="85" fillId="5" borderId="57" xfId="2" applyNumberFormat="1"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8" fillId="3" borderId="12" xfId="0" applyFont="1" applyFill="1" applyBorder="1" applyProtection="1">
      <alignment vertical="center"/>
      <protection locked="0"/>
    </xf>
    <xf numFmtId="0" fontId="73" fillId="3" borderId="25" xfId="0" applyFont="1" applyFill="1" applyBorder="1" applyProtection="1">
      <alignment vertical="center"/>
      <protection locked="0"/>
    </xf>
    <xf numFmtId="0" fontId="73" fillId="5" borderId="54" xfId="0" applyFont="1" applyFill="1" applyBorder="1" applyAlignment="1" applyProtection="1">
      <alignment vertical="center"/>
    </xf>
    <xf numFmtId="0" fontId="77" fillId="5" borderId="45" xfId="0" applyFont="1" applyFill="1" applyBorder="1" applyAlignment="1" applyProtection="1">
      <alignment vertical="center"/>
    </xf>
    <xf numFmtId="180" fontId="77" fillId="5" borderId="47" xfId="0" applyNumberFormat="1" applyFont="1" applyFill="1" applyBorder="1" applyAlignment="1" applyProtection="1">
      <alignment vertical="center"/>
    </xf>
    <xf numFmtId="180" fontId="77" fillId="5" borderId="44" xfId="0" applyNumberFormat="1" applyFont="1" applyFill="1" applyBorder="1" applyAlignment="1" applyProtection="1">
      <alignment vertical="center"/>
    </xf>
    <xf numFmtId="180" fontId="77" fillId="5" borderId="46" xfId="0" applyNumberFormat="1" applyFont="1" applyFill="1" applyBorder="1" applyAlignment="1" applyProtection="1">
      <alignment vertical="center"/>
    </xf>
    <xf numFmtId="49" fontId="54" fillId="0" borderId="50" xfId="0" applyNumberFormat="1" applyFont="1" applyFill="1" applyBorder="1" applyAlignment="1" applyProtection="1">
      <alignment horizontal="center" vertical="center" wrapText="1"/>
      <protection locked="0"/>
    </xf>
    <xf numFmtId="0" fontId="54" fillId="0" borderId="74" xfId="0" applyNumberFormat="1" applyFont="1" applyFill="1" applyBorder="1" applyAlignment="1" applyProtection="1">
      <alignment horizontal="center" vertical="center" wrapText="1"/>
      <protection locked="0"/>
    </xf>
    <xf numFmtId="0" fontId="132" fillId="0" borderId="74" xfId="0" applyNumberFormat="1" applyFont="1" applyFill="1" applyBorder="1" applyAlignment="1" applyProtection="1">
      <alignment horizontal="center" vertical="center" wrapText="1"/>
      <protection locked="0"/>
    </xf>
    <xf numFmtId="0" fontId="88" fillId="0" borderId="25" xfId="2" applyNumberFormat="1" applyFont="1" applyFill="1" applyBorder="1" applyAlignment="1" applyProtection="1">
      <alignment horizontal="center" vertical="center"/>
      <protection locked="0"/>
    </xf>
    <xf numFmtId="182" fontId="78" fillId="0" borderId="7" xfId="0" applyNumberFormat="1" applyFont="1" applyFill="1" applyBorder="1" applyAlignment="1" applyProtection="1">
      <alignment horizontal="center" vertical="center"/>
      <protection locked="0"/>
    </xf>
    <xf numFmtId="0" fontId="59" fillId="5" borderId="10" xfId="2" applyFont="1" applyFill="1" applyBorder="1" applyAlignment="1" applyProtection="1">
      <alignment vertical="center"/>
    </xf>
    <xf numFmtId="0" fontId="49" fillId="5" borderId="10" xfId="2" applyFont="1" applyFill="1" applyBorder="1" applyAlignment="1" applyProtection="1">
      <alignment vertical="center"/>
    </xf>
    <xf numFmtId="0" fontId="77" fillId="5" borderId="6" xfId="0" applyFont="1" applyFill="1" applyBorder="1" applyAlignment="1" applyProtection="1">
      <alignment vertical="center"/>
    </xf>
    <xf numFmtId="0" fontId="77" fillId="5" borderId="40" xfId="0" applyFont="1" applyFill="1" applyBorder="1" applyAlignment="1" applyProtection="1">
      <alignment horizontal="right" vertical="center"/>
    </xf>
    <xf numFmtId="0" fontId="87" fillId="5" borderId="57" xfId="0" applyFont="1" applyFill="1" applyBorder="1" applyAlignment="1" applyProtection="1">
      <alignment vertical="center"/>
    </xf>
    <xf numFmtId="0" fontId="77" fillId="5" borderId="2" xfId="0" applyFont="1" applyFill="1" applyBorder="1" applyProtection="1">
      <alignment vertical="center"/>
    </xf>
    <xf numFmtId="0" fontId="87" fillId="5" borderId="16" xfId="0" applyFont="1" applyFill="1" applyBorder="1" applyAlignment="1" applyProtection="1">
      <alignment vertical="center"/>
    </xf>
    <xf numFmtId="0" fontId="77" fillId="5" borderId="10" xfId="0" applyFont="1" applyFill="1" applyBorder="1" applyProtection="1">
      <alignment vertical="center"/>
    </xf>
    <xf numFmtId="0" fontId="87" fillId="5" borderId="16" xfId="0" applyFont="1" applyFill="1" applyBorder="1" applyProtection="1">
      <alignment vertical="center"/>
    </xf>
    <xf numFmtId="0" fontId="77" fillId="5" borderId="3" xfId="0" applyFont="1" applyFill="1" applyBorder="1" applyProtection="1">
      <alignment vertical="center"/>
    </xf>
    <xf numFmtId="0" fontId="87" fillId="5" borderId="14" xfId="0" applyFont="1" applyFill="1" applyBorder="1" applyAlignment="1" applyProtection="1">
      <alignment horizontal="right" vertical="center"/>
    </xf>
    <xf numFmtId="0" fontId="87" fillId="5" borderId="15" xfId="0" applyFont="1" applyFill="1" applyBorder="1" applyAlignment="1" applyProtection="1">
      <alignment horizontal="left" vertical="center"/>
    </xf>
    <xf numFmtId="0" fontId="72" fillId="5" borderId="2" xfId="0" applyFont="1" applyFill="1" applyBorder="1" applyAlignment="1" applyProtection="1">
      <alignment horizontal="right" vertical="center"/>
    </xf>
    <xf numFmtId="0" fontId="183" fillId="5" borderId="66" xfId="0" applyFont="1" applyFill="1" applyBorder="1" applyAlignment="1" applyProtection="1">
      <alignment horizontal="center" vertical="center" wrapText="1"/>
    </xf>
    <xf numFmtId="0" fontId="161" fillId="0" borderId="2" xfId="1" applyFont="1" applyBorder="1" applyAlignment="1" applyProtection="1">
      <alignment horizontal="center" vertical="center" wrapText="1"/>
      <protection locked="0"/>
    </xf>
    <xf numFmtId="0" fontId="150" fillId="0" borderId="2" xfId="1" applyFont="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50" fillId="0" borderId="2" xfId="1" applyFont="1" applyFill="1" applyBorder="1" applyAlignment="1" applyProtection="1">
      <alignment horizontal="center" vertical="center" wrapText="1"/>
      <protection locked="0"/>
    </xf>
    <xf numFmtId="0" fontId="134" fillId="0" borderId="2" xfId="1" applyFont="1" applyFill="1" applyBorder="1" applyAlignment="1" applyProtection="1">
      <alignment horizontal="center" vertical="center" wrapText="1"/>
      <protection locked="0"/>
    </xf>
    <xf numFmtId="0" fontId="165" fillId="0" borderId="2" xfId="1" applyFont="1" applyFill="1" applyBorder="1" applyAlignment="1" applyProtection="1">
      <alignment horizontal="center" vertical="center" wrapText="1"/>
      <protection locked="0"/>
    </xf>
    <xf numFmtId="0" fontId="184" fillId="5" borderId="59" xfId="3" applyFont="1" applyFill="1" applyBorder="1" applyAlignment="1" applyProtection="1">
      <alignment vertical="center"/>
    </xf>
    <xf numFmtId="0" fontId="49" fillId="5" borderId="30" xfId="3" applyFont="1" applyFill="1" applyBorder="1" applyAlignment="1" applyProtection="1">
      <alignment vertical="center"/>
    </xf>
    <xf numFmtId="0" fontId="42" fillId="5" borderId="0" xfId="3" applyFont="1" applyFill="1" applyAlignment="1" applyProtection="1">
      <alignment vertical="center" wrapText="1"/>
    </xf>
    <xf numFmtId="0" fontId="42" fillId="8" borderId="0" xfId="3" applyFont="1" applyFill="1" applyAlignment="1" applyProtection="1">
      <alignment vertical="center" wrapText="1"/>
    </xf>
    <xf numFmtId="0" fontId="42" fillId="8" borderId="0" xfId="3" applyFont="1" applyFill="1" applyAlignment="1" applyProtection="1">
      <alignment horizontal="center" vertical="center" wrapText="1"/>
    </xf>
    <xf numFmtId="0" fontId="42" fillId="0" borderId="0" xfId="3" applyFont="1" applyAlignment="1" applyProtection="1">
      <alignment horizontal="center" vertical="center" wrapText="1"/>
    </xf>
    <xf numFmtId="0" fontId="42" fillId="0" borderId="0" xfId="3" applyFont="1" applyAlignment="1" applyProtection="1">
      <alignment vertical="center" wrapText="1"/>
    </xf>
    <xf numFmtId="0" fontId="49" fillId="5" borderId="2" xfId="3" applyFont="1" applyFill="1" applyBorder="1" applyAlignment="1" applyProtection="1">
      <alignment vertical="center"/>
    </xf>
    <xf numFmtId="0" fontId="49" fillId="5" borderId="5" xfId="3" applyFont="1" applyFill="1" applyBorder="1" applyAlignment="1" applyProtection="1">
      <alignment vertical="center"/>
    </xf>
    <xf numFmtId="0" fontId="42" fillId="5" borderId="2" xfId="3" applyNumberFormat="1" applyFont="1" applyFill="1" applyBorder="1" applyAlignment="1" applyProtection="1">
      <alignment horizontal="left" vertical="center" wrapText="1"/>
    </xf>
    <xf numFmtId="0" fontId="42" fillId="6" borderId="2" xfId="3" applyNumberFormat="1" applyFont="1" applyFill="1" applyBorder="1" applyAlignment="1" applyProtection="1">
      <alignment horizontal="center" vertical="center" wrapText="1"/>
      <protection locked="0"/>
    </xf>
    <xf numFmtId="0" fontId="42" fillId="5" borderId="0" xfId="3" applyNumberFormat="1" applyFont="1" applyFill="1" applyAlignment="1" applyProtection="1">
      <alignment vertical="center" wrapText="1"/>
    </xf>
    <xf numFmtId="0" fontId="49" fillId="5" borderId="10" xfId="3" applyFont="1" applyFill="1" applyBorder="1" applyAlignment="1" applyProtection="1">
      <alignment vertical="center"/>
    </xf>
    <xf numFmtId="0" fontId="42" fillId="6" borderId="2" xfId="3" applyNumberFormat="1" applyFont="1" applyFill="1" applyBorder="1" applyAlignment="1" applyProtection="1">
      <alignment vertical="center" wrapText="1"/>
      <protection locked="0"/>
    </xf>
    <xf numFmtId="0" fontId="42" fillId="6" borderId="2" xfId="0" applyFont="1" applyFill="1" applyBorder="1" applyAlignment="1" applyProtection="1">
      <alignment horizontal="left" vertical="center"/>
      <protection locked="0"/>
    </xf>
    <xf numFmtId="0" fontId="42" fillId="5" borderId="2" xfId="3" applyFont="1" applyFill="1" applyBorder="1" applyAlignment="1" applyProtection="1">
      <alignment horizontal="left" vertical="center" wrapText="1"/>
    </xf>
    <xf numFmtId="0" fontId="59" fillId="5" borderId="10" xfId="3" applyFont="1" applyFill="1" applyBorder="1" applyAlignment="1" applyProtection="1">
      <alignment horizontal="left" vertical="center" wrapText="1"/>
    </xf>
    <xf numFmtId="0" fontId="59" fillId="5" borderId="14" xfId="3" applyFont="1" applyFill="1" applyBorder="1" applyAlignment="1" applyProtection="1">
      <alignment vertical="center" wrapText="1"/>
    </xf>
    <xf numFmtId="0" fontId="60" fillId="5" borderId="14" xfId="3" applyFont="1" applyFill="1" applyBorder="1" applyAlignment="1" applyProtection="1">
      <alignment vertical="center" wrapText="1"/>
    </xf>
    <xf numFmtId="0" fontId="60" fillId="5" borderId="32" xfId="3" applyFont="1" applyFill="1" applyBorder="1" applyAlignment="1" applyProtection="1">
      <alignment vertical="center" wrapText="1"/>
    </xf>
    <xf numFmtId="0" fontId="60" fillId="8" borderId="0" xfId="3" applyFont="1" applyFill="1" applyAlignment="1" applyProtection="1">
      <alignment horizontal="center" vertical="center" wrapText="1"/>
    </xf>
    <xf numFmtId="0" fontId="60" fillId="0" borderId="0" xfId="3" applyFont="1" applyAlignment="1" applyProtection="1">
      <alignment horizontal="center" vertical="center" wrapText="1"/>
    </xf>
    <xf numFmtId="0" fontId="60" fillId="0" borderId="0" xfId="3" applyFont="1" applyAlignment="1" applyProtection="1">
      <alignment vertical="center" wrapText="1"/>
    </xf>
    <xf numFmtId="0" fontId="44" fillId="5" borderId="37" xfId="3" applyFont="1" applyFill="1" applyBorder="1" applyAlignment="1" applyProtection="1">
      <alignment horizontal="left" vertical="center" wrapText="1"/>
    </xf>
    <xf numFmtId="0" fontId="186" fillId="5" borderId="49" xfId="3" applyFont="1" applyFill="1" applyBorder="1" applyAlignment="1" applyProtection="1">
      <alignment vertical="center"/>
    </xf>
    <xf numFmtId="0" fontId="44" fillId="5" borderId="37" xfId="3" applyFont="1" applyFill="1" applyBorder="1" applyAlignment="1" applyProtection="1">
      <alignment horizontal="center" vertical="center" wrapText="1"/>
    </xf>
    <xf numFmtId="0" fontId="42" fillId="5" borderId="37" xfId="3" applyFont="1" applyFill="1" applyBorder="1" applyAlignment="1" applyProtection="1">
      <alignment vertical="center" wrapText="1"/>
    </xf>
    <xf numFmtId="0" fontId="42" fillId="5" borderId="38" xfId="3" applyFont="1" applyFill="1" applyBorder="1" applyAlignment="1" applyProtection="1">
      <alignment vertical="center" wrapText="1"/>
    </xf>
    <xf numFmtId="0" fontId="44" fillId="5" borderId="6" xfId="3" applyFont="1" applyFill="1" applyBorder="1" applyAlignment="1" applyProtection="1">
      <alignment horizontal="left" vertical="center" wrapText="1"/>
    </xf>
    <xf numFmtId="0" fontId="42" fillId="5" borderId="6" xfId="3" applyFont="1" applyFill="1" applyBorder="1" applyAlignment="1" applyProtection="1">
      <alignment horizontal="center" vertical="center" wrapText="1"/>
    </xf>
    <xf numFmtId="0" fontId="42" fillId="5" borderId="28"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42" fillId="5" borderId="39" xfId="3" applyFont="1" applyFill="1" applyBorder="1" applyAlignment="1" applyProtection="1">
      <alignment vertical="center" wrapText="1"/>
    </xf>
    <xf numFmtId="0" fontId="42" fillId="5" borderId="5" xfId="3" applyFont="1" applyFill="1" applyBorder="1" applyAlignment="1" applyProtection="1">
      <alignment vertical="center"/>
    </xf>
    <xf numFmtId="0" fontId="42" fillId="5" borderId="8" xfId="3" applyFont="1" applyFill="1" applyBorder="1" applyAlignment="1" applyProtection="1">
      <alignment vertical="center" wrapText="1"/>
    </xf>
    <xf numFmtId="0" fontId="42" fillId="5" borderId="16" xfId="3" applyFont="1" applyFill="1" applyBorder="1" applyAlignment="1" applyProtection="1">
      <alignment vertical="center" wrapText="1"/>
    </xf>
    <xf numFmtId="0" fontId="42" fillId="5" borderId="10" xfId="3" applyFont="1" applyFill="1" applyBorder="1" applyAlignment="1" applyProtection="1">
      <alignment horizontal="left" vertical="center" wrapText="1"/>
    </xf>
    <xf numFmtId="0" fontId="42" fillId="5" borderId="4" xfId="3" applyFont="1" applyFill="1" applyBorder="1" applyAlignment="1" applyProtection="1">
      <alignment vertical="center"/>
    </xf>
    <xf numFmtId="0" fontId="42" fillId="5" borderId="14" xfId="3" applyFont="1" applyFill="1" applyBorder="1" applyAlignment="1" applyProtection="1">
      <alignment vertical="center" wrapText="1"/>
    </xf>
    <xf numFmtId="0" fontId="42" fillId="5" borderId="15" xfId="3" applyFont="1" applyFill="1" applyBorder="1" applyAlignment="1" applyProtection="1">
      <alignment vertical="center" wrapText="1"/>
    </xf>
    <xf numFmtId="0" fontId="44" fillId="5" borderId="27" xfId="3" applyFont="1" applyFill="1" applyBorder="1" applyAlignment="1" applyProtection="1">
      <alignment horizontal="left" vertical="center" wrapText="1"/>
    </xf>
    <xf numFmtId="0" fontId="42" fillId="5" borderId="29" xfId="3" applyFont="1" applyFill="1" applyBorder="1" applyAlignment="1" applyProtection="1">
      <alignment vertical="center"/>
    </xf>
    <xf numFmtId="0" fontId="42" fillId="5" borderId="30" xfId="3" applyFont="1" applyFill="1" applyBorder="1" applyAlignment="1" applyProtection="1">
      <alignment horizontal="center" vertical="center" wrapText="1"/>
    </xf>
    <xf numFmtId="0" fontId="42" fillId="5" borderId="30" xfId="3" applyFont="1" applyFill="1" applyBorder="1" applyAlignment="1" applyProtection="1">
      <alignment vertical="center" wrapText="1"/>
    </xf>
    <xf numFmtId="0" fontId="42" fillId="5" borderId="57" xfId="3" applyFont="1" applyFill="1" applyBorder="1" applyAlignment="1" applyProtection="1">
      <alignment vertical="center" wrapText="1"/>
    </xf>
    <xf numFmtId="0" fontId="167" fillId="5" borderId="10" xfId="3" applyFont="1" applyFill="1" applyBorder="1" applyAlignment="1" applyProtection="1">
      <alignment horizontal="left" vertical="center" wrapText="1"/>
    </xf>
    <xf numFmtId="0" fontId="167" fillId="5" borderId="9" xfId="3" applyFont="1" applyFill="1" applyBorder="1" applyAlignment="1" applyProtection="1">
      <alignment horizontal="center" vertical="center" wrapText="1"/>
    </xf>
    <xf numFmtId="0" fontId="51" fillId="5" borderId="21" xfId="3" applyFont="1" applyFill="1" applyBorder="1" applyAlignment="1" applyProtection="1">
      <alignment horizontal="center" vertical="center" wrapText="1"/>
    </xf>
    <xf numFmtId="0" fontId="42" fillId="0" borderId="2" xfId="3" applyFont="1" applyFill="1" applyBorder="1" applyAlignment="1" applyProtection="1">
      <alignment horizontal="center" vertical="center"/>
      <protection locked="0"/>
    </xf>
    <xf numFmtId="0" fontId="42" fillId="0" borderId="2" xfId="3" applyFont="1" applyBorder="1" applyAlignment="1" applyProtection="1">
      <alignment horizontal="center" vertical="center" wrapText="1"/>
      <protection locked="0"/>
    </xf>
    <xf numFmtId="0" fontId="42" fillId="0" borderId="2" xfId="3" applyFont="1" applyFill="1" applyBorder="1" applyAlignment="1" applyProtection="1">
      <alignment horizontal="center" vertical="center" wrapText="1"/>
      <protection locked="0"/>
    </xf>
    <xf numFmtId="0" fontId="42" fillId="0" borderId="12" xfId="3" applyFont="1" applyFill="1" applyBorder="1" applyAlignment="1" applyProtection="1">
      <alignment horizontal="center" vertical="center" wrapText="1"/>
      <protection locked="0"/>
    </xf>
    <xf numFmtId="0" fontId="167" fillId="5" borderId="21" xfId="3" applyFont="1" applyFill="1" applyBorder="1" applyAlignment="1" applyProtection="1">
      <alignment horizontal="left" vertical="center" wrapText="1"/>
    </xf>
    <xf numFmtId="0" fontId="167" fillId="6" borderId="9" xfId="3" applyFont="1" applyFill="1" applyBorder="1" applyAlignment="1" applyProtection="1">
      <alignment horizontal="center" vertical="center" wrapText="1"/>
      <protection locked="0"/>
    </xf>
    <xf numFmtId="0" fontId="167" fillId="6" borderId="2" xfId="3" applyFont="1" applyFill="1" applyBorder="1" applyAlignment="1" applyProtection="1">
      <alignment horizontal="center" vertical="center" wrapText="1"/>
      <protection locked="0"/>
    </xf>
    <xf numFmtId="0" fontId="167" fillId="6" borderId="21" xfId="3" applyFont="1" applyFill="1" applyBorder="1" applyAlignment="1" applyProtection="1">
      <alignment horizontal="center" vertical="center" wrapText="1"/>
      <protection locked="0"/>
    </xf>
    <xf numFmtId="0" fontId="56" fillId="5" borderId="17" xfId="3" applyFont="1" applyFill="1" applyBorder="1" applyAlignment="1" applyProtection="1">
      <alignment vertical="center"/>
    </xf>
    <xf numFmtId="0" fontId="42" fillId="5" borderId="0" xfId="3" applyFont="1" applyFill="1" applyBorder="1" applyAlignment="1" applyProtection="1">
      <alignment vertical="center" wrapText="1"/>
    </xf>
    <xf numFmtId="0" fontId="186" fillId="5" borderId="19" xfId="3" applyFont="1" applyFill="1" applyBorder="1" applyAlignment="1" applyProtection="1">
      <alignment vertical="center"/>
    </xf>
    <xf numFmtId="0" fontId="186" fillId="5" borderId="63" xfId="3" applyFont="1" applyFill="1" applyBorder="1" applyAlignment="1" applyProtection="1">
      <alignment vertical="center"/>
    </xf>
    <xf numFmtId="0" fontId="42" fillId="6" borderId="6" xfId="3" applyFont="1" applyFill="1" applyBorder="1" applyAlignment="1" applyProtection="1">
      <alignment horizontal="center" vertical="center" wrapText="1"/>
      <protection locked="0"/>
    </xf>
    <xf numFmtId="0" fontId="42" fillId="5" borderId="11" xfId="3" applyFont="1" applyFill="1" applyBorder="1" applyAlignment="1" applyProtection="1">
      <alignment horizontal="center" vertical="center" wrapText="1"/>
    </xf>
    <xf numFmtId="9" fontId="42" fillId="5" borderId="43" xfId="3" applyNumberFormat="1" applyFont="1" applyFill="1" applyBorder="1" applyAlignment="1" applyProtection="1">
      <alignment horizontal="center" vertical="center" wrapText="1"/>
    </xf>
    <xf numFmtId="0" fontId="59" fillId="5" borderId="83" xfId="3" applyFont="1" applyFill="1" applyBorder="1" applyAlignment="1" applyProtection="1">
      <alignment horizontal="left" vertical="center" wrapText="1"/>
    </xf>
    <xf numFmtId="0" fontId="60" fillId="5" borderId="38" xfId="3" applyFont="1" applyFill="1" applyBorder="1" applyAlignment="1" applyProtection="1">
      <alignment vertical="center" wrapText="1"/>
    </xf>
    <xf numFmtId="0" fontId="60" fillId="8" borderId="0" xfId="3" applyFont="1" applyFill="1" applyAlignment="1" applyProtection="1">
      <alignment vertical="center" wrapText="1"/>
    </xf>
    <xf numFmtId="10" fontId="42" fillId="8" borderId="0" xfId="3" applyNumberFormat="1" applyFont="1" applyFill="1" applyAlignment="1" applyProtection="1">
      <alignment horizontal="center" vertical="center" wrapText="1"/>
    </xf>
    <xf numFmtId="0" fontId="60" fillId="5" borderId="83" xfId="3" applyFont="1" applyFill="1" applyBorder="1" applyAlignment="1" applyProtection="1">
      <alignment horizontal="center" vertical="center" wrapText="1"/>
    </xf>
    <xf numFmtId="0" fontId="60" fillId="6" borderId="83" xfId="3" applyFont="1" applyFill="1" applyBorder="1" applyAlignment="1" applyProtection="1">
      <alignment horizontal="center" vertical="center" wrapText="1"/>
      <protection locked="0"/>
    </xf>
    <xf numFmtId="0" fontId="42" fillId="5" borderId="7" xfId="3" applyFont="1" applyFill="1" applyBorder="1" applyAlignment="1" applyProtection="1">
      <alignment horizontal="center" vertical="center" wrapText="1"/>
    </xf>
    <xf numFmtId="10" fontId="42" fillId="0" borderId="0" xfId="3" applyNumberFormat="1" applyFont="1" applyAlignment="1" applyProtection="1">
      <alignment horizontal="center" vertical="center" wrapText="1"/>
    </xf>
    <xf numFmtId="0" fontId="60" fillId="5" borderId="11" xfId="3" applyFont="1" applyFill="1" applyBorder="1" applyAlignment="1" applyProtection="1">
      <alignment horizontal="center" vertical="center" wrapText="1"/>
    </xf>
    <xf numFmtId="0" fontId="59" fillId="5" borderId="21" xfId="3" applyFont="1" applyFill="1" applyBorder="1" applyAlignment="1" applyProtection="1">
      <alignment horizontal="center" vertical="center" wrapText="1"/>
    </xf>
    <xf numFmtId="0" fontId="59" fillId="6" borderId="21" xfId="3" applyFont="1" applyFill="1" applyBorder="1" applyAlignment="1" applyProtection="1">
      <alignment horizontal="left" vertical="center" wrapText="1"/>
      <protection locked="0"/>
    </xf>
    <xf numFmtId="0" fontId="60" fillId="5" borderId="0" xfId="3" applyFont="1" applyFill="1" applyAlignment="1" applyProtection="1">
      <alignment vertical="center" wrapText="1"/>
    </xf>
    <xf numFmtId="0" fontId="60" fillId="5" borderId="21" xfId="3" applyFont="1" applyFill="1" applyBorder="1" applyAlignment="1" applyProtection="1">
      <alignment vertical="center" wrapText="1"/>
    </xf>
    <xf numFmtId="0" fontId="60" fillId="5" borderId="2" xfId="3" applyFont="1" applyFill="1" applyBorder="1" applyAlignment="1" applyProtection="1">
      <alignment horizontal="left" vertical="center" wrapText="1"/>
    </xf>
    <xf numFmtId="0" fontId="59" fillId="5" borderId="53" xfId="3" applyFont="1" applyFill="1" applyBorder="1" applyAlignment="1" applyProtection="1">
      <alignment horizontal="center" vertical="center" wrapText="1"/>
    </xf>
    <xf numFmtId="0" fontId="59" fillId="5" borderId="29" xfId="3" applyFont="1" applyFill="1" applyBorder="1" applyAlignment="1" applyProtection="1">
      <alignment horizontal="left" vertical="center" wrapText="1"/>
    </xf>
    <xf numFmtId="0" fontId="44" fillId="5" borderId="30" xfId="3" applyFont="1" applyFill="1" applyBorder="1" applyAlignment="1" applyProtection="1">
      <alignment horizontal="center" vertical="center" wrapText="1"/>
    </xf>
    <xf numFmtId="0" fontId="44" fillId="5" borderId="28" xfId="3" applyFont="1" applyFill="1" applyBorder="1" applyAlignment="1" applyProtection="1">
      <alignment vertical="center" wrapText="1"/>
    </xf>
    <xf numFmtId="0" fontId="59" fillId="5" borderId="24" xfId="3" applyFont="1" applyFill="1" applyBorder="1" applyAlignment="1" applyProtection="1">
      <alignment horizontal="center" vertical="center" wrapText="1"/>
    </xf>
    <xf numFmtId="0" fontId="42" fillId="5" borderId="13" xfId="3" applyFont="1" applyFill="1" applyBorder="1" applyAlignment="1" applyProtection="1">
      <alignment vertical="center" wrapText="1"/>
    </xf>
    <xf numFmtId="0" fontId="44" fillId="5" borderId="0" xfId="3" applyFont="1" applyFill="1" applyBorder="1" applyAlignment="1" applyProtection="1">
      <alignment vertical="center" wrapText="1"/>
    </xf>
    <xf numFmtId="0" fontId="42" fillId="5" borderId="65" xfId="3" applyFont="1" applyFill="1" applyBorder="1" applyAlignment="1" applyProtection="1">
      <alignment vertical="center" wrapText="1"/>
    </xf>
    <xf numFmtId="0" fontId="60" fillId="5" borderId="0" xfId="3" applyFont="1" applyFill="1" applyBorder="1" applyAlignment="1" applyProtection="1">
      <alignment horizontal="left" vertical="center" wrapText="1"/>
    </xf>
    <xf numFmtId="0" fontId="42" fillId="5" borderId="68"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4" fillId="5" borderId="61" xfId="3" applyFont="1" applyFill="1" applyBorder="1" applyAlignment="1" applyProtection="1">
      <alignment vertical="center" wrapText="1"/>
    </xf>
    <xf numFmtId="0" fontId="42" fillId="5" borderId="66" xfId="3" applyFont="1" applyFill="1" applyBorder="1" applyAlignment="1" applyProtection="1">
      <alignment vertical="center" wrapText="1"/>
    </xf>
    <xf numFmtId="0" fontId="44" fillId="5" borderId="42" xfId="3" applyFont="1" applyFill="1" applyBorder="1" applyAlignment="1" applyProtection="1">
      <alignment vertical="center" wrapText="1"/>
    </xf>
    <xf numFmtId="0" fontId="59" fillId="5" borderId="6" xfId="3" applyFont="1" applyFill="1" applyBorder="1" applyAlignment="1" applyProtection="1">
      <alignment horizontal="center" vertical="center" wrapText="1"/>
    </xf>
    <xf numFmtId="0" fontId="59" fillId="5" borderId="29" xfId="3" applyFont="1" applyFill="1" applyBorder="1" applyAlignment="1" applyProtection="1">
      <alignment horizontal="center" vertical="center" wrapText="1"/>
    </xf>
    <xf numFmtId="0" fontId="44" fillId="5" borderId="29" xfId="3" applyFont="1" applyFill="1" applyBorder="1" applyAlignment="1" applyProtection="1">
      <alignment vertical="center" wrapText="1"/>
    </xf>
    <xf numFmtId="0" fontId="42" fillId="5" borderId="24" xfId="3" applyFont="1" applyFill="1" applyBorder="1" applyAlignment="1" applyProtection="1">
      <alignment horizontal="center" vertical="center" wrapText="1"/>
    </xf>
    <xf numFmtId="0" fontId="42" fillId="5" borderId="9" xfId="3" applyFont="1" applyFill="1" applyBorder="1" applyAlignment="1" applyProtection="1">
      <alignment horizontal="left" vertical="center" wrapText="1"/>
    </xf>
    <xf numFmtId="0" fontId="42" fillId="0" borderId="2" xfId="3" applyFont="1" applyBorder="1" applyAlignment="1" applyProtection="1">
      <alignment vertical="center" wrapText="1"/>
      <protection locked="0"/>
    </xf>
    <xf numFmtId="0" fontId="167" fillId="5" borderId="5" xfId="3" applyFont="1" applyFill="1" applyBorder="1" applyAlignment="1" applyProtection="1">
      <alignment vertical="center"/>
    </xf>
    <xf numFmtId="0" fontId="167" fillId="5" borderId="8" xfId="3" applyFont="1" applyFill="1" applyBorder="1" applyAlignment="1" applyProtection="1">
      <alignment vertical="center"/>
    </xf>
    <xf numFmtId="0" fontId="167" fillId="5" borderId="16" xfId="3" applyFont="1" applyFill="1" applyBorder="1" applyAlignment="1" applyProtection="1">
      <alignment vertical="center"/>
    </xf>
    <xf numFmtId="0" fontId="44" fillId="5" borderId="23" xfId="3" applyFont="1" applyFill="1" applyBorder="1" applyAlignment="1" applyProtection="1">
      <alignment vertical="center" wrapText="1"/>
    </xf>
    <xf numFmtId="0" fontId="42" fillId="5" borderId="47" xfId="3" applyFont="1" applyFill="1" applyBorder="1" applyAlignment="1" applyProtection="1">
      <alignment horizontal="left" vertical="center" wrapText="1"/>
    </xf>
    <xf numFmtId="0" fontId="42" fillId="0" borderId="44" xfId="3" applyFont="1" applyBorder="1" applyAlignment="1" applyProtection="1">
      <alignment vertical="center" wrapText="1"/>
      <protection locked="0"/>
    </xf>
    <xf numFmtId="0" fontId="42" fillId="5" borderId="44" xfId="3" applyFont="1" applyFill="1" applyBorder="1" applyAlignment="1" applyProtection="1">
      <alignment vertical="center"/>
    </xf>
    <xf numFmtId="0" fontId="42" fillId="5" borderId="56" xfId="3" applyFont="1" applyFill="1" applyBorder="1" applyAlignment="1" applyProtection="1">
      <alignment vertical="center" wrapText="1"/>
    </xf>
    <xf numFmtId="0" fontId="42" fillId="5" borderId="48" xfId="3" applyFont="1" applyFill="1" applyBorder="1" applyAlignment="1" applyProtection="1">
      <alignment vertical="center" wrapText="1"/>
    </xf>
    <xf numFmtId="0" fontId="44" fillId="5" borderId="53" xfId="3" applyFont="1" applyFill="1" applyBorder="1" applyAlignment="1" applyProtection="1">
      <alignment vertical="center" wrapText="1"/>
    </xf>
    <xf numFmtId="0" fontId="44" fillId="5" borderId="58" xfId="3" applyFont="1" applyFill="1" applyBorder="1" applyAlignment="1" applyProtection="1">
      <alignment horizontal="left" vertical="center" wrapText="1"/>
    </xf>
    <xf numFmtId="0" fontId="42" fillId="5" borderId="30" xfId="3" applyFont="1" applyFill="1" applyBorder="1" applyAlignment="1" applyProtection="1">
      <alignment vertical="center"/>
    </xf>
    <xf numFmtId="0" fontId="42" fillId="5" borderId="42" xfId="3" applyFont="1" applyFill="1" applyBorder="1" applyAlignment="1" applyProtection="1">
      <alignment vertical="center"/>
    </xf>
    <xf numFmtId="0" fontId="44" fillId="5" borderId="20" xfId="3" applyFont="1" applyFill="1" applyBorder="1" applyAlignment="1" applyProtection="1">
      <alignment vertical="center" wrapText="1"/>
    </xf>
    <xf numFmtId="0" fontId="59" fillId="5" borderId="9" xfId="3" applyFont="1" applyFill="1" applyBorder="1" applyAlignment="1" applyProtection="1">
      <alignment horizontal="center" vertical="center" wrapText="1"/>
    </xf>
    <xf numFmtId="0" fontId="59" fillId="5" borderId="2" xfId="3" applyFont="1" applyFill="1" applyBorder="1" applyAlignment="1" applyProtection="1">
      <alignment horizontal="center" vertical="center" wrapText="1"/>
    </xf>
    <xf numFmtId="0" fontId="42" fillId="5" borderId="2" xfId="3" applyFont="1" applyFill="1" applyBorder="1" applyAlignment="1" applyProtection="1">
      <alignment vertical="center" wrapText="1"/>
    </xf>
    <xf numFmtId="0" fontId="42" fillId="5" borderId="51" xfId="3" applyFont="1" applyFill="1" applyBorder="1" applyAlignment="1" applyProtection="1">
      <alignment vertical="center"/>
    </xf>
    <xf numFmtId="0" fontId="44" fillId="5" borderId="24" xfId="3" applyFont="1" applyFill="1" applyBorder="1" applyAlignment="1" applyProtection="1">
      <alignment vertical="center" wrapText="1"/>
    </xf>
    <xf numFmtId="0" fontId="167" fillId="5" borderId="20" xfId="3" applyFont="1" applyFill="1" applyBorder="1" applyAlignment="1" applyProtection="1">
      <alignment horizontal="center" vertical="center" wrapText="1"/>
    </xf>
    <xf numFmtId="0" fontId="42" fillId="5" borderId="65" xfId="3" applyFont="1" applyFill="1" applyBorder="1" applyAlignment="1" applyProtection="1">
      <alignment horizontal="center" vertical="center" wrapText="1"/>
    </xf>
    <xf numFmtId="0" fontId="167" fillId="5" borderId="47" xfId="3" applyFont="1" applyFill="1" applyBorder="1" applyAlignment="1" applyProtection="1">
      <alignment horizontal="center" vertical="center" wrapText="1"/>
    </xf>
    <xf numFmtId="0" fontId="42" fillId="5" borderId="66" xfId="3" applyFont="1" applyFill="1" applyBorder="1" applyAlignment="1" applyProtection="1">
      <alignment horizontal="center" vertical="center" wrapText="1"/>
    </xf>
    <xf numFmtId="0" fontId="42" fillId="0" borderId="0" xfId="3" applyFont="1" applyAlignment="1" applyProtection="1">
      <alignment horizontal="left" vertical="center" wrapText="1"/>
    </xf>
    <xf numFmtId="0" fontId="88" fillId="6" borderId="2" xfId="3" applyFont="1" applyFill="1" applyBorder="1" applyAlignment="1" applyProtection="1">
      <alignment horizontal="center" vertical="center" wrapText="1"/>
      <protection locked="0"/>
    </xf>
    <xf numFmtId="0" fontId="88" fillId="5" borderId="0" xfId="3" applyFont="1" applyFill="1" applyAlignment="1" applyProtection="1">
      <alignment vertical="center" wrapText="1"/>
    </xf>
    <xf numFmtId="186" fontId="88" fillId="5" borderId="3" xfId="3" applyNumberFormat="1" applyFont="1" applyFill="1" applyBorder="1" applyAlignment="1" applyProtection="1">
      <alignment horizontal="center" vertical="center" wrapText="1"/>
    </xf>
    <xf numFmtId="186" fontId="88" fillId="5" borderId="13" xfId="3" applyNumberFormat="1" applyFont="1" applyFill="1" applyBorder="1" applyAlignment="1" applyProtection="1">
      <alignment horizontal="center" vertical="center" wrapText="1"/>
    </xf>
    <xf numFmtId="0" fontId="88" fillId="5" borderId="9" xfId="3" applyFont="1" applyFill="1" applyBorder="1" applyAlignment="1" applyProtection="1">
      <alignment vertical="center" wrapText="1"/>
    </xf>
    <xf numFmtId="0" fontId="86" fillId="5" borderId="2" xfId="3" applyFont="1" applyFill="1" applyBorder="1" applyAlignment="1" applyProtection="1">
      <alignment vertical="center" wrapText="1"/>
    </xf>
    <xf numFmtId="0" fontId="88" fillId="5" borderId="14" xfId="3" applyFont="1" applyFill="1" applyBorder="1" applyAlignment="1" applyProtection="1">
      <alignment vertical="center"/>
    </xf>
    <xf numFmtId="0" fontId="86" fillId="5" borderId="10" xfId="3" applyFont="1" applyFill="1" applyBorder="1" applyAlignment="1" applyProtection="1">
      <alignment vertical="center" wrapText="1"/>
    </xf>
    <xf numFmtId="0" fontId="88" fillId="0" borderId="2" xfId="3" applyFont="1" applyBorder="1" applyAlignment="1" applyProtection="1">
      <alignment vertical="center" wrapText="1"/>
      <protection locked="0"/>
    </xf>
    <xf numFmtId="0" fontId="88" fillId="0" borderId="44" xfId="3" applyFont="1" applyBorder="1" applyAlignment="1" applyProtection="1">
      <alignment vertical="center" wrapText="1"/>
      <protection locked="0"/>
    </xf>
    <xf numFmtId="9" fontId="88" fillId="5" borderId="12" xfId="3" applyNumberFormat="1" applyFont="1" applyFill="1" applyBorder="1" applyAlignment="1" applyProtection="1">
      <alignment horizontal="center" vertical="center" wrapText="1"/>
    </xf>
    <xf numFmtId="10" fontId="88" fillId="5" borderId="44" xfId="3" applyNumberFormat="1" applyFont="1" applyFill="1" applyBorder="1" applyAlignment="1" applyProtection="1">
      <alignment horizontal="center" vertical="center" wrapText="1"/>
    </xf>
    <xf numFmtId="10" fontId="88" fillId="5" borderId="46" xfId="3" applyNumberFormat="1" applyFont="1" applyFill="1" applyBorder="1" applyAlignment="1" applyProtection="1">
      <alignment horizontal="center" vertical="center" wrapText="1"/>
    </xf>
    <xf numFmtId="10" fontId="86" fillId="0" borderId="9" xfId="3" applyNumberFormat="1" applyFont="1" applyFill="1" applyBorder="1" applyAlignment="1" applyProtection="1">
      <alignment horizontal="center" vertical="center" wrapText="1"/>
      <protection locked="0"/>
    </xf>
    <xf numFmtId="0" fontId="88" fillId="5" borderId="26" xfId="3" applyFont="1" applyFill="1" applyBorder="1" applyAlignment="1" applyProtection="1">
      <alignment vertical="center"/>
    </xf>
    <xf numFmtId="0" fontId="88" fillId="5" borderId="39" xfId="3" applyFont="1" applyFill="1" applyBorder="1" applyAlignment="1" applyProtection="1">
      <alignment vertical="center" wrapText="1"/>
    </xf>
    <xf numFmtId="0" fontId="88" fillId="5" borderId="11" xfId="3" applyFont="1" applyFill="1" applyBorder="1" applyAlignment="1" applyProtection="1">
      <alignment vertical="center"/>
    </xf>
    <xf numFmtId="9" fontId="88" fillId="5" borderId="12" xfId="3" applyNumberFormat="1" applyFont="1" applyFill="1" applyBorder="1" applyAlignment="1" applyProtection="1">
      <alignment horizontal="center" vertical="center"/>
    </xf>
    <xf numFmtId="0" fontId="88" fillId="5" borderId="43" xfId="3" applyFont="1" applyFill="1" applyBorder="1" applyAlignment="1" applyProtection="1">
      <alignment vertical="center" wrapText="1"/>
    </xf>
    <xf numFmtId="9" fontId="88" fillId="5" borderId="46" xfId="3" applyNumberFormat="1"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protection locked="0"/>
    </xf>
    <xf numFmtId="0" fontId="169" fillId="5" borderId="0" xfId="0" applyFont="1" applyFill="1" applyAlignment="1" applyProtection="1">
      <alignment horizontal="center" vertical="center"/>
      <protection locked="0"/>
    </xf>
    <xf numFmtId="0" fontId="54" fillId="5" borderId="0" xfId="0" applyFont="1" applyFill="1" applyBorder="1" applyAlignment="1" applyProtection="1">
      <alignment horizontal="center" vertical="center"/>
      <protection locked="0"/>
    </xf>
    <xf numFmtId="0" fontId="151" fillId="5" borderId="0" xfId="0" applyFont="1" applyFill="1" applyBorder="1" applyAlignment="1" applyProtection="1">
      <alignment horizontal="center" vertical="center"/>
      <protection locked="0"/>
    </xf>
    <xf numFmtId="0" fontId="161"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154" fillId="0" borderId="2" xfId="0" applyFont="1" applyFill="1" applyBorder="1" applyAlignment="1" applyProtection="1">
      <alignment horizontal="center" vertical="center"/>
      <protection locked="0"/>
    </xf>
    <xf numFmtId="0" fontId="86" fillId="5" borderId="0" xfId="0" applyFont="1" applyFill="1" applyAlignment="1" applyProtection="1">
      <alignment horizontal="center" vertical="center"/>
    </xf>
    <xf numFmtId="0" fontId="22" fillId="6" borderId="6" xfId="0" applyFont="1" applyFill="1" applyBorder="1" applyAlignment="1" applyProtection="1">
      <alignment horizontal="center" vertical="center"/>
      <protection locked="0"/>
    </xf>
    <xf numFmtId="0" fontId="159" fillId="5" borderId="0" xfId="0" applyFont="1" applyFill="1" applyAlignment="1" applyProtection="1">
      <alignment horizontal="left" vertical="center"/>
    </xf>
    <xf numFmtId="182" fontId="103" fillId="5" borderId="14" xfId="0" applyNumberFormat="1" applyFont="1" applyFill="1" applyBorder="1" applyAlignment="1" applyProtection="1">
      <alignment vertical="center"/>
    </xf>
    <xf numFmtId="0" fontId="103" fillId="5" borderId="14"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103" fillId="5" borderId="19"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187" fontId="73" fillId="5" borderId="5" xfId="0" applyNumberFormat="1" applyFont="1" applyFill="1" applyBorder="1" applyAlignment="1" applyProtection="1">
      <alignment horizontal="center" vertical="center"/>
    </xf>
    <xf numFmtId="49" fontId="73" fillId="5" borderId="9" xfId="0" applyNumberFormat="1"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187" fontId="86" fillId="5" borderId="5" xfId="0" applyNumberFormat="1" applyFont="1" applyFill="1" applyBorder="1" applyAlignment="1" applyProtection="1">
      <alignment horizontal="center" vertical="center"/>
    </xf>
    <xf numFmtId="49" fontId="86" fillId="5" borderId="9"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6" fillId="5" borderId="21" xfId="0" applyFont="1" applyFill="1" applyBorder="1" applyAlignment="1" applyProtection="1">
      <alignment vertical="center" textRotation="255" wrapText="1"/>
    </xf>
    <xf numFmtId="182" fontId="86" fillId="5" borderId="0" xfId="0" applyNumberFormat="1" applyFont="1" applyFill="1" applyBorder="1" applyAlignment="1" applyProtection="1"/>
    <xf numFmtId="0" fontId="86" fillId="5" borderId="0" xfId="0" applyFont="1" applyFill="1" applyBorder="1" applyAlignment="1" applyProtection="1"/>
    <xf numFmtId="0" fontId="112" fillId="5" borderId="0" xfId="0" applyFont="1" applyFill="1" applyBorder="1" applyAlignment="1" applyProtection="1"/>
    <xf numFmtId="0" fontId="86" fillId="5" borderId="0" xfId="0" applyFont="1" applyFill="1" applyBorder="1" applyAlignment="1" applyProtection="1">
      <alignment horizontal="center"/>
    </xf>
    <xf numFmtId="188" fontId="86" fillId="5" borderId="0" xfId="0" applyNumberFormat="1" applyFont="1" applyFill="1" applyBorder="1" applyAlignment="1" applyProtection="1">
      <alignment horizontal="center"/>
    </xf>
    <xf numFmtId="0" fontId="86" fillId="8" borderId="0" xfId="0" applyFont="1" applyFill="1" applyAlignment="1" applyProtection="1">
      <alignment horizontal="center" vertical="center"/>
    </xf>
    <xf numFmtId="188" fontId="86" fillId="8" borderId="0" xfId="0" applyNumberFormat="1" applyFont="1" applyFill="1" applyAlignment="1" applyProtection="1">
      <alignment horizontal="center" vertical="center"/>
    </xf>
    <xf numFmtId="182" fontId="86" fillId="8" borderId="0" xfId="0" applyNumberFormat="1" applyFont="1" applyFill="1" applyAlignment="1" applyProtection="1">
      <alignment horizontal="center" vertical="center"/>
    </xf>
    <xf numFmtId="178" fontId="99" fillId="5" borderId="0" xfId="0" applyNumberFormat="1" applyFont="1" applyFill="1" applyBorder="1" applyAlignment="1" applyProtection="1"/>
    <xf numFmtId="49" fontId="99" fillId="5" borderId="0" xfId="0" applyNumberFormat="1" applyFont="1" applyFill="1" applyBorder="1" applyAlignment="1" applyProtection="1">
      <alignment horizontal="left"/>
    </xf>
    <xf numFmtId="0" fontId="108" fillId="5" borderId="0" xfId="0" applyFont="1" applyFill="1" applyAlignment="1" applyProtection="1">
      <alignment vertical="center"/>
    </xf>
    <xf numFmtId="0" fontId="118" fillId="5" borderId="0" xfId="0" applyFont="1" applyFill="1" applyAlignment="1" applyProtection="1">
      <alignment vertical="center"/>
    </xf>
    <xf numFmtId="0" fontId="60" fillId="5" borderId="0" xfId="3" applyFont="1" applyFill="1" applyAlignment="1" applyProtection="1">
      <alignment vertical="center"/>
    </xf>
    <xf numFmtId="0" fontId="42" fillId="5" borderId="0" xfId="3" applyFont="1" applyFill="1" applyAlignment="1" applyProtection="1">
      <alignment vertical="center"/>
    </xf>
    <xf numFmtId="0" fontId="88" fillId="5" borderId="0" xfId="3" applyFont="1" applyFill="1" applyAlignment="1" applyProtection="1">
      <alignment horizontal="center" vertical="center" wrapText="1"/>
    </xf>
    <xf numFmtId="0" fontId="42" fillId="5" borderId="1" xfId="3" applyFont="1" applyFill="1" applyBorder="1" applyAlignment="1" applyProtection="1">
      <alignment horizontal="center" vertical="center" wrapText="1"/>
    </xf>
    <xf numFmtId="0" fontId="147" fillId="5" borderId="0" xfId="3" applyFill="1" applyAlignment="1" applyProtection="1">
      <alignment vertical="center"/>
    </xf>
    <xf numFmtId="0" fontId="166" fillId="5" borderId="14" xfId="3" applyFont="1" applyFill="1" applyBorder="1" applyAlignment="1" applyProtection="1">
      <alignment vertical="center"/>
    </xf>
    <xf numFmtId="0" fontId="104" fillId="5" borderId="14" xfId="0" applyFont="1" applyFill="1" applyBorder="1" applyAlignment="1" applyProtection="1">
      <alignment vertical="center"/>
    </xf>
    <xf numFmtId="0" fontId="99" fillId="5" borderId="0" xfId="0" applyFont="1" applyFill="1" applyBorder="1" applyAlignment="1" applyProtection="1">
      <alignment horizontal="center" vertical="center"/>
    </xf>
    <xf numFmtId="0" fontId="108" fillId="5" borderId="0" xfId="0" applyFont="1" applyFill="1" applyBorder="1" applyAlignment="1" applyProtection="1">
      <alignment horizontal="center" vertical="center"/>
    </xf>
    <xf numFmtId="0" fontId="108" fillId="5" borderId="0" xfId="0" applyFont="1" applyFill="1" applyAlignment="1" applyProtection="1">
      <alignment horizontal="center" vertical="center"/>
    </xf>
    <xf numFmtId="0" fontId="82" fillId="5" borderId="2" xfId="0" applyFont="1" applyFill="1" applyBorder="1" applyAlignment="1" applyProtection="1">
      <alignment horizontal="center" vertical="center" wrapText="1"/>
    </xf>
    <xf numFmtId="188" fontId="86" fillId="5" borderId="16" xfId="0" applyNumberFormat="1" applyFont="1" applyFill="1" applyBorder="1" applyAlignment="1" applyProtection="1">
      <alignment horizontal="center" vertical="center"/>
    </xf>
    <xf numFmtId="188" fontId="86" fillId="5" borderId="16" xfId="0" applyNumberFormat="1" applyFont="1" applyFill="1" applyBorder="1" applyAlignment="1" applyProtection="1">
      <alignment horizontal="center" vertical="center" wrapText="1"/>
    </xf>
    <xf numFmtId="188" fontId="86" fillId="5" borderId="46"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xf>
    <xf numFmtId="0" fontId="86" fillId="0" borderId="72" xfId="0" applyNumberFormat="1" applyFont="1" applyFill="1" applyBorder="1" applyAlignment="1" applyProtection="1">
      <alignment horizontal="center" vertical="center" wrapText="1"/>
    </xf>
    <xf numFmtId="188" fontId="86" fillId="5" borderId="9" xfId="0" applyNumberFormat="1" applyFont="1" applyFill="1" applyBorder="1" applyAlignment="1" applyProtection="1">
      <alignment horizontal="center" vertical="center"/>
    </xf>
    <xf numFmtId="188" fontId="86" fillId="5" borderId="9" xfId="0" applyNumberFormat="1" applyFont="1" applyFill="1" applyBorder="1" applyAlignment="1" applyProtection="1">
      <alignment horizontal="center" vertical="center" wrapText="1"/>
    </xf>
    <xf numFmtId="188" fontId="86" fillId="5" borderId="2"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wrapText="1"/>
    </xf>
    <xf numFmtId="0" fontId="119" fillId="0" borderId="0" xfId="0" applyFont="1" applyProtection="1">
      <alignment vertical="center"/>
    </xf>
    <xf numFmtId="0" fontId="78" fillId="0" borderId="0" xfId="0" applyNumberFormat="1" applyFont="1" applyAlignment="1" applyProtection="1">
      <alignment horizontal="center" vertical="center"/>
    </xf>
    <xf numFmtId="49" fontId="136" fillId="5" borderId="11" xfId="0" applyNumberFormat="1" applyFont="1" applyFill="1" applyBorder="1" applyAlignment="1" applyProtection="1">
      <alignment vertical="center" wrapText="1"/>
    </xf>
    <xf numFmtId="49" fontId="136" fillId="5" borderId="43" xfId="0" applyNumberFormat="1" applyFont="1" applyFill="1" applyBorder="1" applyAlignment="1" applyProtection="1">
      <alignment vertical="center" wrapText="1"/>
    </xf>
    <xf numFmtId="49" fontId="84" fillId="5" borderId="11" xfId="0" applyNumberFormat="1" applyFont="1" applyFill="1" applyBorder="1" applyAlignment="1" applyProtection="1">
      <alignment vertical="center" wrapText="1"/>
    </xf>
    <xf numFmtId="0" fontId="72" fillId="5" borderId="87" xfId="0" applyFont="1" applyFill="1" applyBorder="1" applyAlignment="1" applyProtection="1"/>
    <xf numFmtId="0" fontId="72" fillId="5" borderId="19" xfId="0" applyFont="1" applyFill="1" applyBorder="1" applyAlignment="1" applyProtection="1"/>
    <xf numFmtId="0" fontId="72" fillId="5" borderId="63" xfId="0" applyFont="1" applyFill="1" applyBorder="1" applyAlignment="1" applyProtection="1"/>
    <xf numFmtId="185" fontId="77" fillId="5" borderId="29" xfId="0" applyNumberFormat="1" applyFont="1" applyFill="1" applyBorder="1" applyAlignment="1" applyProtection="1">
      <alignment horizontal="center"/>
    </xf>
    <xf numFmtId="0" fontId="78" fillId="5" borderId="45" xfId="0" applyFont="1" applyFill="1" applyBorder="1" applyAlignment="1" applyProtection="1"/>
    <xf numFmtId="185" fontId="154" fillId="0" borderId="44" xfId="0" applyNumberFormat="1" applyFont="1" applyFill="1" applyBorder="1" applyAlignment="1" applyProtection="1">
      <alignment horizontal="center"/>
      <protection locked="0"/>
    </xf>
    <xf numFmtId="185" fontId="78" fillId="0" borderId="44" xfId="0" applyNumberFormat="1" applyFont="1" applyFill="1" applyBorder="1" applyAlignment="1" applyProtection="1">
      <alignment horizontal="center"/>
      <protection locked="0"/>
    </xf>
    <xf numFmtId="185" fontId="78" fillId="0" borderId="46" xfId="0" applyNumberFormat="1" applyFont="1" applyFill="1" applyBorder="1" applyAlignment="1" applyProtection="1">
      <alignment horizontal="center"/>
      <protection locked="0"/>
    </xf>
    <xf numFmtId="178" fontId="78" fillId="5" borderId="44" xfId="0" applyNumberFormat="1" applyFont="1" applyFill="1" applyBorder="1" applyAlignment="1" applyProtection="1">
      <alignment horizontal="center" vertical="center" wrapText="1"/>
    </xf>
    <xf numFmtId="186" fontId="78" fillId="5" borderId="44" xfId="0" applyNumberFormat="1" applyFont="1" applyFill="1" applyBorder="1" applyAlignment="1" applyProtection="1">
      <alignment horizontal="center" vertical="center"/>
    </xf>
    <xf numFmtId="10" fontId="78" fillId="5" borderId="44" xfId="0" applyNumberFormat="1" applyFont="1" applyFill="1" applyBorder="1" applyAlignment="1" applyProtection="1">
      <alignment horizontal="center" vertical="center" wrapText="1"/>
    </xf>
    <xf numFmtId="49" fontId="78" fillId="5" borderId="11" xfId="0" applyNumberFormat="1" applyFont="1" applyFill="1" applyBorder="1" applyAlignment="1" applyProtection="1">
      <alignment horizontal="left"/>
    </xf>
    <xf numFmtId="49" fontId="78" fillId="5" borderId="43" xfId="0" applyNumberFormat="1" applyFont="1" applyFill="1" applyBorder="1" applyAlignment="1" applyProtection="1">
      <alignment horizontal="left"/>
    </xf>
    <xf numFmtId="49" fontId="78" fillId="5" borderId="11" xfId="2"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7" fillId="5" borderId="11" xfId="0" applyNumberFormat="1" applyFont="1" applyFill="1" applyBorder="1" applyAlignment="1" applyProtection="1">
      <alignment horizontal="left" vertical="center" wrapText="1"/>
    </xf>
    <xf numFmtId="49" fontId="78" fillId="5" borderId="43" xfId="0" applyNumberFormat="1" applyFont="1" applyFill="1" applyBorder="1" applyAlignment="1" applyProtection="1">
      <alignment horizontal="left" vertical="center" wrapText="1"/>
    </xf>
    <xf numFmtId="49" fontId="135" fillId="5" borderId="11" xfId="2" applyNumberFormat="1" applyFont="1" applyFill="1" applyBorder="1" applyAlignment="1" applyProtection="1">
      <alignment horizontal="left"/>
    </xf>
    <xf numFmtId="49" fontId="137" fillId="5" borderId="10" xfId="0" applyNumberFormat="1" applyFont="1" applyFill="1" applyBorder="1" applyAlignment="1" applyProtection="1">
      <alignment horizontal="left" vertical="center" wrapText="1"/>
    </xf>
    <xf numFmtId="49" fontId="138" fillId="5" borderId="33" xfId="0" applyNumberFormat="1" applyFont="1" applyFill="1" applyBorder="1" applyAlignment="1" applyProtection="1">
      <alignment horizontal="center" vertical="center" wrapText="1"/>
    </xf>
    <xf numFmtId="49" fontId="137" fillId="5" borderId="33" xfId="0" applyNumberFormat="1" applyFont="1" applyFill="1" applyBorder="1" applyAlignment="1" applyProtection="1">
      <alignment horizontal="left" vertical="center" wrapText="1"/>
    </xf>
    <xf numFmtId="49" fontId="137" fillId="5" borderId="53" xfId="0" applyNumberFormat="1" applyFont="1" applyFill="1" applyBorder="1" applyAlignment="1" applyProtection="1">
      <alignment horizontal="left" vertical="center" wrapText="1"/>
    </xf>
    <xf numFmtId="49" fontId="137" fillId="5" borderId="1" xfId="0" applyNumberFormat="1" applyFont="1" applyFill="1" applyBorder="1" applyAlignment="1" applyProtection="1">
      <alignment horizontal="left" vertical="center" wrapText="1"/>
    </xf>
    <xf numFmtId="49" fontId="22" fillId="5" borderId="22" xfId="0" applyNumberFormat="1" applyFont="1" applyFill="1" applyBorder="1" applyAlignment="1" applyProtection="1">
      <alignment horizontal="center" vertical="center" wrapText="1"/>
    </xf>
    <xf numFmtId="49" fontId="99" fillId="5" borderId="2" xfId="2" applyNumberFormat="1" applyFont="1" applyFill="1" applyBorder="1" applyAlignment="1" applyProtection="1">
      <alignment vertical="center"/>
    </xf>
    <xf numFmtId="49" fontId="59" fillId="5" borderId="2" xfId="2" applyNumberFormat="1" applyFont="1" applyFill="1" applyBorder="1" applyAlignment="1" applyProtection="1">
      <alignment vertical="center"/>
    </xf>
    <xf numFmtId="49" fontId="85" fillId="5" borderId="3" xfId="0" applyNumberFormat="1" applyFont="1" applyFill="1" applyBorder="1" applyAlignment="1" applyProtection="1">
      <alignment vertical="center"/>
    </xf>
    <xf numFmtId="49" fontId="99" fillId="5" borderId="0" xfId="2" applyNumberFormat="1" applyFont="1" applyFill="1" applyBorder="1" applyAlignment="1" applyProtection="1">
      <alignment vertical="center"/>
    </xf>
    <xf numFmtId="49" fontId="78" fillId="5" borderId="11" xfId="0" applyNumberFormat="1" applyFont="1" applyFill="1" applyBorder="1" applyAlignment="1" applyProtection="1">
      <alignment horizontal="right" vertical="center"/>
    </xf>
    <xf numFmtId="49" fontId="78" fillId="5" borderId="11"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center" vertical="center"/>
    </xf>
    <xf numFmtId="49" fontId="78" fillId="5" borderId="22" xfId="0" applyNumberFormat="1" applyFont="1" applyFill="1" applyBorder="1" applyAlignment="1" applyProtection="1">
      <alignment horizontal="right" vertical="center"/>
    </xf>
    <xf numFmtId="0" fontId="42" fillId="5" borderId="2" xfId="3" applyNumberFormat="1" applyFont="1" applyFill="1" applyBorder="1" applyAlignment="1" applyProtection="1">
      <alignment horizontal="center" vertical="center" wrapText="1"/>
    </xf>
    <xf numFmtId="0" fontId="88" fillId="5" borderId="2" xfId="3" applyNumberFormat="1" applyFont="1" applyFill="1" applyBorder="1" applyAlignment="1" applyProtection="1">
      <alignment horizontal="center" vertical="center" wrapText="1"/>
    </xf>
    <xf numFmtId="0" fontId="187" fillId="0" borderId="0" xfId="7" applyFont="1">
      <alignment vertical="center"/>
    </xf>
    <xf numFmtId="0" fontId="147" fillId="0" borderId="0" xfId="7">
      <alignment vertical="center"/>
    </xf>
    <xf numFmtId="0" fontId="187" fillId="0" borderId="0" xfId="7" applyFont="1" applyAlignment="1">
      <alignment vertical="top" wrapText="1"/>
    </xf>
    <xf numFmtId="0" fontId="80" fillId="5" borderId="33"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2" xfId="0" applyFont="1" applyFill="1" applyBorder="1" applyAlignment="1" applyProtection="1">
      <alignment horizontal="left" vertical="center"/>
    </xf>
    <xf numFmtId="14" fontId="80" fillId="0" borderId="10" xfId="0" applyNumberFormat="1" applyFont="1" applyFill="1" applyBorder="1" applyAlignment="1" applyProtection="1">
      <alignment horizontal="left" vertical="center"/>
      <protection locked="0"/>
    </xf>
    <xf numFmtId="0" fontId="80" fillId="5" borderId="10" xfId="0" applyFont="1" applyFill="1" applyBorder="1" applyAlignment="1" applyProtection="1">
      <alignment vertical="center" wrapText="1"/>
    </xf>
    <xf numFmtId="0" fontId="80" fillId="5" borderId="71" xfId="0" applyFont="1" applyFill="1" applyBorder="1" applyAlignment="1" applyProtection="1">
      <alignment horizontal="left" vertical="center"/>
    </xf>
    <xf numFmtId="0" fontId="80" fillId="5" borderId="17" xfId="0" applyFont="1" applyFill="1" applyBorder="1" applyAlignment="1" applyProtection="1">
      <alignment vertical="center" wrapText="1"/>
    </xf>
    <xf numFmtId="0" fontId="80" fillId="8" borderId="19" xfId="0" applyFont="1" applyFill="1" applyBorder="1" applyAlignment="1" applyProtection="1">
      <alignment vertical="center" wrapText="1"/>
    </xf>
    <xf numFmtId="0" fontId="80" fillId="8" borderId="20" xfId="0" applyFont="1" applyFill="1" applyBorder="1" applyAlignment="1" applyProtection="1">
      <alignment vertical="center" wrapText="1"/>
    </xf>
    <xf numFmtId="0" fontId="80" fillId="8" borderId="32" xfId="0" applyFont="1" applyFill="1" applyBorder="1" applyAlignment="1" applyProtection="1">
      <alignment vertical="center" wrapText="1"/>
    </xf>
    <xf numFmtId="0" fontId="80" fillId="5" borderId="4" xfId="0" applyFont="1" applyFill="1" applyBorder="1" applyAlignment="1" applyProtection="1">
      <alignment vertical="center" wrapText="1"/>
    </xf>
    <xf numFmtId="0" fontId="80" fillId="6" borderId="5" xfId="0" applyFont="1" applyFill="1" applyBorder="1" applyAlignment="1" applyProtection="1">
      <alignment horizontal="left" vertical="center" wrapText="1"/>
      <protection locked="0"/>
    </xf>
    <xf numFmtId="0" fontId="80" fillId="6" borderId="8" xfId="0" applyFont="1" applyFill="1" applyBorder="1" applyAlignment="1" applyProtection="1">
      <alignment vertical="center" wrapText="1"/>
    </xf>
    <xf numFmtId="0" fontId="80" fillId="6" borderId="9" xfId="0" applyFont="1" applyFill="1" applyBorder="1" applyAlignment="1" applyProtection="1">
      <alignment vertical="center" wrapText="1"/>
    </xf>
    <xf numFmtId="0" fontId="80" fillId="5" borderId="84" xfId="0" applyFont="1" applyFill="1" applyBorder="1" applyAlignment="1" applyProtection="1">
      <alignment vertical="center" wrapText="1"/>
    </xf>
    <xf numFmtId="0" fontId="80" fillId="6" borderId="84" xfId="0" applyFont="1" applyFill="1" applyBorder="1" applyAlignment="1" applyProtection="1">
      <alignment horizontal="left" vertical="center"/>
      <protection locked="0"/>
    </xf>
    <xf numFmtId="0" fontId="80" fillId="6" borderId="85" xfId="0" applyFont="1" applyFill="1" applyBorder="1" applyAlignment="1" applyProtection="1">
      <alignment vertical="center" wrapText="1"/>
    </xf>
    <xf numFmtId="0" fontId="80" fillId="8" borderId="19" xfId="0" applyFont="1" applyFill="1" applyBorder="1" applyAlignment="1" applyProtection="1">
      <alignment vertical="center" wrapText="1"/>
      <protection locked="0"/>
    </xf>
    <xf numFmtId="49" fontId="80"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80" fillId="8" borderId="8" xfId="0" applyFont="1" applyFill="1" applyBorder="1" applyAlignment="1" applyProtection="1">
      <alignment vertical="center" wrapText="1"/>
      <protection locked="0"/>
    </xf>
    <xf numFmtId="49" fontId="80" fillId="5" borderId="10" xfId="0" applyNumberFormat="1" applyFont="1" applyFill="1" applyBorder="1" applyAlignment="1" applyProtection="1">
      <alignment horizontal="left" vertical="center" wrapText="1"/>
    </xf>
    <xf numFmtId="0" fontId="80" fillId="6" borderId="10" xfId="0" applyFont="1" applyFill="1" applyBorder="1" applyAlignment="1" applyProtection="1">
      <alignment horizontal="center" vertical="center" wrapText="1"/>
      <protection locked="0"/>
    </xf>
    <xf numFmtId="0" fontId="80" fillId="2" borderId="3" xfId="0" applyFont="1" applyFill="1" applyBorder="1" applyAlignment="1" applyProtection="1">
      <alignment horizontal="left" vertical="center" wrapText="1"/>
    </xf>
    <xf numFmtId="0" fontId="80" fillId="5" borderId="19" xfId="0" applyFont="1" applyFill="1" applyBorder="1" applyAlignment="1" applyProtection="1">
      <alignment vertical="center" wrapText="1"/>
    </xf>
    <xf numFmtId="178" fontId="80" fillId="6" borderId="2" xfId="2" applyNumberFormat="1" applyFont="1" applyFill="1" applyBorder="1" applyAlignment="1" applyProtection="1">
      <alignment horizontal="center" vertical="center"/>
      <protection locked="0"/>
    </xf>
    <xf numFmtId="180" fontId="80" fillId="5" borderId="2" xfId="0" applyNumberFormat="1"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left" vertical="center" wrapText="1"/>
    </xf>
    <xf numFmtId="0" fontId="80" fillId="5" borderId="65" xfId="0" applyFont="1" applyFill="1" applyBorder="1" applyAlignment="1" applyProtection="1">
      <alignment vertical="center" wrapText="1"/>
    </xf>
    <xf numFmtId="0" fontId="80" fillId="5" borderId="88" xfId="0" applyFont="1" applyFill="1" applyBorder="1" applyAlignment="1" applyProtection="1">
      <alignment vertical="center" wrapText="1"/>
    </xf>
    <xf numFmtId="0" fontId="142" fillId="6" borderId="2" xfId="0" applyFont="1" applyFill="1" applyBorder="1" applyAlignment="1" applyProtection="1">
      <alignment horizontal="center" vertical="center" wrapText="1"/>
      <protection locked="0"/>
    </xf>
    <xf numFmtId="0" fontId="80" fillId="0" borderId="0" xfId="0" applyFont="1" applyAlignment="1" applyProtection="1">
      <alignment vertical="center" wrapText="1"/>
    </xf>
    <xf numFmtId="49" fontId="80" fillId="0" borderId="0" xfId="0" applyNumberFormat="1" applyFont="1" applyAlignment="1" applyProtection="1">
      <alignment horizontal="center" vertical="center" wrapText="1"/>
    </xf>
    <xf numFmtId="0" fontId="80" fillId="0" borderId="0" xfId="0" applyFont="1" applyAlignment="1" applyProtection="1">
      <alignment horizontal="center" vertical="center" wrapText="1"/>
    </xf>
    <xf numFmtId="0" fontId="80" fillId="5" borderId="0" xfId="0" applyFont="1" applyFill="1" applyAlignment="1" applyProtection="1">
      <alignment vertical="center" wrapText="1"/>
    </xf>
    <xf numFmtId="0" fontId="80" fillId="5" borderId="0" xfId="0" applyFont="1" applyFill="1" applyAlignment="1" applyProtection="1">
      <alignment horizontal="center" vertical="center" wrapText="1"/>
    </xf>
    <xf numFmtId="0" fontId="80" fillId="0" borderId="2" xfId="0" applyFont="1" applyBorder="1" applyAlignment="1" applyProtection="1">
      <alignment vertical="center" wrapText="1"/>
    </xf>
    <xf numFmtId="0" fontId="80" fillId="5" borderId="5" xfId="0" applyFont="1" applyFill="1" applyBorder="1" applyAlignment="1" applyProtection="1">
      <alignment vertical="center"/>
    </xf>
    <xf numFmtId="0" fontId="80" fillId="2" borderId="32" xfId="0" applyFont="1" applyFill="1" applyBorder="1" applyAlignment="1" applyProtection="1">
      <alignment horizontal="left" vertical="center" wrapText="1"/>
      <protection locked="0"/>
    </xf>
    <xf numFmtId="0" fontId="80" fillId="5" borderId="2" xfId="0" applyFont="1" applyFill="1" applyBorder="1" applyAlignment="1" applyProtection="1">
      <alignment vertical="center" wrapText="1"/>
    </xf>
    <xf numFmtId="184" fontId="80" fillId="0" borderId="2" xfId="0" applyNumberFormat="1" applyFont="1" applyFill="1" applyBorder="1" applyAlignment="1" applyProtection="1">
      <alignment horizontal="center" vertical="center" shrinkToFit="1"/>
      <protection locked="0"/>
    </xf>
    <xf numFmtId="0" fontId="80" fillId="5" borderId="3" xfId="0" applyFont="1" applyFill="1" applyBorder="1" applyAlignment="1" applyProtection="1">
      <alignment vertical="center"/>
    </xf>
    <xf numFmtId="0" fontId="80" fillId="6" borderId="3" xfId="0" applyFont="1" applyFill="1" applyBorder="1" applyAlignment="1" applyProtection="1">
      <alignment horizontal="center" vertical="center" wrapText="1"/>
      <protection locked="0"/>
    </xf>
    <xf numFmtId="0" fontId="80" fillId="5" borderId="55" xfId="0" applyFont="1" applyFill="1" applyBorder="1" applyAlignment="1" applyProtection="1">
      <alignment horizontal="center" vertical="center" wrapText="1"/>
    </xf>
    <xf numFmtId="0" fontId="80"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80" fillId="6" borderId="69" xfId="0"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xf>
    <xf numFmtId="0" fontId="80" fillId="5" borderId="35" xfId="0" applyFont="1" applyFill="1" applyBorder="1" applyAlignment="1" applyProtection="1">
      <alignment vertical="center"/>
    </xf>
    <xf numFmtId="0" fontId="80"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80" fillId="6" borderId="5" xfId="0" applyFont="1" applyFill="1" applyBorder="1" applyAlignment="1" applyProtection="1">
      <alignment horizontal="center" vertical="center" wrapText="1"/>
      <protection locked="0"/>
    </xf>
    <xf numFmtId="0" fontId="80"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0" borderId="21" xfId="0" applyFont="1" applyBorder="1" applyAlignment="1" applyProtection="1">
      <alignment horizontal="left" vertical="center" wrapText="1"/>
      <protection locked="0"/>
    </xf>
    <xf numFmtId="0" fontId="80" fillId="2" borderId="5" xfId="0" applyFont="1" applyFill="1" applyBorder="1" applyAlignment="1" applyProtection="1">
      <alignment vertical="center"/>
      <protection locked="0"/>
    </xf>
    <xf numFmtId="0" fontId="80" fillId="6" borderId="2" xfId="0" applyFont="1" applyFill="1" applyBorder="1" applyAlignment="1" applyProtection="1">
      <alignment vertical="center" wrapText="1"/>
      <protection locked="0"/>
    </xf>
    <xf numFmtId="49" fontId="80" fillId="5" borderId="0" xfId="0" applyNumberFormat="1" applyFont="1" applyFill="1" applyAlignment="1" applyProtection="1">
      <alignment horizontal="center" vertical="center" wrapText="1"/>
    </xf>
    <xf numFmtId="0" fontId="80" fillId="5" borderId="5" xfId="0" applyFont="1" applyFill="1" applyBorder="1" applyAlignment="1" applyProtection="1">
      <alignment vertical="center" wrapText="1"/>
    </xf>
    <xf numFmtId="14" fontId="80" fillId="0" borderId="17" xfId="0" applyNumberFormat="1" applyFont="1" applyBorder="1" applyAlignment="1" applyProtection="1">
      <alignment vertical="center" wrapText="1"/>
      <protection locked="0"/>
    </xf>
    <xf numFmtId="0" fontId="80" fillId="5" borderId="20" xfId="0" applyFont="1" applyFill="1" applyBorder="1" applyAlignment="1" applyProtection="1">
      <alignment vertical="center" wrapText="1"/>
    </xf>
    <xf numFmtId="0" fontId="80" fillId="5" borderId="18" xfId="0" applyFont="1" applyFill="1" applyBorder="1" applyAlignment="1" applyProtection="1">
      <alignment vertical="center"/>
    </xf>
    <xf numFmtId="0" fontId="80" fillId="5" borderId="8" xfId="0" applyFont="1" applyFill="1" applyBorder="1" applyAlignment="1" applyProtection="1">
      <alignment vertical="center"/>
    </xf>
    <xf numFmtId="0" fontId="80" fillId="5" borderId="9" xfId="0" applyFont="1" applyFill="1" applyBorder="1" applyAlignment="1" applyProtection="1">
      <alignment vertical="center" wrapText="1"/>
    </xf>
    <xf numFmtId="0" fontId="80" fillId="0" borderId="2" xfId="0" applyFont="1" applyBorder="1" applyAlignment="1" applyProtection="1">
      <alignment horizontal="center" vertical="center" wrapText="1"/>
    </xf>
    <xf numFmtId="192" fontId="80" fillId="5" borderId="2" xfId="0" applyNumberFormat="1" applyFont="1" applyFill="1" applyBorder="1" applyAlignment="1" applyProtection="1">
      <alignment vertical="center" wrapText="1"/>
    </xf>
    <xf numFmtId="0" fontId="80" fillId="5" borderId="9" xfId="0" applyNumberFormat="1" applyFont="1" applyFill="1" applyBorder="1" applyAlignment="1" applyProtection="1">
      <alignment horizontal="center" vertical="center" wrapText="1"/>
    </xf>
    <xf numFmtId="0" fontId="80" fillId="5" borderId="2" xfId="0" applyFont="1" applyFill="1" applyBorder="1" applyAlignment="1" applyProtection="1">
      <alignment vertical="center"/>
    </xf>
    <xf numFmtId="0" fontId="80" fillId="0" borderId="2" xfId="0" applyFont="1" applyBorder="1" applyAlignment="1" applyProtection="1">
      <alignment vertical="center"/>
    </xf>
    <xf numFmtId="0" fontId="80" fillId="5" borderId="3" xfId="0" applyFont="1" applyFill="1" applyBorder="1" applyAlignment="1" applyProtection="1">
      <alignment vertical="center" wrapText="1"/>
    </xf>
    <xf numFmtId="0" fontId="80" fillId="0" borderId="2" xfId="0" applyFont="1" applyBorder="1" applyAlignment="1" applyProtection="1">
      <alignment horizontal="center" vertical="center" wrapText="1"/>
      <protection locked="0"/>
    </xf>
    <xf numFmtId="0" fontId="80" fillId="5" borderId="21" xfId="0" applyFont="1" applyFill="1" applyBorder="1" applyAlignment="1" applyProtection="1">
      <alignment vertical="center" wrapText="1"/>
    </xf>
    <xf numFmtId="49" fontId="80" fillId="6" borderId="2" xfId="0" applyNumberFormat="1" applyFont="1" applyFill="1" applyBorder="1" applyAlignment="1" applyProtection="1">
      <alignment horizontal="center" vertical="center" wrapText="1"/>
      <protection locked="0"/>
    </xf>
    <xf numFmtId="49" fontId="80" fillId="0" borderId="2" xfId="0" applyNumberFormat="1" applyFont="1" applyFill="1" applyBorder="1" applyAlignment="1" applyProtection="1">
      <alignment horizontal="center" vertical="center" wrapText="1"/>
      <protection locked="0"/>
    </xf>
    <xf numFmtId="0" fontId="48" fillId="5" borderId="5" xfId="0" applyFont="1" applyFill="1" applyBorder="1" applyAlignment="1" applyProtection="1">
      <alignment vertical="center"/>
    </xf>
    <xf numFmtId="0" fontId="80" fillId="5" borderId="8" xfId="0" applyFont="1" applyFill="1" applyBorder="1" applyAlignment="1" applyProtection="1">
      <alignment vertical="center" wrapText="1"/>
    </xf>
    <xf numFmtId="0" fontId="80" fillId="5" borderId="91" xfId="0" applyFont="1" applyFill="1" applyBorder="1" applyAlignment="1" applyProtection="1">
      <alignment vertical="center" wrapText="1"/>
    </xf>
    <xf numFmtId="0" fontId="80" fillId="5" borderId="91" xfId="0" applyFont="1" applyFill="1" applyBorder="1" applyAlignment="1" applyProtection="1">
      <alignment horizontal="center" vertical="center" wrapText="1"/>
    </xf>
    <xf numFmtId="0" fontId="80" fillId="5" borderId="17" xfId="0" applyFont="1" applyFill="1" applyBorder="1" applyAlignment="1" applyProtection="1">
      <alignment horizontal="left" vertical="center"/>
    </xf>
    <xf numFmtId="0" fontId="80" fillId="0" borderId="19" xfId="0" applyFont="1" applyFill="1" applyBorder="1" applyAlignment="1" applyProtection="1">
      <alignment vertical="center" wrapText="1"/>
    </xf>
    <xf numFmtId="0" fontId="80" fillId="8" borderId="19" xfId="0" applyFont="1" applyFill="1" applyBorder="1" applyAlignment="1" applyProtection="1">
      <alignment horizontal="center" vertical="center" wrapText="1"/>
    </xf>
    <xf numFmtId="0" fontId="80" fillId="6" borderId="86" xfId="0" applyFont="1" applyFill="1" applyBorder="1" applyAlignment="1" applyProtection="1">
      <alignment vertical="center" wrapText="1"/>
    </xf>
    <xf numFmtId="0" fontId="80" fillId="6" borderId="9" xfId="0" applyFont="1" applyFill="1" applyBorder="1" applyAlignment="1" applyProtection="1">
      <alignment horizontal="center" vertical="center" wrapText="1"/>
      <protection locked="0"/>
    </xf>
    <xf numFmtId="0" fontId="80" fillId="6" borderId="9" xfId="0" applyFont="1" applyFill="1" applyBorder="1" applyAlignment="1" applyProtection="1">
      <alignment horizontal="center" vertical="center" wrapText="1" shrinkToFit="1"/>
      <protection locked="0"/>
    </xf>
    <xf numFmtId="0" fontId="80" fillId="5" borderId="10" xfId="0" applyFont="1" applyFill="1" applyBorder="1" applyAlignment="1" applyProtection="1">
      <alignment horizontal="right" vertical="center" wrapText="1"/>
    </xf>
    <xf numFmtId="0" fontId="80" fillId="5" borderId="3" xfId="0" applyFont="1" applyFill="1" applyBorder="1" applyAlignment="1" applyProtection="1">
      <alignment horizontal="right" vertical="center" wrapText="1"/>
    </xf>
    <xf numFmtId="0" fontId="80" fillId="5" borderId="21"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wrapText="1"/>
    </xf>
    <xf numFmtId="0" fontId="80" fillId="5" borderId="86" xfId="0" applyFont="1" applyFill="1" applyBorder="1" applyAlignment="1" applyProtection="1">
      <alignment horizontal="right" vertical="center" wrapText="1"/>
    </xf>
    <xf numFmtId="0" fontId="80" fillId="5" borderId="22" xfId="0" applyFont="1" applyFill="1" applyBorder="1" applyAlignment="1" applyProtection="1">
      <alignment horizontal="right" vertical="center" wrapText="1"/>
    </xf>
    <xf numFmtId="0" fontId="80" fillId="5" borderId="24" xfId="0" applyFont="1" applyFill="1" applyBorder="1" applyAlignment="1" applyProtection="1">
      <alignment horizontal="left" vertical="center" wrapText="1"/>
    </xf>
    <xf numFmtId="0" fontId="80" fillId="5" borderId="92" xfId="0" applyFont="1" applyFill="1" applyBorder="1" applyAlignment="1" applyProtection="1">
      <alignment horizontal="left" vertical="center" wrapText="1"/>
    </xf>
    <xf numFmtId="180" fontId="80" fillId="5" borderId="10" xfId="0" applyNumberFormat="1" applyFont="1" applyFill="1" applyBorder="1" applyAlignment="1" applyProtection="1">
      <alignment horizontal="center" vertical="center" wrapText="1"/>
    </xf>
    <xf numFmtId="0" fontId="80" fillId="5" borderId="21" xfId="0" applyFont="1" applyFill="1" applyBorder="1" applyAlignment="1" applyProtection="1">
      <alignment horizontal="center" vertical="center" wrapText="1"/>
    </xf>
    <xf numFmtId="0" fontId="80" fillId="5" borderId="21" xfId="0" applyFont="1" applyFill="1" applyBorder="1" applyAlignment="1" applyProtection="1">
      <alignment horizontal="left" vertical="center" wrapText="1"/>
    </xf>
    <xf numFmtId="0" fontId="80" fillId="8" borderId="8" xfId="0" applyFont="1" applyFill="1" applyBorder="1" applyAlignment="1" applyProtection="1">
      <alignment vertical="center" wrapText="1"/>
    </xf>
    <xf numFmtId="0" fontId="80" fillId="8" borderId="9" xfId="0" applyFont="1" applyFill="1" applyBorder="1" applyAlignment="1" applyProtection="1">
      <alignment vertical="center" wrapText="1"/>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5" borderId="10" xfId="0" applyFont="1" applyFill="1" applyBorder="1" applyAlignment="1" applyProtection="1">
      <alignment horizontal="left" vertical="center" wrapText="1"/>
    </xf>
    <xf numFmtId="49" fontId="80" fillId="5" borderId="2" xfId="0" applyNumberFormat="1" applyFont="1" applyFill="1" applyBorder="1" applyAlignment="1" applyProtection="1">
      <alignment horizontal="center" vertical="center" wrapText="1"/>
    </xf>
    <xf numFmtId="0" fontId="167" fillId="5" borderId="0" xfId="0" applyFont="1" applyFill="1" applyBorder="1" applyAlignment="1" applyProtection="1">
      <alignment horizontal="left" vertical="center"/>
    </xf>
    <xf numFmtId="0" fontId="167" fillId="5" borderId="0" xfId="0" applyFont="1" applyFill="1" applyProtection="1">
      <alignment vertical="center"/>
    </xf>
    <xf numFmtId="0" fontId="167" fillId="5" borderId="0" xfId="0" applyFont="1" applyFill="1" applyAlignment="1" applyProtection="1">
      <alignment horizontal="center" vertical="center"/>
    </xf>
    <xf numFmtId="0" fontId="167" fillId="5" borderId="0" xfId="0" applyFont="1" applyFill="1" applyBorder="1" applyAlignment="1" applyProtection="1">
      <alignment horizontal="center" vertical="center"/>
    </xf>
    <xf numFmtId="0" fontId="169" fillId="0" borderId="0" xfId="0" applyFont="1" applyBorder="1" applyAlignment="1" applyProtection="1">
      <alignment horizontal="center" vertical="center"/>
    </xf>
    <xf numFmtId="49" fontId="80" fillId="5" borderId="5" xfId="0" applyNumberFormat="1" applyFont="1" applyFill="1" applyBorder="1" applyAlignment="1" applyProtection="1">
      <alignment horizontal="center" vertical="center" wrapText="1"/>
    </xf>
    <xf numFmtId="49" fontId="80" fillId="0" borderId="13" xfId="0" applyNumberFormat="1" applyFont="1" applyBorder="1" applyAlignment="1" applyProtection="1">
      <alignment horizontal="center" vertical="center" wrapText="1"/>
    </xf>
    <xf numFmtId="49" fontId="80" fillId="5" borderId="13" xfId="0" applyNumberFormat="1" applyFont="1" applyFill="1" applyBorder="1" applyAlignment="1" applyProtection="1">
      <alignment horizontal="center" vertical="center" wrapText="1"/>
    </xf>
    <xf numFmtId="49" fontId="80" fillId="5" borderId="13" xfId="0" applyNumberFormat="1" applyFont="1" applyFill="1" applyBorder="1" applyAlignment="1" applyProtection="1">
      <alignment horizontal="left" vertical="center"/>
    </xf>
    <xf numFmtId="0" fontId="80"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3" fillId="5" borderId="0" xfId="0" applyFont="1" applyFill="1" applyProtection="1">
      <alignment vertical="center"/>
    </xf>
    <xf numFmtId="0" fontId="191" fillId="0" borderId="0" xfId="0" applyFont="1" applyBorder="1" applyAlignment="1" applyProtection="1">
      <alignment horizontal="center" vertical="center"/>
    </xf>
    <xf numFmtId="0" fontId="162" fillId="0" borderId="0" xfId="0" applyFont="1" applyProtection="1">
      <alignment vertical="center"/>
    </xf>
    <xf numFmtId="0" fontId="162" fillId="0" borderId="0" xfId="0" applyFont="1" applyBorder="1" applyProtection="1">
      <alignment vertical="center"/>
    </xf>
    <xf numFmtId="184" fontId="192" fillId="0" borderId="0" xfId="0" applyNumberFormat="1" applyFont="1" applyAlignment="1" applyProtection="1">
      <alignment horizontal="left" vertical="center"/>
    </xf>
    <xf numFmtId="0" fontId="162" fillId="0" borderId="0" xfId="0" applyFont="1" applyAlignment="1" applyProtection="1">
      <alignment vertical="center" wrapText="1"/>
    </xf>
    <xf numFmtId="0" fontId="162" fillId="0" borderId="0" xfId="0" applyFont="1" applyAlignment="1" applyProtection="1">
      <alignment vertical="center" wrapText="1" shrinkToFit="1"/>
    </xf>
    <xf numFmtId="0" fontId="80" fillId="5" borderId="4" xfId="0" applyFont="1" applyFill="1" applyBorder="1" applyAlignment="1" applyProtection="1">
      <alignment vertical="center"/>
    </xf>
    <xf numFmtId="0" fontId="80" fillId="5" borderId="5" xfId="0" applyFont="1" applyFill="1" applyBorder="1" applyAlignment="1" applyProtection="1">
      <alignment horizontal="right" vertical="center" wrapText="1"/>
    </xf>
    <xf numFmtId="0" fontId="80" fillId="5" borderId="8"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xf>
    <xf numFmtId="0" fontId="80" fillId="8" borderId="5" xfId="0" applyFont="1" applyFill="1" applyBorder="1" applyAlignment="1" applyProtection="1">
      <alignment vertical="center"/>
      <protection locked="0"/>
    </xf>
    <xf numFmtId="0" fontId="80" fillId="6" borderId="2" xfId="0" applyFont="1" applyFill="1" applyBorder="1" applyAlignment="1" applyProtection="1">
      <alignment horizontal="center" vertical="center"/>
      <protection locked="0"/>
    </xf>
    <xf numFmtId="179" fontId="80" fillId="5" borderId="0" xfId="0" applyNumberFormat="1" applyFont="1" applyFill="1" applyBorder="1" applyAlignment="1" applyProtection="1">
      <alignment vertical="center" wrapText="1"/>
    </xf>
    <xf numFmtId="0" fontId="80"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2"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7" fillId="5" borderId="4" xfId="0" applyFont="1" applyFill="1" applyBorder="1" applyAlignment="1" applyProtection="1">
      <alignment horizontal="right" vertical="center"/>
    </xf>
    <xf numFmtId="0" fontId="20" fillId="5" borderId="2" xfId="0" applyFont="1" applyFill="1" applyBorder="1" applyProtection="1">
      <alignment vertical="center"/>
    </xf>
    <xf numFmtId="0" fontId="20" fillId="6" borderId="2" xfId="0" applyFont="1" applyFill="1" applyBorder="1" applyAlignment="1" applyProtection="1">
      <alignment horizontal="center" vertical="center"/>
      <protection locked="0"/>
    </xf>
    <xf numFmtId="0" fontId="20"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3" fillId="0" borderId="5" xfId="0" applyNumberFormat="1"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wrapText="1"/>
    </xf>
    <xf numFmtId="0" fontId="19" fillId="5" borderId="6" xfId="0" applyFont="1" applyFill="1" applyBorder="1" applyAlignment="1" applyProtection="1">
      <alignment horizontal="center" vertical="center" wrapText="1"/>
    </xf>
    <xf numFmtId="0" fontId="87" fillId="5" borderId="17" xfId="0" applyFont="1" applyFill="1" applyBorder="1" applyAlignment="1" applyProtection="1">
      <alignment horizontal="center" vertical="center"/>
    </xf>
    <xf numFmtId="0" fontId="78" fillId="5" borderId="27" xfId="0" applyFont="1" applyFill="1" applyBorder="1" applyAlignment="1" applyProtection="1">
      <alignment horizontal="center" vertical="center"/>
    </xf>
    <xf numFmtId="0" fontId="78" fillId="5" borderId="17" xfId="0" applyFont="1" applyFill="1" applyBorder="1" applyAlignment="1" applyProtection="1">
      <alignment horizontal="left" vertical="center"/>
    </xf>
    <xf numFmtId="0" fontId="78" fillId="5" borderId="32" xfId="0" applyFont="1" applyFill="1" applyBorder="1" applyAlignment="1" applyProtection="1">
      <alignment vertical="center"/>
    </xf>
    <xf numFmtId="0" fontId="78" fillId="5" borderId="18" xfId="0" applyFont="1" applyFill="1" applyBorder="1" applyAlignment="1" applyProtection="1">
      <alignment vertical="center"/>
    </xf>
    <xf numFmtId="0" fontId="78" fillId="5" borderId="20" xfId="0" applyFont="1" applyFill="1" applyBorder="1" applyAlignment="1" applyProtection="1">
      <alignment vertical="center"/>
    </xf>
    <xf numFmtId="0" fontId="87" fillId="5" borderId="32" xfId="0" applyFont="1" applyFill="1" applyBorder="1" applyAlignment="1" applyProtection="1">
      <alignment horizontal="center" vertical="center"/>
    </xf>
    <xf numFmtId="0" fontId="87" fillId="5" borderId="18" xfId="0" applyFont="1" applyFill="1" applyBorder="1" applyAlignment="1" applyProtection="1">
      <alignment horizontal="center" vertical="center"/>
    </xf>
    <xf numFmtId="0" fontId="87" fillId="5" borderId="21" xfId="0" applyFont="1" applyFill="1" applyBorder="1" applyAlignment="1" applyProtection="1">
      <alignment horizontal="left" vertical="center"/>
    </xf>
    <xf numFmtId="49" fontId="78" fillId="5" borderId="53" xfId="0" applyNumberFormat="1" applyFont="1" applyFill="1" applyBorder="1" applyAlignment="1" applyProtection="1">
      <alignment horizontal="center" vertical="center"/>
    </xf>
    <xf numFmtId="49" fontId="87" fillId="5" borderId="50"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left" vertical="center"/>
    </xf>
    <xf numFmtId="49" fontId="78" fillId="5" borderId="50" xfId="0" applyNumberFormat="1" applyFont="1" applyFill="1" applyBorder="1" applyAlignment="1" applyProtection="1">
      <alignment horizontal="left" vertical="center"/>
    </xf>
    <xf numFmtId="49" fontId="78" fillId="5" borderId="10" xfId="0" applyNumberFormat="1" applyFont="1" applyFill="1" applyBorder="1" applyAlignment="1" applyProtection="1">
      <alignment horizontal="left" vertical="center"/>
    </xf>
    <xf numFmtId="49" fontId="78" fillId="5" borderId="21" xfId="0" applyNumberFormat="1" applyFont="1" applyFill="1" applyBorder="1" applyAlignment="1" applyProtection="1">
      <alignment vertical="center"/>
    </xf>
    <xf numFmtId="0" fontId="78" fillId="5" borderId="3" xfId="0" applyFont="1" applyFill="1" applyBorder="1" applyAlignment="1" applyProtection="1">
      <alignment horizontal="left" vertical="center"/>
    </xf>
    <xf numFmtId="0" fontId="80" fillId="5" borderId="9" xfId="0" applyFont="1" applyFill="1" applyBorder="1" applyAlignment="1" applyProtection="1">
      <alignment vertical="center"/>
    </xf>
    <xf numFmtId="0" fontId="80" fillId="2" borderId="9" xfId="0" applyFont="1" applyFill="1" applyBorder="1" applyAlignment="1" applyProtection="1">
      <alignment vertical="center"/>
    </xf>
    <xf numFmtId="0" fontId="80" fillId="0" borderId="5" xfId="0" applyFont="1" applyBorder="1" applyAlignment="1" applyProtection="1">
      <alignment horizontal="center" vertical="center" wrapText="1"/>
    </xf>
    <xf numFmtId="49" fontId="80" fillId="0" borderId="2" xfId="0" applyNumberFormat="1" applyFont="1" applyBorder="1" applyAlignment="1" applyProtection="1">
      <alignment horizontal="center" vertical="center" wrapText="1"/>
    </xf>
    <xf numFmtId="49" fontId="80" fillId="0" borderId="5" xfId="0" applyNumberFormat="1" applyFont="1" applyBorder="1" applyAlignment="1" applyProtection="1">
      <alignment vertical="center" wrapText="1"/>
    </xf>
    <xf numFmtId="0" fontId="80" fillId="0" borderId="0" xfId="0" applyFont="1" applyAlignment="1" applyProtection="1">
      <alignment vertical="center"/>
      <protection locked="0"/>
    </xf>
    <xf numFmtId="0" fontId="80" fillId="6" borderId="71" xfId="0" applyFont="1" applyFill="1" applyBorder="1" applyAlignment="1" applyProtection="1">
      <alignment vertical="center" wrapText="1"/>
      <protection locked="0"/>
    </xf>
    <xf numFmtId="0" fontId="80" fillId="6" borderId="5" xfId="0" applyFont="1" applyFill="1" applyBorder="1" applyAlignment="1" applyProtection="1">
      <alignment vertical="center" wrapText="1"/>
      <protection locked="0"/>
    </xf>
    <xf numFmtId="0" fontId="80" fillId="6" borderId="8" xfId="0" applyFont="1" applyFill="1" applyBorder="1" applyAlignment="1" applyProtection="1">
      <alignment horizontal="center" vertical="center" wrapText="1"/>
      <protection locked="0"/>
    </xf>
    <xf numFmtId="0" fontId="80" fillId="5" borderId="71"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49" fontId="59" fillId="5" borderId="59" xfId="0" applyNumberFormat="1" applyFont="1" applyFill="1" applyBorder="1" applyAlignment="1" applyProtection="1">
      <alignment vertical="center"/>
    </xf>
    <xf numFmtId="49" fontId="59" fillId="6" borderId="30" xfId="0" applyNumberFormat="1" applyFont="1" applyFill="1" applyBorder="1" applyAlignment="1" applyProtection="1">
      <alignment vertical="center"/>
      <protection locked="0"/>
    </xf>
    <xf numFmtId="0" fontId="49" fillId="5" borderId="10" xfId="0" applyFont="1" applyFill="1" applyBorder="1" applyAlignment="1" applyProtection="1">
      <alignment horizontal="center" vertical="center"/>
    </xf>
    <xf numFmtId="0" fontId="154" fillId="5" borderId="2" xfId="3" applyFont="1" applyFill="1" applyBorder="1" applyAlignment="1" applyProtection="1">
      <alignment horizontal="center" vertical="center"/>
    </xf>
    <xf numFmtId="0" fontId="166"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8" fillId="5" borderId="40" xfId="0" applyFont="1" applyFill="1" applyBorder="1" applyAlignment="1" applyProtection="1">
      <alignment horizontal="center" vertical="center"/>
    </xf>
    <xf numFmtId="0" fontId="168" fillId="5" borderId="53" xfId="0" applyFont="1" applyFill="1" applyBorder="1" applyAlignment="1" applyProtection="1">
      <alignment vertical="center" wrapText="1"/>
    </xf>
    <xf numFmtId="0" fontId="168" fillId="5" borderId="1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6" xfId="0" applyFont="1" applyFill="1" applyBorder="1" applyAlignment="1" applyProtection="1">
      <alignment horizontal="center" vertical="center" wrapText="1"/>
    </xf>
    <xf numFmtId="10" fontId="154" fillId="0" borderId="6" xfId="0" applyNumberFormat="1" applyFont="1" applyBorder="1" applyAlignment="1">
      <alignment horizontal="center" vertical="center" wrapText="1"/>
    </xf>
    <xf numFmtId="10" fontId="154" fillId="0" borderId="7" xfId="0" applyNumberFormat="1" applyFont="1" applyBorder="1" applyAlignment="1">
      <alignment horizontal="center" vertical="center" wrapText="1"/>
    </xf>
    <xf numFmtId="0" fontId="167" fillId="5" borderId="2" xfId="0" applyFont="1" applyFill="1" applyBorder="1" applyAlignment="1" applyProtection="1">
      <alignment horizontal="center" vertical="center" wrapText="1"/>
    </xf>
    <xf numFmtId="10" fontId="154" fillId="0" borderId="2" xfId="0" applyNumberFormat="1" applyFont="1" applyBorder="1" applyAlignment="1">
      <alignment horizontal="center" vertical="center" wrapText="1"/>
    </xf>
    <xf numFmtId="10" fontId="154" fillId="0" borderId="12" xfId="0" applyNumberFormat="1" applyFont="1" applyBorder="1" applyAlignment="1">
      <alignment horizontal="center" vertical="center" wrapText="1"/>
    </xf>
    <xf numFmtId="0" fontId="167" fillId="5" borderId="21" xfId="0" applyFont="1" applyFill="1" applyBorder="1" applyAlignment="1" applyProtection="1">
      <alignment horizontal="center" vertical="center" wrapText="1"/>
    </xf>
    <xf numFmtId="0" fontId="167" fillId="5" borderId="33" xfId="0" applyFont="1" applyFill="1" applyBorder="1" applyAlignment="1" applyProtection="1">
      <alignment vertical="center" wrapText="1"/>
    </xf>
    <xf numFmtId="0" fontId="167" fillId="5" borderId="55" xfId="0" applyFont="1" applyFill="1" applyBorder="1" applyAlignment="1" applyProtection="1">
      <alignment horizontal="center" vertical="center" wrapText="1"/>
    </xf>
    <xf numFmtId="10" fontId="154"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7" fillId="5" borderId="44" xfId="0" applyFont="1" applyFill="1" applyBorder="1" applyAlignment="1" applyProtection="1">
      <alignment horizontal="center" vertical="center" wrapText="1"/>
    </xf>
    <xf numFmtId="10" fontId="154" fillId="0" borderId="46" xfId="0" applyNumberFormat="1" applyFont="1" applyBorder="1" applyAlignment="1">
      <alignment horizontal="center" vertical="center" wrapText="1"/>
    </xf>
    <xf numFmtId="0" fontId="167" fillId="5" borderId="10" xfId="0" applyFont="1" applyFill="1" applyBorder="1" applyAlignment="1" applyProtection="1">
      <alignment horizontal="center" vertical="center" wrapText="1"/>
    </xf>
    <xf numFmtId="10" fontId="154" fillId="0" borderId="10" xfId="0" applyNumberFormat="1" applyFont="1" applyBorder="1" applyAlignment="1">
      <alignment horizontal="center" vertical="center" wrapText="1"/>
    </xf>
    <xf numFmtId="0" fontId="167" fillId="5" borderId="83" xfId="0" applyFont="1" applyFill="1" applyBorder="1" applyAlignment="1" applyProtection="1">
      <alignment horizontal="center" vertical="center" wrapText="1"/>
    </xf>
    <xf numFmtId="10" fontId="0" fillId="0" borderId="37" xfId="0" applyNumberFormat="1" applyBorder="1">
      <alignment vertical="center"/>
    </xf>
    <xf numFmtId="10" fontId="154" fillId="0" borderId="34" xfId="0" applyNumberFormat="1" applyFont="1" applyBorder="1" applyAlignment="1">
      <alignment horizontal="center" vertical="center" wrapText="1"/>
    </xf>
    <xf numFmtId="0" fontId="167" fillId="5" borderId="24" xfId="0" applyFont="1" applyFill="1" applyBorder="1" applyAlignment="1" applyProtection="1">
      <alignment vertical="center" wrapText="1"/>
    </xf>
    <xf numFmtId="10" fontId="154"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1" fillId="5" borderId="1" xfId="0" applyNumberFormat="1" applyFont="1" applyFill="1" applyBorder="1" applyAlignment="1" applyProtection="1">
      <alignment horizontal="center" vertical="center"/>
    </xf>
    <xf numFmtId="0" fontId="151" fillId="5" borderId="29" xfId="0" applyNumberFormat="1" applyFont="1" applyFill="1" applyBorder="1" applyProtection="1">
      <alignment vertical="center"/>
    </xf>
    <xf numFmtId="10" fontId="88" fillId="5" borderId="7" xfId="3" applyNumberFormat="1" applyFont="1" applyFill="1" applyBorder="1" applyAlignment="1" applyProtection="1">
      <alignment vertical="center" wrapText="1"/>
    </xf>
    <xf numFmtId="0" fontId="151" fillId="5" borderId="11" xfId="0" applyNumberFormat="1" applyFont="1" applyFill="1" applyBorder="1" applyAlignment="1" applyProtection="1">
      <alignment horizontal="center" vertical="center"/>
    </xf>
    <xf numFmtId="0" fontId="151" fillId="5" borderId="5" xfId="0" applyNumberFormat="1" applyFont="1" applyFill="1" applyBorder="1" applyProtection="1">
      <alignment vertical="center"/>
    </xf>
    <xf numFmtId="10" fontId="88" fillId="5" borderId="12" xfId="3" applyNumberFormat="1" applyFont="1" applyFill="1" applyBorder="1" applyAlignment="1" applyProtection="1">
      <alignment vertical="center" wrapText="1"/>
    </xf>
    <xf numFmtId="0" fontId="151" fillId="5" borderId="43" xfId="0" applyNumberFormat="1" applyFont="1" applyFill="1" applyBorder="1" applyAlignment="1" applyProtection="1">
      <alignment horizontal="center" vertical="center"/>
    </xf>
    <xf numFmtId="0" fontId="151" fillId="5" borderId="45" xfId="0" applyNumberFormat="1" applyFont="1" applyFill="1" applyBorder="1" applyProtection="1">
      <alignment vertical="center"/>
    </xf>
    <xf numFmtId="10" fontId="88" fillId="5" borderId="46" xfId="3" applyNumberFormat="1" applyFont="1" applyFill="1" applyBorder="1" applyAlignment="1" applyProtection="1">
      <alignment vertical="center" wrapText="1"/>
    </xf>
    <xf numFmtId="0" fontId="49" fillId="5" borderId="5" xfId="3" applyFont="1" applyFill="1" applyBorder="1" applyAlignment="1" applyProtection="1">
      <alignment vertical="center" wrapText="1"/>
    </xf>
    <xf numFmtId="0" fontId="49" fillId="5" borderId="8" xfId="3" applyFont="1" applyFill="1" applyBorder="1" applyAlignment="1" applyProtection="1">
      <alignment vertical="center" wrapText="1"/>
    </xf>
    <xf numFmtId="0" fontId="49" fillId="5" borderId="9" xfId="3" applyFont="1" applyFill="1" applyBorder="1" applyAlignment="1" applyProtection="1">
      <alignment vertical="center" wrapText="1"/>
    </xf>
    <xf numFmtId="0" fontId="49" fillId="5" borderId="2" xfId="3" applyFont="1" applyFill="1" applyBorder="1" applyAlignment="1" applyProtection="1">
      <alignment vertical="center" wrapText="1"/>
    </xf>
    <xf numFmtId="0" fontId="54" fillId="5" borderId="5" xfId="0" applyFont="1" applyFill="1" applyBorder="1" applyAlignment="1" applyProtection="1">
      <alignment horizontal="center" vertical="center" wrapText="1"/>
    </xf>
    <xf numFmtId="0" fontId="54" fillId="5" borderId="73" xfId="0" applyNumberFormat="1" applyFont="1" applyFill="1" applyBorder="1" applyAlignment="1" applyProtection="1">
      <alignment horizontal="center" vertical="center" wrapText="1"/>
    </xf>
    <xf numFmtId="0" fontId="108" fillId="5" borderId="50" xfId="0" applyFont="1" applyFill="1" applyBorder="1" applyAlignment="1" applyProtection="1">
      <alignment horizontal="center" vertical="center"/>
    </xf>
    <xf numFmtId="0" fontId="108" fillId="0" borderId="21" xfId="0" applyFont="1" applyBorder="1" applyAlignment="1" applyProtection="1">
      <alignment horizontal="center" vertical="center"/>
      <protection locked="0"/>
    </xf>
    <xf numFmtId="0" fontId="108" fillId="0" borderId="17" xfId="0" applyFont="1" applyBorder="1" applyAlignment="1" applyProtection="1">
      <alignment horizontal="center" vertical="center"/>
      <protection locked="0"/>
    </xf>
    <xf numFmtId="0" fontId="108" fillId="0" borderId="93" xfId="0" applyFont="1" applyFill="1" applyBorder="1" applyAlignment="1" applyProtection="1">
      <alignment horizontal="center" vertical="center"/>
      <protection locked="0"/>
    </xf>
    <xf numFmtId="0" fontId="108" fillId="0" borderId="51" xfId="0" applyFont="1" applyBorder="1" applyAlignment="1" applyProtection="1">
      <alignment horizontal="center" vertical="center"/>
      <protection locked="0"/>
    </xf>
    <xf numFmtId="186" fontId="108" fillId="5" borderId="51" xfId="0" applyNumberFormat="1" applyFont="1" applyFill="1" applyBorder="1" applyAlignment="1" applyProtection="1">
      <alignment horizontal="center" vertical="center"/>
    </xf>
    <xf numFmtId="0" fontId="108" fillId="5" borderId="11" xfId="0" applyFont="1" applyFill="1" applyBorder="1" applyAlignment="1" applyProtection="1">
      <alignment horizontal="center" vertical="center"/>
    </xf>
    <xf numFmtId="0" fontId="108" fillId="0" borderId="2" xfId="0" applyFont="1" applyBorder="1" applyAlignment="1" applyProtection="1">
      <alignment horizontal="center" vertical="center"/>
      <protection locked="0"/>
    </xf>
    <xf numFmtId="0" fontId="108" fillId="0" borderId="5" xfId="0" applyFont="1" applyBorder="1" applyAlignment="1" applyProtection="1">
      <alignment horizontal="center" vertical="center"/>
      <protection locked="0"/>
    </xf>
    <xf numFmtId="0" fontId="108" fillId="0" borderId="94" xfId="0" applyFont="1" applyFill="1" applyBorder="1" applyAlignment="1" applyProtection="1">
      <alignment horizontal="center" vertical="center"/>
      <protection locked="0"/>
    </xf>
    <xf numFmtId="0" fontId="108" fillId="0" borderId="12" xfId="0" applyFont="1" applyBorder="1" applyAlignment="1" applyProtection="1">
      <alignment horizontal="center" vertical="center"/>
      <protection locked="0"/>
    </xf>
    <xf numFmtId="0" fontId="108" fillId="5" borderId="12" xfId="0" applyFont="1" applyFill="1" applyBorder="1" applyAlignment="1" applyProtection="1">
      <alignment horizontal="center" vertical="center"/>
    </xf>
    <xf numFmtId="179" fontId="108" fillId="5" borderId="12" xfId="0" applyNumberFormat="1" applyFont="1" applyFill="1" applyBorder="1" applyAlignment="1" applyProtection="1">
      <alignment horizontal="center" vertical="center"/>
    </xf>
    <xf numFmtId="179" fontId="108" fillId="0" borderId="12" xfId="0" applyNumberFormat="1" applyFont="1" applyBorder="1" applyAlignment="1" applyProtection="1">
      <alignment horizontal="center" vertical="center"/>
      <protection locked="0"/>
    </xf>
    <xf numFmtId="0" fontId="151" fillId="0" borderId="94" xfId="0" applyFont="1" applyFill="1" applyBorder="1" applyAlignment="1" applyProtection="1">
      <alignment horizontal="center" vertical="center"/>
      <protection locked="0"/>
    </xf>
    <xf numFmtId="0" fontId="108" fillId="5" borderId="44" xfId="0" applyFont="1" applyFill="1" applyBorder="1" applyAlignment="1" applyProtection="1">
      <alignment horizontal="center" vertical="center"/>
    </xf>
    <xf numFmtId="0" fontId="108" fillId="0" borderId="44" xfId="0" applyFont="1" applyBorder="1" applyAlignment="1" applyProtection="1">
      <alignment horizontal="center" vertical="center"/>
      <protection locked="0"/>
    </xf>
    <xf numFmtId="179" fontId="108" fillId="5" borderId="46" xfId="0" applyNumberFormat="1" applyFont="1" applyFill="1" applyBorder="1" applyAlignment="1" applyProtection="1">
      <alignment horizontal="center" vertical="center"/>
    </xf>
    <xf numFmtId="0" fontId="185" fillId="0" borderId="0" xfId="0" applyFont="1" applyFill="1" applyAlignment="1" applyProtection="1">
      <alignment horizontal="left" vertical="center"/>
      <protection locked="0"/>
    </xf>
    <xf numFmtId="0" fontId="60" fillId="0" borderId="0" xfId="0" applyFont="1" applyFill="1" applyAlignment="1" applyProtection="1">
      <alignment horizontal="center" vertical="center"/>
      <protection locked="0"/>
    </xf>
    <xf numFmtId="188" fontId="60" fillId="0" borderId="0" xfId="0" applyNumberFormat="1" applyFont="1" applyFill="1" applyAlignment="1" applyProtection="1">
      <alignment horizontal="center" vertical="center"/>
      <protection locked="0"/>
    </xf>
    <xf numFmtId="0" fontId="162" fillId="5" borderId="26" xfId="0" applyFont="1" applyFill="1" applyBorder="1" applyAlignment="1" applyProtection="1">
      <alignment horizontal="center" vertical="center"/>
    </xf>
    <xf numFmtId="0" fontId="142" fillId="5" borderId="28" xfId="0" applyFont="1" applyFill="1" applyBorder="1" applyAlignment="1" applyProtection="1">
      <alignment horizontal="center" vertical="center"/>
    </xf>
    <xf numFmtId="0" fontId="60" fillId="5" borderId="28" xfId="0" applyFont="1" applyFill="1" applyBorder="1" applyAlignment="1" applyProtection="1">
      <alignment horizontal="center" vertical="center"/>
    </xf>
    <xf numFmtId="0" fontId="60" fillId="5" borderId="39" xfId="0" applyFont="1" applyFill="1" applyBorder="1" applyAlignment="1" applyProtection="1">
      <alignment horizontal="center" vertical="center"/>
    </xf>
    <xf numFmtId="0" fontId="162" fillId="5" borderId="28" xfId="0" applyFont="1" applyFill="1" applyBorder="1" applyAlignment="1" applyProtection="1">
      <alignment horizontal="center" vertical="center"/>
    </xf>
    <xf numFmtId="0" fontId="142" fillId="5" borderId="39" xfId="0" applyFont="1" applyFill="1" applyBorder="1" applyAlignment="1" applyProtection="1">
      <alignment horizontal="center" vertical="center"/>
    </xf>
    <xf numFmtId="0" fontId="142" fillId="5" borderId="87" xfId="0" applyFont="1" applyFill="1" applyBorder="1" applyProtection="1">
      <alignment vertical="center"/>
    </xf>
    <xf numFmtId="0" fontId="162" fillId="5" borderId="2" xfId="0" applyFont="1" applyFill="1" applyBorder="1" applyAlignment="1" applyProtection="1">
      <alignment horizontal="center" vertical="center"/>
    </xf>
    <xf numFmtId="0" fontId="162" fillId="5" borderId="5" xfId="0" applyFont="1" applyFill="1" applyBorder="1" applyAlignment="1" applyProtection="1">
      <alignment horizontal="center" vertical="center"/>
    </xf>
    <xf numFmtId="0" fontId="162" fillId="5" borderId="94" xfId="0" applyFont="1" applyFill="1" applyBorder="1" applyAlignment="1" applyProtection="1">
      <alignment horizontal="center" vertical="center"/>
    </xf>
    <xf numFmtId="0" fontId="162" fillId="5" borderId="12" xfId="0" applyFont="1" applyFill="1" applyBorder="1" applyAlignment="1" applyProtection="1">
      <alignment horizontal="center" vertical="center"/>
    </xf>
    <xf numFmtId="0" fontId="142" fillId="5" borderId="19" xfId="0" applyFont="1" applyFill="1" applyBorder="1" applyAlignment="1" applyProtection="1">
      <alignment horizontal="center" vertical="center"/>
    </xf>
    <xf numFmtId="0" fontId="162" fillId="0" borderId="21" xfId="0" applyFont="1" applyBorder="1" applyAlignment="1" applyProtection="1">
      <alignment horizontal="center" vertical="center"/>
      <protection locked="0"/>
    </xf>
    <xf numFmtId="0" fontId="162" fillId="5" borderId="20" xfId="0" applyFont="1" applyFill="1" applyBorder="1" applyAlignment="1" applyProtection="1">
      <alignment horizontal="center" vertical="center"/>
    </xf>
    <xf numFmtId="0" fontId="142" fillId="0" borderId="2" xfId="0" applyFont="1" applyBorder="1" applyAlignment="1" applyProtection="1">
      <alignment horizontal="center" vertical="center"/>
      <protection locked="0"/>
    </xf>
    <xf numFmtId="0" fontId="162" fillId="5" borderId="9" xfId="0" applyFont="1" applyFill="1" applyBorder="1" applyAlignment="1" applyProtection="1">
      <alignment horizontal="center" vertical="center"/>
    </xf>
    <xf numFmtId="0" fontId="162" fillId="0" borderId="2" xfId="0" applyFont="1" applyBorder="1" applyAlignment="1" applyProtection="1">
      <alignment horizontal="center" vertical="center"/>
      <protection locked="0"/>
    </xf>
    <xf numFmtId="0" fontId="162" fillId="5" borderId="43" xfId="0" applyFont="1" applyFill="1" applyBorder="1" applyAlignment="1" applyProtection="1">
      <alignment horizontal="center" vertical="center"/>
    </xf>
    <xf numFmtId="0" fontId="142" fillId="5" borderId="61" xfId="0" applyFont="1" applyFill="1" applyBorder="1" applyAlignment="1" applyProtection="1">
      <alignment horizontal="center" vertical="center"/>
    </xf>
    <xf numFmtId="0" fontId="142" fillId="5" borderId="95" xfId="0" applyFont="1" applyFill="1" applyBorder="1" applyAlignment="1" applyProtection="1">
      <alignment horizontal="left" vertical="center"/>
    </xf>
    <xf numFmtId="0" fontId="60" fillId="5" borderId="61" xfId="0" applyFont="1" applyFill="1" applyBorder="1" applyAlignment="1" applyProtection="1">
      <alignment horizontal="center" vertical="center"/>
    </xf>
    <xf numFmtId="0" fontId="60" fillId="5" borderId="66" xfId="0" applyFont="1" applyFill="1" applyBorder="1" applyAlignment="1" applyProtection="1">
      <alignment horizontal="center" vertical="center"/>
    </xf>
    <xf numFmtId="0" fontId="162" fillId="5" borderId="47" xfId="0" applyFont="1" applyFill="1" applyBorder="1" applyAlignment="1" applyProtection="1">
      <alignment horizontal="center" vertical="center"/>
    </xf>
    <xf numFmtId="10" fontId="13" fillId="6" borderId="16" xfId="0" applyNumberFormat="1" applyFont="1" applyFill="1" applyBorder="1" applyAlignment="1" applyProtection="1">
      <alignment horizontal="left" vertical="center" wrapText="1"/>
      <protection locked="0"/>
    </xf>
    <xf numFmtId="0" fontId="161"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1"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1"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1" fillId="5" borderId="2" xfId="0" applyNumberFormat="1" applyFont="1" applyFill="1" applyBorder="1" applyAlignment="1" applyProtection="1">
      <alignment horizontal="center" vertical="center"/>
    </xf>
    <xf numFmtId="49" fontId="111" fillId="5" borderId="44" xfId="0" applyNumberFormat="1" applyFont="1" applyFill="1" applyBorder="1" applyAlignment="1" applyProtection="1">
      <alignment horizontal="center" vertical="center"/>
    </xf>
    <xf numFmtId="178" fontId="88" fillId="5" borderId="5" xfId="2" applyNumberFormat="1" applyFont="1" applyFill="1" applyBorder="1" applyAlignment="1" applyProtection="1">
      <alignment horizontal="center"/>
    </xf>
    <xf numFmtId="0" fontId="86" fillId="5" borderId="29" xfId="0" applyFont="1" applyFill="1" applyBorder="1" applyAlignment="1" applyProtection="1">
      <alignment horizontal="center" vertical="center"/>
    </xf>
    <xf numFmtId="0" fontId="161" fillId="5" borderId="9" xfId="0" applyFont="1" applyFill="1" applyBorder="1" applyAlignment="1" applyProtection="1">
      <alignment horizontal="center" vertical="center"/>
    </xf>
    <xf numFmtId="0" fontId="154" fillId="5" borderId="9" xfId="0" applyFont="1" applyFill="1" applyBorder="1" applyAlignment="1" applyProtection="1">
      <alignment horizontal="center" vertical="center"/>
    </xf>
    <xf numFmtId="0" fontId="154" fillId="5" borderId="12" xfId="0" applyNumberFormat="1" applyFont="1" applyFill="1" applyBorder="1" applyAlignment="1" applyProtection="1">
      <alignment horizontal="center" vertical="center"/>
    </xf>
    <xf numFmtId="49" fontId="154" fillId="5" borderId="12" xfId="0" applyNumberFormat="1" applyFont="1" applyFill="1" applyBorder="1" applyAlignment="1" applyProtection="1">
      <alignment horizontal="center" vertical="center"/>
    </xf>
    <xf numFmtId="0" fontId="154" fillId="5" borderId="11" xfId="0" applyFont="1" applyFill="1" applyBorder="1" applyAlignment="1" applyProtection="1">
      <alignment horizontal="center" vertical="center"/>
    </xf>
    <xf numFmtId="0" fontId="154" fillId="5" borderId="43" xfId="0" applyFont="1" applyFill="1" applyBorder="1" applyAlignment="1" applyProtection="1">
      <alignment horizontal="center" vertical="center"/>
    </xf>
    <xf numFmtId="49" fontId="154"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4" fillId="5" borderId="2" xfId="2" applyFont="1" applyFill="1" applyBorder="1" applyAlignment="1" applyProtection="1">
      <alignment horizontal="left"/>
    </xf>
    <xf numFmtId="0" fontId="78" fillId="0" borderId="50"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5" borderId="96" xfId="0" applyNumberFormat="1" applyFont="1" applyFill="1" applyBorder="1" applyAlignment="1" applyProtection="1">
      <alignment horizontal="center" vertical="center" wrapText="1"/>
    </xf>
    <xf numFmtId="0" fontId="78" fillId="0" borderId="97" xfId="0" applyNumberFormat="1" applyFont="1" applyFill="1" applyBorder="1" applyAlignment="1" applyProtection="1">
      <alignment horizontal="center" vertical="center" wrapText="1"/>
      <protection locked="0"/>
    </xf>
    <xf numFmtId="0" fontId="88" fillId="0" borderId="98" xfId="0" applyNumberFormat="1" applyFont="1" applyFill="1" applyBorder="1" applyAlignment="1" applyProtection="1">
      <alignment horizontal="center" vertical="center" wrapText="1"/>
      <protection locked="0"/>
    </xf>
    <xf numFmtId="0" fontId="88" fillId="5" borderId="99" xfId="0" applyNumberFormat="1" applyFont="1" applyFill="1" applyBorder="1" applyAlignment="1" applyProtection="1">
      <alignment horizontal="center" vertical="center" wrapText="1"/>
    </xf>
    <xf numFmtId="0" fontId="78" fillId="5" borderId="97" xfId="0" applyNumberFormat="1" applyFont="1" applyFill="1" applyBorder="1" applyAlignment="1" applyProtection="1">
      <alignment horizontal="center" vertical="center" wrapText="1"/>
    </xf>
    <xf numFmtId="0" fontId="88" fillId="5" borderId="98" xfId="0" applyNumberFormat="1" applyFont="1" applyFill="1" applyBorder="1" applyAlignment="1" applyProtection="1">
      <alignment horizontal="center" vertical="center" wrapText="1"/>
    </xf>
    <xf numFmtId="0" fontId="88"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119" fillId="0" borderId="0" xfId="0" applyFont="1" applyProtection="1">
      <alignment vertical="center"/>
      <protection locked="0"/>
    </xf>
    <xf numFmtId="0" fontId="77"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xf>
    <xf numFmtId="0" fontId="73" fillId="5" borderId="0" xfId="0" applyFont="1" applyFill="1" applyProtection="1">
      <alignment vertical="center"/>
      <protection locked="0"/>
    </xf>
    <xf numFmtId="0" fontId="73" fillId="0" borderId="0" xfId="0" applyFont="1" applyProtection="1">
      <alignment vertical="center"/>
      <protection locked="0"/>
    </xf>
    <xf numFmtId="0" fontId="73" fillId="5" borderId="0" xfId="0" applyFont="1" applyFill="1" applyBorder="1" applyProtection="1">
      <alignment vertical="center"/>
      <protection locked="0"/>
    </xf>
    <xf numFmtId="0" fontId="73" fillId="5" borderId="0" xfId="0" applyFont="1" applyFill="1" applyBorder="1" applyAlignment="1" applyProtection="1">
      <alignment vertical="center"/>
      <protection locked="0"/>
    </xf>
    <xf numFmtId="177" fontId="73" fillId="0" borderId="0" xfId="0" applyNumberFormat="1" applyFont="1" applyProtection="1">
      <alignment vertical="center"/>
      <protection locked="0"/>
    </xf>
    <xf numFmtId="0" fontId="78" fillId="5" borderId="0" xfId="0" applyFont="1" applyFill="1" applyAlignment="1" applyProtection="1">
      <alignment vertical="center"/>
      <protection locked="0"/>
    </xf>
    <xf numFmtId="180" fontId="78" fillId="5" borderId="0" xfId="0" applyNumberFormat="1" applyFont="1" applyFill="1" applyAlignment="1" applyProtection="1">
      <alignment vertical="center"/>
      <protection locked="0"/>
    </xf>
    <xf numFmtId="0" fontId="78" fillId="5" borderId="0" xfId="0" applyFont="1" applyFill="1" applyAlignment="1" applyProtection="1">
      <alignment horizontal="center"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73" fillId="5" borderId="34" xfId="0" applyFont="1" applyFill="1" applyBorder="1" applyAlignment="1" applyProtection="1">
      <alignment horizontal="center" vertical="center"/>
      <protection locked="0"/>
    </xf>
    <xf numFmtId="180" fontId="73" fillId="5" borderId="0" xfId="0" applyNumberFormat="1" applyFont="1" applyFill="1" applyAlignment="1" applyProtection="1">
      <alignment horizontal="center" vertical="center"/>
      <protection locked="0"/>
    </xf>
    <xf numFmtId="0" fontId="78" fillId="0" borderId="0" xfId="0" applyFont="1" applyFill="1" applyAlignment="1" applyProtection="1">
      <alignment vertical="center"/>
      <protection locked="0"/>
    </xf>
    <xf numFmtId="0" fontId="78" fillId="0" borderId="0" xfId="0" applyFont="1" applyAlignment="1" applyProtection="1">
      <alignment vertical="center"/>
      <protection locked="0"/>
    </xf>
    <xf numFmtId="180" fontId="78" fillId="0" borderId="0" xfId="0" applyNumberFormat="1" applyFont="1" applyAlignment="1" applyProtection="1">
      <alignment vertical="center"/>
      <protection locked="0"/>
    </xf>
    <xf numFmtId="0" fontId="73" fillId="0" borderId="0" xfId="0" applyFont="1" applyAlignment="1" applyProtection="1">
      <alignment vertical="center"/>
      <protection locked="0"/>
    </xf>
    <xf numFmtId="0" fontId="73" fillId="0" borderId="0" xfId="0" applyFont="1" applyAlignment="1" applyProtection="1">
      <alignment vertical="center" wrapText="1"/>
      <protection locked="0"/>
    </xf>
    <xf numFmtId="0" fontId="130" fillId="0" borderId="100" xfId="0" applyFont="1" applyBorder="1" applyAlignment="1" applyProtection="1">
      <alignment horizontal="center" vertical="center" wrapText="1"/>
      <protection locked="0"/>
    </xf>
    <xf numFmtId="0" fontId="130" fillId="0" borderId="100" xfId="0" applyNumberFormat="1" applyFont="1" applyFill="1" applyBorder="1" applyAlignment="1" applyProtection="1">
      <alignment horizontal="center" vertical="center" wrapText="1"/>
      <protection locked="0"/>
    </xf>
    <xf numFmtId="0" fontId="130" fillId="0" borderId="100" xfId="0" applyFont="1" applyFill="1" applyBorder="1" applyAlignment="1" applyProtection="1">
      <alignment horizontal="center" vertical="center" wrapText="1"/>
      <protection locked="0"/>
    </xf>
    <xf numFmtId="0" fontId="130" fillId="0" borderId="101" xfId="0" applyFont="1" applyBorder="1" applyAlignment="1" applyProtection="1">
      <alignment horizontal="center" vertical="center" wrapText="1"/>
      <protection locked="0"/>
    </xf>
    <xf numFmtId="0" fontId="131" fillId="0" borderId="0" xfId="0" applyNumberFormat="1" applyFont="1" applyAlignment="1" applyProtection="1">
      <alignment horizontal="center" vertical="center"/>
      <protection locked="0"/>
    </xf>
    <xf numFmtId="0" fontId="131"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49" fontId="54" fillId="5" borderId="0" xfId="0" applyNumberFormat="1" applyFont="1" applyFill="1" applyBorder="1" applyAlignment="1" applyProtection="1">
      <alignment horizontal="center" vertical="center" wrapText="1"/>
      <protection locked="0"/>
    </xf>
    <xf numFmtId="0" fontId="54" fillId="5" borderId="0" xfId="0" applyFont="1" applyFill="1" applyBorder="1" applyAlignment="1" applyProtection="1">
      <alignment horizontal="center" vertical="center" wrapText="1"/>
      <protection locked="0"/>
    </xf>
    <xf numFmtId="0" fontId="50" fillId="5" borderId="0" xfId="0" applyFont="1" applyFill="1" applyBorder="1" applyAlignment="1" applyProtection="1">
      <alignment horizontal="center" vertical="center" wrapText="1"/>
      <protection locked="0"/>
    </xf>
    <xf numFmtId="0" fontId="54" fillId="5" borderId="0"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0" fontId="54" fillId="0" borderId="0" xfId="0" applyNumberFormat="1" applyFont="1" applyFill="1" applyBorder="1" applyAlignment="1" applyProtection="1">
      <alignment horizontal="center" vertical="center" wrapText="1"/>
      <protection locked="0"/>
    </xf>
    <xf numFmtId="49" fontId="54" fillId="0"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protection locked="0"/>
    </xf>
    <xf numFmtId="0" fontId="130" fillId="0" borderId="0" xfId="0" applyFont="1" applyBorder="1" applyAlignment="1" applyProtection="1">
      <alignment horizontal="center" vertical="center" wrapText="1"/>
      <protection locked="0"/>
    </xf>
    <xf numFmtId="0" fontId="130" fillId="0" borderId="0" xfId="0" applyNumberFormat="1" applyFont="1" applyBorder="1" applyAlignment="1" applyProtection="1">
      <alignment horizontal="center" vertical="center" wrapText="1"/>
      <protection locked="0"/>
    </xf>
    <xf numFmtId="0" fontId="130" fillId="0" borderId="18" xfId="0" applyNumberFormat="1" applyFont="1" applyBorder="1" applyAlignment="1" applyProtection="1">
      <alignment horizontal="center" vertical="center" wrapText="1"/>
      <protection locked="0"/>
    </xf>
    <xf numFmtId="0" fontId="131" fillId="0" borderId="0" xfId="0" applyFont="1" applyAlignment="1" applyProtection="1">
      <alignment horizontal="center" vertical="center" wrapText="1"/>
      <protection locked="0"/>
    </xf>
    <xf numFmtId="0" fontId="131" fillId="0" borderId="0" xfId="0" applyNumberFormat="1" applyFont="1" applyFill="1" applyAlignment="1" applyProtection="1">
      <alignment horizontal="center" vertical="center" wrapText="1"/>
      <protection locked="0"/>
    </xf>
    <xf numFmtId="0" fontId="131" fillId="0" borderId="0" xfId="0" applyFont="1" applyFill="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54" fillId="0" borderId="0" xfId="0" applyNumberFormat="1" applyFont="1" applyFill="1" applyAlignment="1" applyProtection="1">
      <alignment horizontal="center" vertical="center" wrapText="1"/>
      <protection locked="0"/>
    </xf>
    <xf numFmtId="0" fontId="54" fillId="0" borderId="0" xfId="0" applyFont="1" applyFill="1" applyAlignment="1" applyProtection="1">
      <alignment horizontal="center" vertical="center" wrapText="1"/>
      <protection locked="0"/>
    </xf>
    <xf numFmtId="0" fontId="54" fillId="0" borderId="0" xfId="0" applyNumberFormat="1" applyFont="1" applyAlignment="1" applyProtection="1">
      <alignment horizontal="center" vertical="center"/>
      <protection locked="0"/>
    </xf>
    <xf numFmtId="0" fontId="54" fillId="5" borderId="0" xfId="0" applyFont="1" applyFill="1" applyAlignment="1" applyProtection="1">
      <alignment horizontal="center" vertical="center" wrapText="1"/>
      <protection locked="0"/>
    </xf>
    <xf numFmtId="0" fontId="54" fillId="5" borderId="0" xfId="0" applyNumberFormat="1" applyFont="1" applyFill="1" applyAlignment="1" applyProtection="1">
      <alignment horizontal="center" vertical="center" wrapText="1"/>
      <protection locked="0"/>
    </xf>
    <xf numFmtId="0" fontId="78" fillId="5" borderId="0" xfId="0" applyFont="1" applyFill="1" applyProtection="1">
      <alignment vertical="center"/>
      <protection locked="0"/>
    </xf>
    <xf numFmtId="0" fontId="155" fillId="5" borderId="0" xfId="0" applyFont="1" applyFill="1" applyAlignment="1" applyProtection="1">
      <alignment horizontal="center" vertical="center"/>
      <protection locked="0"/>
    </xf>
    <xf numFmtId="0" fontId="160" fillId="5" borderId="0" xfId="0" applyFont="1" applyFill="1" applyBorder="1" applyAlignment="1" applyProtection="1">
      <alignment horizontal="center" vertical="center"/>
      <protection locked="0"/>
    </xf>
    <xf numFmtId="0" fontId="160" fillId="5" borderId="0" xfId="0" applyFont="1" applyFill="1" applyProtection="1">
      <alignment vertical="center"/>
      <protection locked="0"/>
    </xf>
    <xf numFmtId="0" fontId="71" fillId="5" borderId="0" xfId="0" applyFont="1" applyFill="1" applyBorder="1" applyAlignment="1" applyProtection="1">
      <alignment horizontal="center" vertical="center"/>
      <protection locked="0"/>
    </xf>
    <xf numFmtId="0" fontId="151" fillId="5" borderId="0" xfId="0" applyFont="1" applyFill="1" applyProtection="1">
      <alignment vertical="center"/>
      <protection locked="0"/>
    </xf>
    <xf numFmtId="9" fontId="78" fillId="5" borderId="0" xfId="0" applyNumberFormat="1" applyFont="1" applyFill="1" applyAlignment="1" applyProtection="1">
      <alignment horizontal="center" vertical="center"/>
      <protection locked="0"/>
    </xf>
    <xf numFmtId="10" fontId="78" fillId="5" borderId="0" xfId="0" applyNumberFormat="1" applyFont="1" applyFill="1" applyAlignment="1" applyProtection="1">
      <alignment horizontal="center" vertical="center"/>
      <protection locked="0"/>
    </xf>
    <xf numFmtId="0" fontId="78" fillId="5" borderId="0" xfId="4" applyFont="1" applyFill="1" applyBorder="1" applyAlignment="1" applyProtection="1">
      <alignment horizontal="left" vertical="center" wrapText="1"/>
      <protection locked="0"/>
    </xf>
    <xf numFmtId="0" fontId="151" fillId="0" borderId="0" xfId="0" applyFont="1" applyFill="1" applyProtection="1">
      <alignment vertical="center"/>
      <protection locked="0"/>
    </xf>
    <xf numFmtId="0" fontId="151" fillId="5" borderId="0" xfId="4" applyFont="1" applyFill="1" applyAlignment="1" applyProtection="1">
      <alignment vertical="center" wrapText="1"/>
      <protection locked="0"/>
    </xf>
    <xf numFmtId="0" fontId="151" fillId="5" borderId="0" xfId="4" applyFont="1" applyFill="1" applyProtection="1">
      <protection locked="0"/>
    </xf>
    <xf numFmtId="0" fontId="78" fillId="8" borderId="0" xfId="0" applyFont="1" applyFill="1" applyBorder="1" applyProtection="1">
      <alignment vertical="center"/>
      <protection locked="0"/>
    </xf>
    <xf numFmtId="0" fontId="78" fillId="8" borderId="0" xfId="0" applyFont="1" applyFill="1" applyProtection="1">
      <alignment vertical="center"/>
      <protection locked="0"/>
    </xf>
    <xf numFmtId="0" fontId="78" fillId="8" borderId="0" xfId="0" applyFont="1" applyFill="1" applyBorder="1" applyAlignment="1" applyProtection="1">
      <alignment horizontal="right" vertical="center"/>
      <protection locked="0"/>
    </xf>
    <xf numFmtId="0" fontId="87" fillId="8" borderId="0" xfId="0" applyFont="1" applyFill="1" applyAlignment="1" applyProtection="1">
      <alignment horizontal="left" vertical="center"/>
      <protection locked="0"/>
    </xf>
    <xf numFmtId="2" fontId="78" fillId="8" borderId="0" xfId="0" applyNumberFormat="1" applyFont="1" applyFill="1" applyAlignment="1" applyProtection="1">
      <alignment vertical="center" wrapText="1"/>
      <protection locked="0"/>
    </xf>
    <xf numFmtId="0" fontId="87"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178" fillId="6" borderId="27" xfId="0" applyFont="1" applyFill="1" applyBorder="1" applyAlignment="1" applyProtection="1">
      <alignment horizontal="center" vertical="center" wrapText="1"/>
    </xf>
    <xf numFmtId="0" fontId="178" fillId="6" borderId="6" xfId="0" applyFont="1" applyFill="1" applyBorder="1" applyAlignment="1" applyProtection="1">
      <alignment horizontal="justify" vertical="center" wrapText="1"/>
    </xf>
    <xf numFmtId="0" fontId="178" fillId="6" borderId="7" xfId="0" applyFont="1" applyFill="1" applyBorder="1" applyAlignment="1" applyProtection="1">
      <alignment horizontal="justify" vertical="center" wrapText="1"/>
    </xf>
    <xf numFmtId="0" fontId="100" fillId="5" borderId="0" xfId="0" applyFont="1" applyFill="1" applyAlignment="1" applyProtection="1">
      <alignment vertical="center"/>
      <protection locked="0"/>
    </xf>
    <xf numFmtId="49" fontId="103" fillId="5" borderId="0" xfId="0" applyNumberFormat="1" applyFont="1" applyFill="1" applyBorder="1" applyAlignment="1" applyProtection="1">
      <alignment horizontal="center"/>
      <protection locked="0"/>
    </xf>
    <xf numFmtId="49" fontId="103" fillId="5" borderId="0" xfId="0" applyNumberFormat="1" applyFont="1" applyFill="1" applyBorder="1" applyAlignment="1" applyProtection="1">
      <alignment horizontal="left"/>
      <protection locked="0"/>
    </xf>
    <xf numFmtId="0" fontId="100" fillId="8" borderId="0" xfId="0" applyFont="1" applyFill="1" applyAlignment="1" applyProtection="1">
      <alignment vertical="center"/>
      <protection locked="0"/>
    </xf>
    <xf numFmtId="0" fontId="100" fillId="0" borderId="0" xfId="0" applyFont="1" applyFill="1" applyAlignment="1" applyProtection="1">
      <alignment vertical="center"/>
      <protection locked="0"/>
    </xf>
    <xf numFmtId="0" fontId="108" fillId="5" borderId="0" xfId="0" applyFont="1" applyFill="1" applyBorder="1" applyAlignment="1" applyProtection="1">
      <alignment vertical="center"/>
      <protection locked="0"/>
    </xf>
    <xf numFmtId="49" fontId="99" fillId="5" borderId="0" xfId="0" applyNumberFormat="1" applyFont="1" applyFill="1" applyBorder="1" applyAlignment="1" applyProtection="1">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108" fillId="8" borderId="0" xfId="0" applyFont="1" applyFill="1" applyAlignment="1" applyProtection="1">
      <alignment vertical="center"/>
      <protection locked="0"/>
    </xf>
    <xf numFmtId="0" fontId="108" fillId="0" borderId="0" xfId="0" applyFont="1" applyFill="1" applyAlignment="1" applyProtection="1">
      <alignment vertical="center"/>
      <protection locked="0"/>
    </xf>
    <xf numFmtId="0" fontId="100" fillId="5" borderId="0" xfId="0" applyFont="1" applyFill="1" applyAlignment="1" applyProtection="1">
      <alignment horizontal="center" vertical="center"/>
      <protection locked="0"/>
    </xf>
    <xf numFmtId="0" fontId="108" fillId="5" borderId="0" xfId="0" applyFont="1" applyFill="1" applyAlignment="1" applyProtection="1">
      <alignment vertical="center"/>
      <protection locked="0"/>
    </xf>
    <xf numFmtId="0" fontId="118" fillId="8" borderId="0" xfId="0" applyFont="1" applyFill="1" applyAlignment="1" applyProtection="1">
      <alignment vertical="center"/>
      <protection locked="0"/>
    </xf>
    <xf numFmtId="0" fontId="118" fillId="0" borderId="0" xfId="0" applyFont="1" applyFill="1" applyAlignment="1" applyProtection="1">
      <alignment vertical="center"/>
      <protection locked="0"/>
    </xf>
    <xf numFmtId="49" fontId="97" fillId="5" borderId="0" xfId="0" applyNumberFormat="1" applyFont="1" applyFill="1" applyBorder="1" applyAlignment="1" applyProtection="1">
      <alignment horizontal="left" vertical="center"/>
      <protection locked="0"/>
    </xf>
    <xf numFmtId="0" fontId="97"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78" fillId="5" borderId="0" xfId="0" applyFont="1" applyFill="1" applyBorder="1" applyAlignment="1" applyProtection="1">
      <alignment vertical="center"/>
      <protection locked="0"/>
    </xf>
    <xf numFmtId="0" fontId="88"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49" fontId="120" fillId="5" borderId="0" xfId="0" applyNumberFormat="1" applyFont="1" applyFill="1" applyBorder="1" applyAlignment="1" applyProtection="1">
      <alignment horizontal="left" vertical="center"/>
      <protection locked="0"/>
    </xf>
    <xf numFmtId="0" fontId="120" fillId="5" borderId="0" xfId="0" applyFont="1" applyFill="1" applyBorder="1" applyAlignment="1" applyProtection="1">
      <alignment horizontal="left" vertical="center"/>
      <protection locked="0"/>
    </xf>
    <xf numFmtId="0" fontId="121" fillId="5" borderId="0" xfId="0" applyFont="1" applyFill="1" applyBorder="1" applyAlignment="1" applyProtection="1">
      <alignment horizontal="center" vertical="center"/>
      <protection locked="0"/>
    </xf>
    <xf numFmtId="0" fontId="122" fillId="5" borderId="0" xfId="0" applyFont="1" applyFill="1" applyBorder="1" applyAlignment="1" applyProtection="1">
      <alignment vertical="center"/>
      <protection locked="0"/>
    </xf>
    <xf numFmtId="0" fontId="123" fillId="5" borderId="0" xfId="0" applyFont="1" applyFill="1" applyBorder="1" applyAlignment="1" applyProtection="1">
      <alignment horizontal="left" vertical="center"/>
      <protection locked="0"/>
    </xf>
    <xf numFmtId="180" fontId="121" fillId="5" borderId="0" xfId="0" applyNumberFormat="1" applyFont="1" applyFill="1" applyBorder="1" applyAlignment="1" applyProtection="1">
      <alignment horizontal="center" vertical="center"/>
      <protection locked="0"/>
    </xf>
    <xf numFmtId="0" fontId="151" fillId="5" borderId="0" xfId="0" applyFont="1" applyFill="1" applyAlignment="1" applyProtection="1">
      <protection locked="0"/>
    </xf>
    <xf numFmtId="0" fontId="151" fillId="5" borderId="0" xfId="0" applyFont="1" applyFill="1" applyAlignment="1" applyProtection="1">
      <alignment horizontal="left"/>
      <protection locked="0"/>
    </xf>
    <xf numFmtId="0" fontId="77" fillId="5" borderId="0" xfId="0" applyFont="1" applyFill="1" applyAlignment="1" applyProtection="1">
      <protection locked="0"/>
    </xf>
    <xf numFmtId="0" fontId="77" fillId="5" borderId="0" xfId="0" applyFont="1" applyFill="1" applyAlignment="1" applyProtection="1">
      <alignment horizontal="left"/>
      <protection locked="0"/>
    </xf>
    <xf numFmtId="0" fontId="124" fillId="5" borderId="0" xfId="0" applyFont="1" applyFill="1" applyAlignment="1" applyProtection="1">
      <alignment horizontal="left" vertical="center"/>
      <protection locked="0"/>
    </xf>
    <xf numFmtId="0" fontId="78" fillId="5" borderId="0" xfId="0" applyFont="1" applyFill="1" applyAlignment="1" applyProtection="1">
      <alignment horizontal="left" vertical="center"/>
      <protection locked="0"/>
    </xf>
    <xf numFmtId="0" fontId="108" fillId="5" borderId="0" xfId="0" applyFont="1" applyFill="1" applyAlignment="1" applyProtection="1">
      <alignment horizontal="left" vertical="center"/>
      <protection locked="0"/>
    </xf>
    <xf numFmtId="49" fontId="73" fillId="8" borderId="0" xfId="0" applyNumberFormat="1" applyFont="1" applyFill="1" applyAlignment="1" applyProtection="1">
      <protection locked="0"/>
    </xf>
    <xf numFmtId="0" fontId="73" fillId="8" borderId="0" xfId="0" applyFont="1" applyFill="1" applyAlignment="1" applyProtection="1">
      <protection locked="0"/>
    </xf>
    <xf numFmtId="0" fontId="108" fillId="8" borderId="0" xfId="0" applyFont="1" applyFill="1" applyAlignment="1" applyProtection="1">
      <alignment horizontal="left" vertical="center"/>
      <protection locked="0"/>
    </xf>
    <xf numFmtId="176" fontId="73" fillId="8" borderId="0" xfId="0" applyNumberFormat="1" applyFont="1" applyFill="1" applyAlignment="1" applyProtection="1">
      <alignment horizontal="center"/>
      <protection locked="0"/>
    </xf>
    <xf numFmtId="0" fontId="73" fillId="8" borderId="0" xfId="0" applyFont="1" applyFill="1" applyBorder="1" applyAlignment="1" applyProtection="1">
      <protection locked="0"/>
    </xf>
    <xf numFmtId="0" fontId="88" fillId="8" borderId="0" xfId="0" applyFont="1" applyFill="1" applyBorder="1" applyAlignment="1" applyProtection="1">
      <alignment horizontal="left" vertical="center"/>
      <protection locked="0"/>
    </xf>
    <xf numFmtId="180" fontId="88" fillId="8" borderId="0" xfId="0" applyNumberFormat="1" applyFont="1" applyFill="1" applyBorder="1" applyAlignment="1" applyProtection="1">
      <alignment horizontal="center" vertical="center"/>
      <protection locked="0"/>
    </xf>
    <xf numFmtId="0" fontId="88" fillId="8" borderId="0" xfId="0" applyFont="1" applyFill="1" applyBorder="1" applyAlignment="1" applyProtection="1">
      <alignment vertical="center" wrapText="1"/>
      <protection locked="0"/>
    </xf>
    <xf numFmtId="10" fontId="88" fillId="8" borderId="0" xfId="0" applyNumberFormat="1" applyFont="1" applyFill="1" applyBorder="1" applyAlignment="1" applyProtection="1">
      <alignment horizontal="center"/>
      <protection locked="0"/>
    </xf>
    <xf numFmtId="49" fontId="97" fillId="8" borderId="0" xfId="0" applyNumberFormat="1" applyFont="1" applyFill="1" applyBorder="1" applyAlignment="1" applyProtection="1">
      <alignment horizontal="left" vertical="center"/>
      <protection locked="0"/>
    </xf>
    <xf numFmtId="0" fontId="119" fillId="8" borderId="0" xfId="0" applyFont="1" applyFill="1" applyBorder="1" applyAlignment="1" applyProtection="1">
      <alignment horizontal="center"/>
      <protection locked="0"/>
    </xf>
    <xf numFmtId="0" fontId="108" fillId="8" borderId="0" xfId="0" applyFont="1" applyFill="1" applyBorder="1" applyAlignment="1" applyProtection="1">
      <alignment vertical="center"/>
      <protection locked="0"/>
    </xf>
    <xf numFmtId="49" fontId="108" fillId="8" borderId="0" xfId="0" applyNumberFormat="1" applyFont="1" applyFill="1" applyAlignment="1" applyProtection="1">
      <alignment vertical="center"/>
      <protection locked="0"/>
    </xf>
    <xf numFmtId="0" fontId="108" fillId="8" borderId="0" xfId="0" applyFont="1" applyFill="1" applyAlignment="1" applyProtection="1">
      <alignment horizontal="center" vertical="center"/>
      <protection locked="0"/>
    </xf>
    <xf numFmtId="49" fontId="108" fillId="0" borderId="0" xfId="0" applyNumberFormat="1" applyFont="1" applyFill="1" applyAlignment="1" applyProtection="1">
      <alignment vertical="center"/>
      <protection locked="0"/>
    </xf>
    <xf numFmtId="0" fontId="108" fillId="0" borderId="0" xfId="0" applyFont="1" applyFill="1" applyAlignment="1" applyProtection="1">
      <alignment horizontal="center" vertical="center"/>
      <protection locked="0"/>
    </xf>
    <xf numFmtId="0" fontId="108" fillId="0" borderId="0" xfId="0" applyFont="1" applyFill="1" applyAlignment="1" applyProtection="1">
      <alignment horizontal="left" vertical="center"/>
      <protection locked="0"/>
    </xf>
    <xf numFmtId="0" fontId="99" fillId="5" borderId="2" xfId="2" applyFont="1" applyFill="1" applyBorder="1" applyAlignment="1" applyProtection="1">
      <alignment vertical="center"/>
      <protection locked="0"/>
    </xf>
    <xf numFmtId="0" fontId="73" fillId="8" borderId="0" xfId="0" applyFont="1" applyFill="1" applyAlignment="1" applyProtection="1">
      <alignment horizontal="center"/>
      <protection locked="0"/>
    </xf>
    <xf numFmtId="0" fontId="153" fillId="5" borderId="59" xfId="2" applyFont="1" applyFill="1" applyBorder="1" applyAlignment="1" applyProtection="1">
      <alignment vertical="center"/>
      <protection locked="0"/>
    </xf>
    <xf numFmtId="0" fontId="72" fillId="5" borderId="0" xfId="2" applyFont="1" applyFill="1" applyBorder="1" applyAlignment="1" applyProtection="1">
      <alignment vertical="center"/>
      <protection locked="0"/>
    </xf>
    <xf numFmtId="178" fontId="99" fillId="5" borderId="2" xfId="2" applyNumberFormat="1" applyFont="1" applyFill="1" applyBorder="1" applyAlignment="1" applyProtection="1">
      <alignment horizontal="right" vertical="center"/>
      <protection locked="0"/>
    </xf>
    <xf numFmtId="0" fontId="59" fillId="5" borderId="10" xfId="2" applyFont="1" applyFill="1" applyBorder="1" applyAlignment="1" applyProtection="1">
      <alignment vertical="center"/>
      <protection locked="0"/>
    </xf>
    <xf numFmtId="0" fontId="99" fillId="5" borderId="10" xfId="2" applyFont="1" applyFill="1" applyBorder="1" applyAlignment="1" applyProtection="1">
      <alignment horizontal="right" vertical="center"/>
      <protection locked="0"/>
    </xf>
    <xf numFmtId="0" fontId="99" fillId="5" borderId="0" xfId="2" applyFont="1" applyFill="1" applyBorder="1" applyAlignment="1" applyProtection="1">
      <alignment vertical="center"/>
      <protection locked="0"/>
    </xf>
    <xf numFmtId="0" fontId="72" fillId="5" borderId="30" xfId="0" applyFont="1" applyFill="1" applyBorder="1" applyAlignment="1" applyProtection="1">
      <protection locked="0"/>
    </xf>
    <xf numFmtId="0" fontId="72" fillId="5" borderId="57" xfId="0" applyFont="1" applyFill="1" applyBorder="1" applyAlignment="1" applyProtection="1">
      <protection locked="0"/>
    </xf>
    <xf numFmtId="0" fontId="101" fillId="8"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78" fillId="8" borderId="0" xfId="0" applyFont="1" applyFill="1" applyAlignment="1" applyProtection="1">
      <protection locked="0"/>
    </xf>
    <xf numFmtId="0" fontId="78" fillId="0" borderId="0" xfId="0" applyFont="1" applyFill="1" applyAlignment="1" applyProtection="1">
      <protection locked="0"/>
    </xf>
    <xf numFmtId="0" fontId="82" fillId="8" borderId="0" xfId="0" applyFont="1" applyFill="1" applyProtection="1">
      <alignment vertical="center"/>
      <protection locked="0"/>
    </xf>
    <xf numFmtId="0" fontId="82" fillId="0" borderId="0" xfId="0" applyFont="1" applyFill="1" applyProtection="1">
      <alignment vertical="center"/>
      <protection locked="0"/>
    </xf>
    <xf numFmtId="0" fontId="82" fillId="8" borderId="0" xfId="0" applyFont="1" applyFill="1" applyAlignment="1" applyProtection="1">
      <protection locked="0"/>
    </xf>
    <xf numFmtId="0" fontId="102" fillId="8" borderId="0" xfId="0" applyFont="1" applyFill="1" applyProtection="1">
      <alignment vertical="center"/>
      <protection locked="0"/>
    </xf>
    <xf numFmtId="0" fontId="81" fillId="8" borderId="0" xfId="0" applyFont="1" applyFill="1" applyAlignment="1" applyProtection="1">
      <protection locked="0"/>
    </xf>
    <xf numFmtId="0" fontId="102" fillId="8" borderId="0" xfId="0" applyFont="1" applyFill="1" applyAlignment="1" applyProtection="1">
      <protection locked="0"/>
    </xf>
    <xf numFmtId="0" fontId="82" fillId="8" borderId="0" xfId="0"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8" fillId="3" borderId="0" xfId="0" applyFont="1" applyFill="1" applyAlignment="1" applyProtection="1">
      <alignment horizontal="center"/>
      <protection locked="0"/>
    </xf>
    <xf numFmtId="185" fontId="78" fillId="3" borderId="0" xfId="0" applyNumberFormat="1" applyFont="1" applyFill="1" applyAlignment="1" applyProtection="1">
      <alignment horizontal="center"/>
      <protection locked="0"/>
    </xf>
    <xf numFmtId="0" fontId="102" fillId="8" borderId="0" xfId="0" applyFont="1" applyFill="1" applyAlignment="1" applyProtection="1">
      <alignment vertical="center" wrapText="1"/>
      <protection locked="0"/>
    </xf>
    <xf numFmtId="0" fontId="99"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0" fontId="104" fillId="5" borderId="0" xfId="0" applyFont="1" applyFill="1" applyBorder="1" applyAlignment="1" applyProtection="1">
      <alignment vertical="center"/>
      <protection locked="0"/>
    </xf>
    <xf numFmtId="188" fontId="103" fillId="5" borderId="0" xfId="0" applyNumberFormat="1" applyFont="1" applyFill="1" applyBorder="1" applyAlignment="1" applyProtection="1">
      <alignment horizontal="center" vertical="center"/>
      <protection locked="0"/>
    </xf>
    <xf numFmtId="182" fontId="103" fillId="5" borderId="0" xfId="0" applyNumberFormat="1" applyFont="1" applyFill="1" applyBorder="1" applyAlignment="1" applyProtection="1">
      <alignment vertical="center"/>
      <protection locked="0"/>
    </xf>
    <xf numFmtId="0" fontId="103"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vertical="center" wrapText="1"/>
      <protection locked="0"/>
    </xf>
    <xf numFmtId="0" fontId="86"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protection locked="0"/>
    </xf>
    <xf numFmtId="0" fontId="73"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106"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horizontal="center" vertical="center" wrapText="1"/>
      <protection locked="0"/>
    </xf>
    <xf numFmtId="0" fontId="86" fillId="5" borderId="18" xfId="0" applyFont="1" applyFill="1" applyBorder="1" applyAlignment="1" applyProtection="1">
      <alignment horizontal="center" vertical="center"/>
      <protection locked="0"/>
    </xf>
    <xf numFmtId="182" fontId="107"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86" fillId="5" borderId="0" xfId="0" applyNumberFormat="1" applyFont="1" applyFill="1" applyBorder="1" applyAlignment="1" applyProtection="1">
      <alignment vertical="center" wrapText="1"/>
      <protection locked="0"/>
    </xf>
    <xf numFmtId="0" fontId="86" fillId="5" borderId="0" xfId="0" applyFont="1" applyFill="1" applyAlignment="1" applyProtection="1">
      <alignment horizontal="center" vertical="center"/>
      <protection locked="0"/>
    </xf>
    <xf numFmtId="0" fontId="107" fillId="5" borderId="0" xfId="0" applyFont="1" applyFill="1" applyAlignment="1" applyProtection="1">
      <alignment horizontal="center" vertical="center"/>
      <protection locked="0"/>
    </xf>
    <xf numFmtId="14" fontId="86" fillId="5" borderId="0" xfId="0" applyNumberFormat="1" applyFont="1" applyFill="1" applyAlignment="1" applyProtection="1">
      <alignment horizontal="center" vertical="center"/>
      <protection locked="0"/>
    </xf>
    <xf numFmtId="9" fontId="86" fillId="5" borderId="0" xfId="0" applyNumberFormat="1" applyFont="1" applyFill="1" applyAlignment="1" applyProtection="1">
      <alignment horizontal="center" vertical="center"/>
      <protection locked="0"/>
    </xf>
    <xf numFmtId="188" fontId="86" fillId="5" borderId="0" xfId="0" applyNumberFormat="1" applyFont="1" applyFill="1" applyAlignment="1" applyProtection="1">
      <alignment horizontal="center" vertical="center"/>
      <protection locked="0"/>
    </xf>
    <xf numFmtId="182" fontId="86" fillId="5" borderId="0" xfId="0" applyNumberFormat="1" applyFont="1" applyFill="1" applyAlignment="1" applyProtection="1">
      <alignment horizontal="center" vertical="center"/>
      <protection locked="0"/>
    </xf>
    <xf numFmtId="177" fontId="86" fillId="5" borderId="0" xfId="0" applyNumberFormat="1" applyFont="1" applyFill="1" applyAlignment="1" applyProtection="1">
      <alignment horizontal="center" vertical="center"/>
      <protection locked="0"/>
    </xf>
    <xf numFmtId="188" fontId="107" fillId="5" borderId="0" xfId="0" applyNumberFormat="1" applyFont="1" applyFill="1" applyAlignment="1" applyProtection="1">
      <alignment horizontal="center" vertical="center"/>
      <protection locked="0"/>
    </xf>
    <xf numFmtId="182" fontId="107"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1" fillId="5" borderId="0" xfId="0" applyFont="1" applyFill="1" applyAlignment="1" applyProtection="1">
      <alignment horizontal="center" vertical="center"/>
      <protection locked="0"/>
    </xf>
    <xf numFmtId="0" fontId="88" fillId="5" borderId="0" xfId="0" applyFont="1" applyFill="1" applyAlignment="1" applyProtection="1">
      <protection locked="0"/>
    </xf>
    <xf numFmtId="0" fontId="86" fillId="5" borderId="0" xfId="0" applyFont="1" applyFill="1" applyBorder="1" applyAlignment="1" applyProtection="1">
      <protection locked="0"/>
    </xf>
    <xf numFmtId="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protection locked="0"/>
    </xf>
    <xf numFmtId="49" fontId="73" fillId="5" borderId="0" xfId="0" applyNumberFormat="1" applyFont="1" applyFill="1" applyAlignment="1" applyProtection="1">
      <alignment horizontal="center" vertical="center"/>
      <protection locked="0"/>
    </xf>
    <xf numFmtId="0" fontId="73" fillId="5" borderId="0" xfId="0" applyNumberFormat="1" applyFont="1" applyFill="1" applyBorder="1" applyAlignment="1" applyProtection="1">
      <alignment horizontal="center" vertical="center" wrapText="1"/>
      <protection locked="0"/>
    </xf>
    <xf numFmtId="0" fontId="151" fillId="5" borderId="0" xfId="0" applyFont="1" applyFill="1" applyBorder="1" applyAlignment="1" applyProtection="1">
      <alignment vertical="center"/>
      <protection locked="0"/>
    </xf>
    <xf numFmtId="0" fontId="107"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wrapText="1"/>
      <protection locked="0"/>
    </xf>
    <xf numFmtId="0" fontId="86" fillId="5" borderId="0" xfId="0" applyNumberFormat="1"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center" vertical="center"/>
      <protection locked="0"/>
    </xf>
    <xf numFmtId="0" fontId="82" fillId="5" borderId="0" xfId="0" applyFont="1" applyFill="1" applyBorder="1" applyAlignment="1" applyProtection="1">
      <alignment horizontal="center" vertical="center"/>
      <protection locked="0"/>
    </xf>
    <xf numFmtId="9" fontId="82" fillId="5" borderId="0" xfId="0" applyNumberFormat="1" applyFont="1" applyFill="1" applyBorder="1" applyAlignment="1" applyProtection="1">
      <alignment horizontal="center" vertical="center"/>
      <protection locked="0"/>
    </xf>
    <xf numFmtId="0" fontId="82" fillId="5" borderId="0" xfId="0" applyFont="1" applyFill="1" applyBorder="1" applyAlignment="1" applyProtection="1">
      <alignment vertical="center" wrapText="1"/>
      <protection locked="0"/>
    </xf>
    <xf numFmtId="0" fontId="73" fillId="5" borderId="0" xfId="0" applyFont="1" applyFill="1" applyBorder="1" applyAlignment="1" applyProtection="1">
      <alignment vertical="center" wrapText="1"/>
      <protection locked="0"/>
    </xf>
    <xf numFmtId="0" fontId="86" fillId="8" borderId="0" xfId="0" applyFont="1" applyFill="1" applyAlignment="1" applyProtection="1">
      <alignment horizontal="center" vertical="center"/>
      <protection locked="0"/>
    </xf>
    <xf numFmtId="188" fontId="86" fillId="8" borderId="0" xfId="0" applyNumberFormat="1" applyFont="1" applyFill="1" applyAlignment="1" applyProtection="1">
      <alignment horizontal="center" vertical="center"/>
      <protection locked="0"/>
    </xf>
    <xf numFmtId="182" fontId="86" fillId="8" borderId="0" xfId="0" applyNumberFormat="1" applyFont="1" applyFill="1" applyAlignment="1" applyProtection="1">
      <alignment horizontal="center" vertical="center"/>
      <protection locked="0"/>
    </xf>
    <xf numFmtId="0" fontId="106" fillId="5" borderId="0" xfId="0" applyFont="1" applyFill="1" applyBorder="1" applyAlignment="1" applyProtection="1">
      <alignment horizontal="center" vertical="center"/>
      <protection locked="0"/>
    </xf>
    <xf numFmtId="0" fontId="86" fillId="0" borderId="0" xfId="0" applyFont="1" applyFill="1" applyAlignment="1" applyProtection="1">
      <alignment horizontal="center" vertical="center"/>
      <protection locked="0"/>
    </xf>
    <xf numFmtId="188" fontId="86" fillId="0" borderId="0" xfId="0" applyNumberFormat="1" applyFont="1" applyFill="1" applyAlignment="1" applyProtection="1">
      <alignment horizontal="center" vertical="center"/>
      <protection locked="0"/>
    </xf>
    <xf numFmtId="182" fontId="86" fillId="0" borderId="0" xfId="0" applyNumberFormat="1" applyFont="1" applyFill="1" applyAlignment="1" applyProtection="1">
      <alignment horizontal="center" vertical="center"/>
      <protection locked="0"/>
    </xf>
    <xf numFmtId="0" fontId="99" fillId="5" borderId="28" xfId="2" applyFont="1" applyFill="1" applyBorder="1" applyAlignment="1" applyProtection="1">
      <alignment vertical="center"/>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88" fillId="3" borderId="0" xfId="0" applyFont="1" applyFill="1" applyAlignment="1" applyProtection="1">
      <alignment horizontal="left" vertical="center"/>
      <protection locked="0"/>
    </xf>
    <xf numFmtId="0" fontId="88" fillId="3" borderId="0" xfId="0" applyFont="1" applyFill="1" applyAlignment="1" applyProtection="1">
      <alignment vertical="center"/>
      <protection locked="0"/>
    </xf>
    <xf numFmtId="0" fontId="88" fillId="3" borderId="0" xfId="0" applyFont="1" applyFill="1" applyAlignment="1" applyProtection="1">
      <alignment horizontal="center" vertical="center"/>
      <protection locked="0"/>
    </xf>
    <xf numFmtId="0" fontId="88" fillId="8" borderId="0" xfId="0" applyFont="1" applyFill="1" applyAlignment="1" applyProtection="1">
      <alignment vertical="center"/>
      <protection locked="0"/>
    </xf>
    <xf numFmtId="0" fontId="42" fillId="5" borderId="0" xfId="3" applyFont="1" applyFill="1" applyAlignment="1" applyProtection="1">
      <alignment vertical="center" wrapText="1"/>
      <protection locked="0"/>
    </xf>
    <xf numFmtId="0" fontId="42" fillId="5" borderId="0" xfId="3" applyFont="1" applyFill="1" applyAlignment="1" applyProtection="1">
      <alignment horizontal="center" vertical="center" wrapText="1"/>
      <protection locked="0"/>
    </xf>
    <xf numFmtId="0" fontId="60" fillId="5" borderId="0" xfId="3" applyFont="1" applyFill="1" applyAlignment="1" applyProtection="1">
      <alignment horizontal="center" vertical="center" wrapText="1"/>
      <protection locked="0"/>
    </xf>
    <xf numFmtId="0" fontId="88" fillId="5" borderId="0" xfId="3" applyFont="1" applyFill="1" applyAlignment="1" applyProtection="1">
      <alignment vertical="center" wrapText="1"/>
      <protection locked="0"/>
    </xf>
    <xf numFmtId="0" fontId="88" fillId="5" borderId="0" xfId="3" applyFont="1" applyFill="1" applyAlignment="1" applyProtection="1">
      <alignment horizontal="center" vertical="center" wrapText="1"/>
      <protection locked="0"/>
    </xf>
    <xf numFmtId="10" fontId="88" fillId="5" borderId="0" xfId="3" applyNumberFormat="1"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42" fillId="8" borderId="0" xfId="3" applyFont="1" applyFill="1" applyAlignment="1" applyProtection="1">
      <alignment vertical="center" wrapText="1"/>
      <protection locked="0"/>
    </xf>
    <xf numFmtId="0" fontId="42" fillId="8" borderId="0" xfId="3" applyFont="1" applyFill="1" applyAlignment="1" applyProtection="1">
      <alignment horizontal="center" vertical="center" wrapText="1"/>
      <protection locked="0"/>
    </xf>
    <xf numFmtId="0" fontId="42" fillId="8" borderId="0" xfId="3" applyFont="1" applyFill="1" applyAlignment="1" applyProtection="1">
      <alignment horizontal="left" vertical="center" wrapText="1"/>
      <protection locked="0"/>
    </xf>
    <xf numFmtId="0" fontId="42" fillId="0" borderId="0" xfId="3" applyFont="1" applyAlignment="1" applyProtection="1">
      <alignment vertical="center" wrapText="1"/>
      <protection locked="0"/>
    </xf>
    <xf numFmtId="0" fontId="42" fillId="0" borderId="0" xfId="3" applyFont="1" applyAlignment="1" applyProtection="1">
      <alignment horizontal="center" vertical="center" wrapText="1"/>
      <protection locked="0"/>
    </xf>
    <xf numFmtId="0" fontId="75"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0" fontId="86" fillId="5" borderId="0" xfId="0" applyFont="1" applyFill="1" applyBorder="1" applyAlignment="1" applyProtection="1">
      <alignment horizontal="center" vertical="center" wrapText="1"/>
      <protection locked="0"/>
    </xf>
    <xf numFmtId="9" fontId="86" fillId="5" borderId="0" xfId="0" applyNumberFormat="1" applyFont="1" applyFill="1" applyBorder="1" applyAlignment="1" applyProtection="1">
      <alignment horizontal="center" vertical="center" wrapText="1"/>
      <protection locked="0"/>
    </xf>
    <xf numFmtId="0" fontId="103" fillId="5" borderId="13" xfId="0" applyFont="1" applyFill="1" applyBorder="1" applyAlignment="1" applyProtection="1">
      <alignment horizontal="center" vertical="center"/>
    </xf>
    <xf numFmtId="0" fontId="86" fillId="5" borderId="13" xfId="0" applyFont="1" applyFill="1" applyBorder="1" applyAlignment="1" applyProtection="1">
      <alignment horizontal="center" vertical="center"/>
      <protection locked="0"/>
    </xf>
    <xf numFmtId="0" fontId="107" fillId="5" borderId="13" xfId="0" applyFont="1" applyFill="1" applyBorder="1" applyAlignment="1" applyProtection="1">
      <alignment horizontal="center" vertical="center"/>
      <protection locked="0"/>
    </xf>
    <xf numFmtId="0" fontId="86" fillId="5" borderId="13" xfId="0" applyFont="1" applyFill="1" applyBorder="1" applyAlignment="1" applyProtection="1">
      <protection locked="0"/>
    </xf>
    <xf numFmtId="49" fontId="73" fillId="5" borderId="13" xfId="0" applyNumberFormat="1" applyFont="1" applyFill="1" applyBorder="1" applyAlignment="1" applyProtection="1">
      <alignment horizontal="center" vertical="center"/>
      <protection locked="0"/>
    </xf>
    <xf numFmtId="9" fontId="73" fillId="5" borderId="13" xfId="0" applyNumberFormat="1" applyFont="1" applyFill="1" applyBorder="1" applyAlignment="1" applyProtection="1">
      <alignment horizontal="center" vertical="center" wrapText="1"/>
      <protection locked="0"/>
    </xf>
    <xf numFmtId="0" fontId="151" fillId="5" borderId="13" xfId="0" applyFont="1" applyFill="1" applyBorder="1" applyAlignment="1" applyProtection="1">
      <alignment vertical="center"/>
      <protection locked="0"/>
    </xf>
    <xf numFmtId="0" fontId="73"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82" fillId="5" borderId="13" xfId="0" applyFont="1" applyFill="1" applyBorder="1" applyAlignment="1" applyProtection="1">
      <alignment vertical="center" wrapText="1"/>
      <protection locked="0"/>
    </xf>
    <xf numFmtId="0" fontId="73" fillId="5" borderId="13" xfId="0" applyFont="1" applyFill="1" applyBorder="1" applyAlignment="1" applyProtection="1">
      <alignment vertical="center" wrapText="1"/>
      <protection locked="0"/>
    </xf>
    <xf numFmtId="0" fontId="86" fillId="5" borderId="13"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protection locked="0"/>
    </xf>
    <xf numFmtId="0" fontId="86" fillId="0" borderId="13" xfId="0" applyFont="1" applyFill="1" applyBorder="1" applyAlignment="1" applyProtection="1">
      <alignment horizontal="center" vertical="center"/>
    </xf>
    <xf numFmtId="0" fontId="86" fillId="5" borderId="0" xfId="0" applyFont="1" applyFill="1" applyBorder="1" applyAlignment="1" applyProtection="1">
      <alignment horizontal="center"/>
      <protection locked="0"/>
    </xf>
    <xf numFmtId="188" fontId="86" fillId="5" borderId="0" xfId="0" applyNumberFormat="1" applyFont="1" applyFill="1" applyBorder="1" applyAlignment="1" applyProtection="1">
      <alignment horizontal="center"/>
      <protection locked="0"/>
    </xf>
    <xf numFmtId="182" fontId="86" fillId="5" borderId="0" xfId="0" applyNumberFormat="1" applyFont="1" applyFill="1" applyBorder="1" applyAlignment="1" applyProtection="1">
      <protection locked="0"/>
    </xf>
    <xf numFmtId="0" fontId="78" fillId="5" borderId="0" xfId="0" applyNumberFormat="1" applyFont="1" applyFill="1" applyAlignment="1" applyProtection="1">
      <alignment horizontal="center" vertical="center"/>
      <protection locked="0"/>
    </xf>
    <xf numFmtId="0" fontId="78" fillId="0" borderId="0" xfId="0" applyNumberFormat="1" applyFont="1" applyAlignment="1" applyProtection="1">
      <alignment horizontal="center" vertical="center"/>
      <protection locked="0"/>
    </xf>
    <xf numFmtId="0" fontId="146" fillId="5" borderId="28" xfId="0" applyFont="1" applyFill="1" applyBorder="1" applyAlignment="1" applyProtection="1">
      <alignment horizontal="center" vertical="center" wrapText="1"/>
      <protection locked="0"/>
    </xf>
    <xf numFmtId="0" fontId="111" fillId="5" borderId="2" xfId="0" applyFont="1" applyFill="1" applyBorder="1" applyAlignment="1" applyProtection="1">
      <alignment horizontal="center" vertical="center"/>
      <protection locked="0"/>
    </xf>
    <xf numFmtId="9" fontId="111"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1" fillId="5" borderId="2" xfId="0" applyFont="1" applyFill="1" applyBorder="1" applyAlignment="1" applyProtection="1">
      <alignment horizontal="left" vertical="center"/>
    </xf>
    <xf numFmtId="0" fontId="47" fillId="5" borderId="10" xfId="0" applyFont="1" applyFill="1" applyBorder="1" applyAlignment="1" applyProtection="1">
      <alignment vertical="center" wrapText="1"/>
    </xf>
    <xf numFmtId="0" fontId="73" fillId="0" borderId="12" xfId="2" applyNumberFormat="1" applyFont="1" applyFill="1" applyBorder="1" applyAlignment="1" applyProtection="1">
      <alignment horizontal="center" vertical="center"/>
      <protection locked="0"/>
    </xf>
    <xf numFmtId="0" fontId="78" fillId="5" borderId="44" xfId="0" applyFont="1" applyFill="1" applyBorder="1" applyAlignment="1" applyProtection="1">
      <alignment horizontal="center" vertical="center"/>
    </xf>
    <xf numFmtId="0" fontId="97" fillId="5" borderId="4" xfId="0" applyNumberFormat="1" applyFont="1" applyFill="1" applyBorder="1" applyAlignment="1" applyProtection="1">
      <alignment vertical="center" wrapText="1"/>
      <protection locked="0"/>
    </xf>
    <xf numFmtId="0" fontId="78" fillId="5" borderId="57" xfId="0" applyNumberFormat="1" applyFont="1" applyFill="1" applyBorder="1" applyAlignment="1" applyProtection="1">
      <alignment horizontal="center" vertical="center" wrapText="1"/>
    </xf>
    <xf numFmtId="0" fontId="88"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textRotation="255" wrapText="1"/>
      <protection locked="0"/>
    </xf>
    <xf numFmtId="0" fontId="81" fillId="0" borderId="5" xfId="0" applyNumberFormat="1" applyFont="1" applyFill="1" applyBorder="1" applyAlignment="1" applyProtection="1">
      <alignment horizontal="center" vertical="center" wrapText="1"/>
      <protection locked="0"/>
    </xf>
    <xf numFmtId="0" fontId="78" fillId="0" borderId="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1"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wrapText="1"/>
      <protection locked="0"/>
    </xf>
    <xf numFmtId="0" fontId="78" fillId="5" borderId="31" xfId="0" applyNumberFormat="1" applyFont="1" applyFill="1" applyBorder="1" applyAlignment="1" applyProtection="1">
      <alignment horizontal="center" vertical="center" wrapText="1"/>
    </xf>
    <xf numFmtId="0" fontId="78" fillId="0" borderId="22" xfId="0" applyNumberFormat="1" applyFont="1" applyFill="1" applyBorder="1" applyAlignment="1" applyProtection="1">
      <alignment horizontal="center" vertical="center" wrapText="1"/>
      <protection locked="0"/>
    </xf>
    <xf numFmtId="0" fontId="88" fillId="0" borderId="10" xfId="0" applyNumberFormat="1" applyFont="1" applyFill="1" applyBorder="1" applyAlignment="1" applyProtection="1">
      <alignment horizontal="center" vertical="center" wrapText="1"/>
      <protection locked="0"/>
    </xf>
    <xf numFmtId="0" fontId="88" fillId="0" borderId="4" xfId="0" applyNumberFormat="1" applyFont="1" applyFill="1" applyBorder="1" applyAlignment="1" applyProtection="1">
      <alignment horizontal="center" vertical="center" wrapText="1"/>
      <protection locked="0"/>
    </xf>
    <xf numFmtId="0" fontId="78" fillId="0" borderId="4" xfId="0" applyNumberFormat="1" applyFont="1" applyFill="1" applyBorder="1" applyAlignment="1" applyProtection="1">
      <alignment horizontal="center" vertical="center" wrapText="1"/>
      <protection locked="0"/>
    </xf>
    <xf numFmtId="0" fontId="88" fillId="0" borderId="15" xfId="0" applyNumberFormat="1" applyFont="1" applyFill="1" applyBorder="1" applyAlignment="1" applyProtection="1">
      <alignment horizontal="center" vertical="center" wrapText="1"/>
      <protection locked="0"/>
    </xf>
    <xf numFmtId="0" fontId="88" fillId="5" borderId="65" xfId="0" applyNumberFormat="1" applyFont="1" applyFill="1" applyBorder="1" applyAlignment="1" applyProtection="1">
      <alignment horizontal="center" vertical="center" wrapText="1"/>
    </xf>
    <xf numFmtId="0" fontId="87" fillId="5" borderId="13" xfId="0" applyNumberFormat="1" applyFont="1" applyFill="1" applyBorder="1" applyAlignment="1" applyProtection="1">
      <alignment vertical="center" wrapText="1"/>
      <protection locked="0"/>
    </xf>
    <xf numFmtId="0" fontId="78" fillId="0" borderId="106"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left" vertical="center" wrapText="1"/>
      <protection locked="0"/>
    </xf>
    <xf numFmtId="0" fontId="78" fillId="0" borderId="108" xfId="0" applyNumberFormat="1" applyFont="1" applyFill="1" applyBorder="1" applyAlignment="1" applyProtection="1">
      <alignment horizontal="center" vertical="center" wrapText="1"/>
      <protection locked="0"/>
    </xf>
    <xf numFmtId="0" fontId="78" fillId="0" borderId="109" xfId="0" applyNumberFormat="1" applyFont="1" applyFill="1" applyBorder="1" applyAlignment="1" applyProtection="1">
      <alignment horizontal="center" vertical="center" wrapText="1"/>
      <protection locked="0"/>
    </xf>
    <xf numFmtId="0" fontId="78" fillId="0" borderId="110"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78" fillId="0" borderId="17" xfId="0" applyNumberFormat="1"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protection locked="0"/>
    </xf>
    <xf numFmtId="0"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wrapText="1"/>
      <protection locked="0"/>
    </xf>
    <xf numFmtId="9"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protection locked="0"/>
    </xf>
    <xf numFmtId="0" fontId="78" fillId="0" borderId="65" xfId="0" applyFont="1" applyFill="1" applyBorder="1" applyAlignment="1" applyProtection="1">
      <alignment horizontal="center" vertical="center"/>
      <protection locked="0"/>
    </xf>
    <xf numFmtId="0" fontId="78" fillId="5" borderId="22" xfId="0" applyNumberFormat="1" applyFont="1" applyFill="1" applyBorder="1" applyAlignment="1" applyProtection="1">
      <alignment horizontal="center" vertical="center" wrapText="1"/>
    </xf>
    <xf numFmtId="0" fontId="88" fillId="5" borderId="10" xfId="0" applyNumberFormat="1" applyFont="1" applyFill="1" applyBorder="1" applyAlignment="1" applyProtection="1">
      <alignment horizontal="center" vertical="center" wrapText="1"/>
    </xf>
    <xf numFmtId="0" fontId="78" fillId="0" borderId="113" xfId="0" applyFont="1" applyFill="1" applyBorder="1" applyAlignment="1" applyProtection="1">
      <alignment horizontal="center" vertical="center"/>
      <protection locked="0"/>
    </xf>
    <xf numFmtId="0"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wrapText="1"/>
      <protection locked="0"/>
    </xf>
    <xf numFmtId="9"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protection locked="0"/>
    </xf>
    <xf numFmtId="0" fontId="78" fillId="0" borderId="110" xfId="0" applyFont="1" applyFill="1" applyBorder="1" applyAlignment="1" applyProtection="1">
      <alignment horizontal="center" vertical="center"/>
      <protection locked="0"/>
    </xf>
    <xf numFmtId="0" fontId="78" fillId="5" borderId="110" xfId="0" applyNumberFormat="1" applyFont="1" applyFill="1" applyBorder="1" applyAlignment="1" applyProtection="1">
      <alignment horizontal="center" vertical="center" wrapText="1"/>
    </xf>
    <xf numFmtId="0" fontId="88" fillId="0" borderId="111" xfId="0" applyNumberFormat="1" applyFont="1" applyFill="1" applyBorder="1" applyAlignment="1" applyProtection="1">
      <alignment horizontal="center" vertical="center" wrapText="1"/>
      <protection locked="0"/>
    </xf>
    <xf numFmtId="0" fontId="88" fillId="0" borderId="112" xfId="0" applyNumberFormat="1" applyFont="1" applyFill="1" applyBorder="1" applyAlignment="1" applyProtection="1">
      <alignment horizontal="center" vertical="center" wrapText="1"/>
      <protection locked="0"/>
    </xf>
    <xf numFmtId="0" fontId="136" fillId="5" borderId="115" xfId="0" applyNumberFormat="1" applyFont="1" applyFill="1" applyBorder="1" applyAlignment="1" applyProtection="1">
      <alignment horizontal="center" vertical="center" wrapText="1"/>
    </xf>
    <xf numFmtId="0" fontId="13" fillId="10" borderId="26" xfId="0" applyNumberFormat="1" applyFont="1" applyFill="1" applyBorder="1" applyAlignment="1" applyProtection="1">
      <alignment horizontal="center" vertical="center" wrapText="1"/>
    </xf>
    <xf numFmtId="0" fontId="78" fillId="10" borderId="1"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left" vertical="center" wrapText="1"/>
      <protection locked="0"/>
    </xf>
    <xf numFmtId="0" fontId="78" fillId="10" borderId="29" xfId="0" applyNumberFormat="1" applyFont="1" applyFill="1" applyBorder="1" applyAlignment="1" applyProtection="1">
      <alignment horizontal="center" vertical="center" wrapText="1"/>
      <protection locked="0"/>
    </xf>
    <xf numFmtId="0" fontId="78" fillId="10" borderId="40" xfId="0" applyFont="1" applyFill="1" applyBorder="1" applyAlignment="1" applyProtection="1">
      <alignment horizontal="center" vertical="center"/>
      <protection locked="0"/>
    </xf>
    <xf numFmtId="0"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wrapText="1"/>
      <protection locked="0"/>
    </xf>
    <xf numFmtId="9"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protection locked="0"/>
    </xf>
    <xf numFmtId="0" fontId="78" fillId="10" borderId="39" xfId="0" applyFont="1" applyFill="1" applyBorder="1" applyAlignment="1" applyProtection="1">
      <alignment horizontal="center" vertical="center"/>
      <protection locked="0"/>
    </xf>
    <xf numFmtId="0" fontId="87" fillId="10" borderId="116" xfId="0" applyNumberFormat="1" applyFont="1" applyFill="1" applyBorder="1" applyAlignment="1" applyProtection="1">
      <alignment vertical="center" wrapText="1"/>
      <protection locked="0"/>
    </xf>
    <xf numFmtId="0" fontId="78" fillId="10" borderId="54" xfId="0" applyNumberFormat="1" applyFont="1" applyFill="1" applyBorder="1" applyAlignment="1" applyProtection="1">
      <alignment horizontal="center" vertical="center" wrapText="1"/>
    </xf>
    <xf numFmtId="0" fontId="78" fillId="10" borderId="43" xfId="0" applyNumberFormat="1" applyFont="1" applyFill="1" applyBorder="1" applyAlignment="1" applyProtection="1">
      <alignment horizontal="center" vertical="center" wrapText="1"/>
      <protection locked="0"/>
    </xf>
    <xf numFmtId="0" fontId="88" fillId="10" borderId="44" xfId="0" applyNumberFormat="1" applyFont="1" applyFill="1" applyBorder="1" applyAlignment="1" applyProtection="1">
      <alignment horizontal="center" vertical="center" wrapText="1"/>
      <protection locked="0"/>
    </xf>
    <xf numFmtId="0" fontId="88" fillId="10" borderId="45" xfId="0" applyNumberFormat="1" applyFont="1" applyFill="1" applyBorder="1" applyAlignment="1" applyProtection="1">
      <alignment horizontal="center" vertical="center" wrapText="1"/>
      <protection locked="0"/>
    </xf>
    <xf numFmtId="0" fontId="88" fillId="10" borderId="48"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54" fillId="5" borderId="28" xfId="0" applyFont="1" applyFill="1" applyBorder="1" applyAlignment="1" applyProtection="1">
      <alignment vertical="center"/>
    </xf>
    <xf numFmtId="0" fontId="83" fillId="5" borderId="5" xfId="0" applyFont="1" applyFill="1" applyBorder="1" applyProtection="1">
      <alignment vertical="center"/>
    </xf>
    <xf numFmtId="0" fontId="83" fillId="5" borderId="2" xfId="0" applyFont="1" applyFill="1" applyBorder="1" applyProtection="1">
      <alignment vertical="center"/>
    </xf>
    <xf numFmtId="177" fontId="73" fillId="5" borderId="2" xfId="0" applyNumberFormat="1" applyFont="1" applyFill="1" applyBorder="1" applyProtection="1">
      <alignment vertical="center"/>
    </xf>
    <xf numFmtId="178" fontId="132" fillId="5" borderId="11" xfId="2" applyNumberFormat="1" applyFont="1" applyFill="1" applyBorder="1" applyAlignment="1" applyProtection="1">
      <alignment horizontal="left" vertical="center"/>
    </xf>
    <xf numFmtId="178" fontId="73" fillId="5" borderId="11" xfId="2" applyNumberFormat="1" applyFont="1" applyFill="1" applyBorder="1" applyAlignment="1" applyProtection="1">
      <alignment horizontal="left" vertical="center" wrapText="1"/>
    </xf>
    <xf numFmtId="0" fontId="19" fillId="5" borderId="1" xfId="2" applyFont="1" applyFill="1" applyBorder="1" applyAlignment="1" applyProtection="1">
      <alignment vertical="center" wrapText="1"/>
    </xf>
    <xf numFmtId="0" fontId="73" fillId="5" borderId="2" xfId="0" applyFont="1" applyFill="1" applyBorder="1" applyAlignment="1" applyProtection="1">
      <alignment horizontal="right" vertical="center" wrapText="1"/>
    </xf>
    <xf numFmtId="178" fontId="73" fillId="5" borderId="2" xfId="2" applyNumberFormat="1" applyFont="1" applyFill="1" applyBorder="1" applyAlignment="1" applyProtection="1">
      <alignment vertical="center"/>
    </xf>
    <xf numFmtId="178" fontId="73" fillId="5" borderId="5" xfId="2" applyNumberFormat="1" applyFont="1" applyFill="1" applyBorder="1" applyAlignment="1" applyProtection="1">
      <alignment vertical="center"/>
    </xf>
    <xf numFmtId="178" fontId="73" fillId="5" borderId="11" xfId="2" applyNumberFormat="1" applyFont="1" applyFill="1" applyBorder="1" applyAlignment="1" applyProtection="1">
      <alignment horizontal="center" vertical="center"/>
    </xf>
    <xf numFmtId="184" fontId="73" fillId="5" borderId="2" xfId="0" applyNumberFormat="1" applyFont="1" applyFill="1" applyBorder="1" applyAlignment="1" applyProtection="1">
      <alignment horizontal="center" vertical="center"/>
    </xf>
    <xf numFmtId="182" fontId="82" fillId="5" borderId="2" xfId="0" applyNumberFormat="1" applyFont="1" applyFill="1" applyBorder="1" applyAlignment="1" applyProtection="1">
      <alignment horizontal="center" vertical="center"/>
    </xf>
    <xf numFmtId="180" fontId="73" fillId="5" borderId="43" xfId="2" applyNumberFormat="1" applyFont="1" applyFill="1" applyBorder="1" applyAlignment="1" applyProtection="1">
      <alignment horizontal="center" vertical="center"/>
    </xf>
    <xf numFmtId="178" fontId="83" fillId="5" borderId="11" xfId="2"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xf>
    <xf numFmtId="0" fontId="51" fillId="5" borderId="5" xfId="0" applyFont="1" applyFill="1" applyBorder="1" applyAlignment="1" applyProtection="1">
      <alignment horizontal="left" vertical="center"/>
    </xf>
    <xf numFmtId="0" fontId="84" fillId="5" borderId="9" xfId="0"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0" fontId="73" fillId="0" borderId="12" xfId="2" applyNumberFormat="1" applyFont="1" applyFill="1" applyBorder="1" applyAlignment="1" applyProtection="1">
      <alignment horizontal="center" vertical="center"/>
    </xf>
    <xf numFmtId="9" fontId="73" fillId="5" borderId="5" xfId="0"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82" fontId="73" fillId="5" borderId="2" xfId="0" applyNumberFormat="1" applyFont="1" applyFill="1" applyBorder="1" applyAlignment="1" applyProtection="1">
      <alignment vertical="center"/>
    </xf>
    <xf numFmtId="182" fontId="73" fillId="5" borderId="5" xfId="0" applyNumberFormat="1" applyFont="1" applyFill="1" applyBorder="1" applyAlignment="1" applyProtection="1">
      <alignment vertical="center"/>
    </xf>
    <xf numFmtId="182" fontId="73" fillId="5" borderId="12" xfId="0" applyNumberFormat="1" applyFont="1" applyFill="1" applyBorder="1" applyAlignment="1" applyProtection="1">
      <alignment vertical="center"/>
    </xf>
    <xf numFmtId="182" fontId="73" fillId="5" borderId="2" xfId="0" applyNumberFormat="1" applyFont="1" applyFill="1" applyBorder="1" applyAlignment="1" applyProtection="1">
      <alignment horizontal="center" vertical="center"/>
    </xf>
    <xf numFmtId="182" fontId="73" fillId="5" borderId="5" xfId="0" applyNumberFormat="1" applyFont="1" applyFill="1" applyBorder="1" applyAlignment="1" applyProtection="1">
      <alignment horizontal="center" vertical="center"/>
    </xf>
    <xf numFmtId="10" fontId="73" fillId="5" borderId="2" xfId="0" applyNumberFormat="1" applyFont="1" applyFill="1" applyBorder="1" applyAlignment="1" applyProtection="1">
      <alignment horizontal="center" vertical="center"/>
    </xf>
    <xf numFmtId="183" fontId="73" fillId="5" borderId="2"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78" fillId="5" borderId="20" xfId="0" applyFont="1" applyFill="1" applyBorder="1" applyAlignment="1" applyProtection="1">
      <alignment horizontal="left" vertical="center"/>
      <protection locked="0"/>
    </xf>
    <xf numFmtId="0" fontId="135" fillId="5" borderId="47" xfId="0" applyFont="1" applyFill="1" applyBorder="1" applyAlignment="1" applyProtection="1">
      <alignment vertical="center"/>
    </xf>
    <xf numFmtId="0" fontId="54" fillId="5" borderId="2" xfId="0" applyFont="1" applyFill="1" applyBorder="1" applyAlignment="1" applyProtection="1">
      <alignment vertical="center"/>
    </xf>
    <xf numFmtId="0" fontId="42"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4" fillId="5" borderId="9" xfId="0" applyFont="1" applyFill="1" applyBorder="1" applyAlignment="1" applyProtection="1">
      <alignment horizontal="right" vertical="center"/>
    </xf>
    <xf numFmtId="178" fontId="54" fillId="5" borderId="2" xfId="2" applyNumberFormat="1" applyFont="1" applyFill="1" applyBorder="1" applyAlignment="1" applyProtection="1">
      <alignment vertical="center"/>
    </xf>
    <xf numFmtId="14" fontId="77" fillId="5" borderId="34" xfId="0" applyNumberFormat="1" applyFont="1" applyFill="1" applyBorder="1" applyAlignment="1" applyProtection="1">
      <alignment horizontal="center" vertical="center"/>
    </xf>
    <xf numFmtId="0" fontId="154" fillId="5" borderId="2" xfId="0" applyFont="1" applyFill="1" applyBorder="1" applyAlignment="1" applyProtection="1">
      <alignment horizontal="left" vertical="center" wrapText="1"/>
      <protection locked="0"/>
    </xf>
    <xf numFmtId="0" fontId="84" fillId="5" borderId="2" xfId="0" applyFont="1" applyFill="1" applyBorder="1" applyAlignment="1" applyProtection="1">
      <alignment horizontal="center" vertical="center" wrapText="1"/>
    </xf>
    <xf numFmtId="177" fontId="78" fillId="0" borderId="2" xfId="0" applyNumberFormat="1" applyFont="1" applyFill="1" applyBorder="1" applyAlignment="1" applyProtection="1">
      <alignment horizontal="center" vertical="center" wrapText="1"/>
      <protection locked="0"/>
    </xf>
    <xf numFmtId="0" fontId="83" fillId="5" borderId="21" xfId="0" applyFont="1" applyFill="1" applyBorder="1" applyProtection="1">
      <alignment vertical="center"/>
    </xf>
    <xf numFmtId="0" fontId="83" fillId="5" borderId="0" xfId="0" applyFont="1" applyFill="1" applyAlignment="1" applyProtection="1">
      <alignment vertical="center"/>
      <protection locked="0"/>
    </xf>
    <xf numFmtId="0" fontId="154" fillId="5" borderId="0" xfId="0" applyFont="1" applyFill="1" applyAlignment="1" applyProtection="1">
      <alignment vertical="center"/>
      <protection locked="0"/>
    </xf>
    <xf numFmtId="0" fontId="151" fillId="5" borderId="0" xfId="0" applyFont="1" applyFill="1" applyAlignment="1" applyProtection="1">
      <alignment horizontal="center" vertical="center"/>
      <protection locked="0"/>
    </xf>
    <xf numFmtId="0" fontId="151" fillId="5" borderId="0" xfId="0" applyFont="1" applyFill="1" applyAlignment="1" applyProtection="1">
      <alignment horizontal="left" vertical="center"/>
      <protection locked="0"/>
    </xf>
    <xf numFmtId="0" fontId="151" fillId="0" borderId="2" xfId="0" applyNumberFormat="1" applyFont="1" applyFill="1" applyBorder="1" applyAlignment="1" applyProtection="1">
      <alignment horizontal="center" vertical="center" wrapText="1"/>
      <protection locked="0"/>
    </xf>
    <xf numFmtId="0" fontId="151" fillId="0" borderId="2" xfId="0" applyNumberFormat="1" applyFont="1" applyFill="1" applyBorder="1" applyAlignment="1" applyProtection="1">
      <alignment horizontal="left" vertical="center" wrapText="1"/>
      <protection locked="0"/>
    </xf>
    <xf numFmtId="0" fontId="151" fillId="0" borderId="12" xfId="0" applyNumberFormat="1" applyFont="1" applyFill="1" applyBorder="1" applyAlignment="1" applyProtection="1">
      <alignment horizontal="center" vertical="center" wrapText="1"/>
      <protection locked="0"/>
    </xf>
    <xf numFmtId="0" fontId="214" fillId="2" borderId="14" xfId="0" applyFont="1" applyFill="1" applyBorder="1" applyAlignment="1" applyProtection="1">
      <alignment vertical="center"/>
      <protection locked="0"/>
    </xf>
    <xf numFmtId="182" fontId="87" fillId="0" borderId="12" xfId="0" applyNumberFormat="1" applyFont="1" applyFill="1" applyBorder="1" applyAlignment="1" applyProtection="1">
      <alignment horizontal="center" vertical="center"/>
      <protection locked="0"/>
    </xf>
    <xf numFmtId="49" fontId="87" fillId="5" borderId="53" xfId="0" applyNumberFormat="1" applyFont="1" applyFill="1" applyBorder="1" applyAlignment="1" applyProtection="1">
      <alignment vertical="center"/>
    </xf>
    <xf numFmtId="0" fontId="87" fillId="5" borderId="27" xfId="0" applyFont="1" applyFill="1" applyBorder="1" applyAlignment="1" applyProtection="1">
      <alignment vertical="center" wrapText="1"/>
    </xf>
    <xf numFmtId="0" fontId="87" fillId="5" borderId="27" xfId="0" applyFont="1" applyFill="1" applyBorder="1" applyAlignment="1" applyProtection="1">
      <alignment horizontal="center" vertical="center"/>
    </xf>
    <xf numFmtId="0" fontId="78" fillId="5" borderId="27" xfId="0" applyFont="1" applyFill="1" applyBorder="1" applyAlignment="1" applyProtection="1">
      <alignment vertical="center"/>
    </xf>
    <xf numFmtId="0" fontId="51" fillId="5" borderId="6" xfId="0" applyFont="1" applyFill="1" applyBorder="1" applyAlignment="1" applyProtection="1">
      <alignment horizontal="left" vertical="center"/>
    </xf>
    <xf numFmtId="0" fontId="87" fillId="0" borderId="7" xfId="0" applyFont="1" applyFill="1" applyBorder="1" applyAlignment="1" applyProtection="1">
      <alignment horizontal="center" vertical="center"/>
      <protection locked="0"/>
    </xf>
    <xf numFmtId="0" fontId="215" fillId="8" borderId="36" xfId="0" applyFont="1" applyFill="1" applyBorder="1" applyAlignment="1" applyProtection="1">
      <alignment vertical="center"/>
      <protection locked="0"/>
    </xf>
    <xf numFmtId="0" fontId="108" fillId="8" borderId="37" xfId="0" applyFont="1" applyFill="1" applyBorder="1" applyAlignment="1" applyProtection="1">
      <alignment vertical="center"/>
      <protection locked="0"/>
    </xf>
    <xf numFmtId="0" fontId="108" fillId="8" borderId="38" xfId="0" applyFont="1" applyFill="1" applyBorder="1" applyAlignment="1" applyProtection="1">
      <alignment horizontal="left" vertical="center"/>
      <protection locked="0"/>
    </xf>
    <xf numFmtId="0" fontId="134" fillId="6" borderId="7" xfId="0" applyFont="1" applyFill="1" applyBorder="1" applyAlignment="1" applyProtection="1">
      <alignment horizontal="center" vertical="center"/>
      <protection locked="0"/>
    </xf>
    <xf numFmtId="0" fontId="150" fillId="6" borderId="12" xfId="0" applyFont="1" applyFill="1" applyBorder="1" applyAlignment="1" applyProtection="1">
      <alignment horizontal="center"/>
      <protection locked="0"/>
    </xf>
    <xf numFmtId="0" fontId="108" fillId="8" borderId="12" xfId="0" applyFont="1" applyFill="1" applyBorder="1" applyAlignment="1" applyProtection="1">
      <alignment horizontal="center" vertical="center"/>
      <protection locked="0"/>
    </xf>
    <xf numFmtId="0" fontId="108" fillId="0" borderId="12" xfId="0" applyFont="1" applyFill="1" applyBorder="1" applyAlignment="1" applyProtection="1">
      <alignment horizontal="center" vertical="center"/>
      <protection locked="0"/>
    </xf>
    <xf numFmtId="10" fontId="108" fillId="0" borderId="46" xfId="0" applyNumberFormat="1" applyFont="1" applyFill="1" applyBorder="1" applyAlignment="1" applyProtection="1">
      <alignment horizontal="center" vertical="center"/>
      <protection locked="0"/>
    </xf>
    <xf numFmtId="0" fontId="108" fillId="6" borderId="57" xfId="0"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center"/>
    </xf>
    <xf numFmtId="0" fontId="108" fillId="5" borderId="0" xfId="0" applyNumberFormat="1" applyFont="1" applyFill="1" applyBorder="1" applyAlignment="1" applyProtection="1">
      <alignment horizontal="center"/>
    </xf>
    <xf numFmtId="182" fontId="73" fillId="0" borderId="5" xfId="0" applyNumberFormat="1" applyFont="1" applyBorder="1" applyAlignment="1" applyProtection="1">
      <alignment horizontal="center" vertical="center"/>
      <protection locked="0"/>
    </xf>
    <xf numFmtId="0" fontId="19" fillId="5" borderId="2" xfId="0" applyFont="1" applyFill="1" applyBorder="1" applyAlignment="1" applyProtection="1">
      <alignment horizontal="center" vertical="center" wrapText="1"/>
      <protection locked="0"/>
    </xf>
    <xf numFmtId="0" fontId="73" fillId="6" borderId="2" xfId="0" applyFont="1" applyFill="1" applyBorder="1" applyAlignment="1" applyProtection="1">
      <alignment vertical="center"/>
      <protection locked="0"/>
    </xf>
    <xf numFmtId="0" fontId="100" fillId="8" borderId="0" xfId="0" applyFont="1" applyFill="1" applyAlignment="1" applyProtection="1">
      <alignment horizontal="center" vertical="center"/>
      <protection locked="0"/>
    </xf>
    <xf numFmtId="0" fontId="118" fillId="8" borderId="0" xfId="0" applyFont="1" applyFill="1" applyAlignment="1" applyProtection="1">
      <alignment horizontal="center" vertical="center"/>
      <protection locked="0"/>
    </xf>
    <xf numFmtId="0" fontId="217" fillId="5" borderId="0" xfId="0" applyFont="1" applyFill="1" applyAlignment="1" applyProtection="1">
      <alignment vertical="center"/>
    </xf>
    <xf numFmtId="0" fontId="150" fillId="5" borderId="82" xfId="0" applyFont="1" applyFill="1" applyBorder="1" applyAlignment="1" applyProtection="1">
      <alignment vertical="center" wrapText="1"/>
    </xf>
    <xf numFmtId="0" fontId="150" fillId="5" borderId="38" xfId="0" applyFont="1" applyFill="1" applyBorder="1" applyAlignment="1" applyProtection="1">
      <alignment vertical="center"/>
    </xf>
    <xf numFmtId="0" fontId="150" fillId="5" borderId="38" xfId="0" applyFont="1" applyFill="1" applyBorder="1" applyAlignment="1" applyProtection="1">
      <alignment horizontal="center" vertical="center" wrapText="1"/>
    </xf>
    <xf numFmtId="0" fontId="178" fillId="5" borderId="80" xfId="0" applyFont="1" applyFill="1" applyBorder="1" applyAlignment="1" applyProtection="1">
      <alignment vertical="center" wrapText="1"/>
    </xf>
    <xf numFmtId="0" fontId="150" fillId="5" borderId="66" xfId="0" applyFont="1" applyFill="1" applyBorder="1" applyAlignment="1" applyProtection="1">
      <alignment vertical="center"/>
    </xf>
    <xf numFmtId="0" fontId="178" fillId="5" borderId="66" xfId="0" applyFont="1" applyFill="1" applyBorder="1" applyAlignment="1" applyProtection="1">
      <alignment horizontal="center" vertical="center" wrapText="1"/>
    </xf>
    <xf numFmtId="0" fontId="178" fillId="5" borderId="80" xfId="0" applyFont="1" applyFill="1" applyBorder="1" applyAlignment="1" applyProtection="1">
      <alignment horizontal="right" vertical="center" wrapText="1"/>
    </xf>
    <xf numFmtId="10" fontId="178" fillId="5" borderId="66" xfId="0" applyNumberFormat="1" applyFont="1" applyFill="1" applyBorder="1" applyAlignment="1" applyProtection="1">
      <alignment horizontal="center" vertical="center" wrapText="1"/>
    </xf>
    <xf numFmtId="0" fontId="178" fillId="5" borderId="66" xfId="0" applyFont="1" applyFill="1" applyBorder="1" applyAlignment="1" applyProtection="1">
      <alignment vertical="center"/>
    </xf>
    <xf numFmtId="0" fontId="174" fillId="5" borderId="0" xfId="0" applyFont="1" applyFill="1" applyAlignment="1" applyProtection="1">
      <alignment vertical="center"/>
    </xf>
    <xf numFmtId="193" fontId="178"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222" fillId="5" borderId="66" xfId="0" applyFont="1" applyFill="1" applyBorder="1" applyAlignment="1" applyProtection="1">
      <alignment vertical="center"/>
    </xf>
    <xf numFmtId="0" fontId="166" fillId="5" borderId="2" xfId="3" applyNumberFormat="1" applyFont="1" applyFill="1" applyBorder="1" applyAlignment="1" applyProtection="1">
      <alignment horizontal="center" vertical="center" wrapText="1"/>
    </xf>
    <xf numFmtId="0" fontId="166" fillId="5" borderId="10" xfId="3" applyNumberFormat="1" applyFont="1" applyFill="1" applyBorder="1" applyAlignment="1" applyProtection="1">
      <alignment horizontal="center" vertical="center" wrapText="1"/>
    </xf>
    <xf numFmtId="0" fontId="166" fillId="5" borderId="44" xfId="3" applyNumberFormat="1" applyFont="1" applyFill="1" applyBorder="1" applyAlignment="1" applyProtection="1">
      <alignment horizontal="center" vertical="center" wrapText="1"/>
    </xf>
    <xf numFmtId="49" fontId="166" fillId="5" borderId="2" xfId="3" applyNumberFormat="1" applyFont="1" applyFill="1" applyBorder="1" applyAlignment="1" applyProtection="1">
      <alignment horizontal="center" vertical="center" wrapText="1"/>
    </xf>
    <xf numFmtId="49" fontId="166" fillId="5" borderId="55" xfId="3" applyNumberFormat="1" applyFont="1" applyFill="1" applyBorder="1" applyAlignment="1" applyProtection="1">
      <alignment horizontal="center" vertical="center" wrapText="1"/>
    </xf>
    <xf numFmtId="49" fontId="166"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1" fillId="0" borderId="2" xfId="3" applyNumberFormat="1" applyFont="1" applyBorder="1" applyAlignment="1" applyProtection="1">
      <alignment horizontal="center" vertical="center"/>
      <protection locked="0"/>
    </xf>
    <xf numFmtId="183" fontId="151" fillId="5" borderId="2" xfId="3" applyNumberFormat="1" applyFont="1" applyFill="1" applyBorder="1" applyAlignment="1" applyProtection="1">
      <alignment horizontal="center" vertical="center"/>
    </xf>
    <xf numFmtId="10" fontId="154" fillId="5" borderId="2" xfId="3" applyNumberFormat="1" applyFont="1" applyFill="1" applyBorder="1" applyAlignment="1" applyProtection="1">
      <alignment horizontal="center" vertical="center" wrapText="1"/>
    </xf>
    <xf numFmtId="10" fontId="151"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7" fillId="5" borderId="0" xfId="3" applyNumberFormat="1" applyFill="1" applyAlignment="1" applyProtection="1">
      <alignment horizontal="center" vertical="center" wrapText="1"/>
    </xf>
    <xf numFmtId="0" fontId="161" fillId="5" borderId="0" xfId="3" applyFont="1" applyFill="1" applyProtection="1">
      <alignment vertical="center"/>
    </xf>
    <xf numFmtId="0" fontId="151" fillId="5" borderId="0" xfId="3" applyFont="1" applyFill="1" applyProtection="1">
      <alignment vertical="center"/>
    </xf>
    <xf numFmtId="0" fontId="151"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8" fillId="5" borderId="28" xfId="3" applyNumberFormat="1" applyFont="1" applyFill="1" applyBorder="1" applyAlignment="1" applyProtection="1">
      <alignment horizontal="center" vertical="center" wrapText="1"/>
    </xf>
    <xf numFmtId="0" fontId="161"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5" fillId="5" borderId="2" xfId="3" applyFont="1" applyFill="1" applyBorder="1" applyAlignment="1" applyProtection="1">
      <alignment horizontal="center" vertical="center" wrapText="1"/>
    </xf>
    <xf numFmtId="0" fontId="154" fillId="5" borderId="2" xfId="3" applyFont="1" applyFill="1" applyBorder="1" applyAlignment="1" applyProtection="1">
      <alignment horizontal="center" vertical="center" wrapText="1"/>
    </xf>
    <xf numFmtId="0" fontId="88"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3" fillId="5" borderId="2" xfId="3" applyNumberFormat="1" applyFont="1" applyFill="1" applyBorder="1" applyAlignment="1" applyProtection="1">
      <alignment horizontal="center" vertical="center" wrapText="1"/>
    </xf>
    <xf numFmtId="9" fontId="154" fillId="5" borderId="2" xfId="3" applyNumberFormat="1" applyFont="1" applyFill="1" applyBorder="1" applyAlignment="1" applyProtection="1">
      <alignment horizontal="center" vertical="center" wrapText="1"/>
    </xf>
    <xf numFmtId="10" fontId="88" fillId="5" borderId="25"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horizontal="center" vertical="center" wrapText="1"/>
    </xf>
    <xf numFmtId="10" fontId="86" fillId="5" borderId="2" xfId="3" applyNumberFormat="1" applyFont="1" applyFill="1" applyBorder="1" applyAlignment="1" applyProtection="1">
      <alignment horizontal="center" vertical="center" wrapText="1"/>
    </xf>
    <xf numFmtId="10" fontId="88" fillId="5" borderId="52" xfId="3" applyNumberFormat="1" applyFont="1" applyFill="1" applyBorder="1" applyAlignment="1" applyProtection="1">
      <alignment vertical="center" wrapText="1"/>
    </xf>
    <xf numFmtId="0" fontId="166" fillId="5" borderId="64"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9" fontId="154" fillId="5" borderId="44" xfId="3" applyNumberFormat="1" applyFont="1" applyFill="1" applyBorder="1" applyAlignment="1" applyProtection="1">
      <alignment horizontal="center" vertical="center" wrapText="1"/>
    </xf>
    <xf numFmtId="10" fontId="88"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8" fillId="5" borderId="52"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vertical="center" wrapText="1"/>
    </xf>
    <xf numFmtId="10" fontId="88" fillId="5" borderId="69" xfId="3" applyNumberFormat="1" applyFont="1" applyFill="1" applyBorder="1" applyAlignment="1" applyProtection="1">
      <alignment horizontal="center" vertical="center" wrapText="1"/>
    </xf>
    <xf numFmtId="0" fontId="166" fillId="5" borderId="0" xfId="3" applyFont="1" applyFill="1" applyAlignment="1" applyProtection="1">
      <alignment horizontal="left" vertical="center"/>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180" fontId="160" fillId="5" borderId="3" xfId="5" applyNumberFormat="1" applyFont="1" applyFill="1" applyBorder="1" applyAlignment="1" applyProtection="1">
      <alignment horizontal="center" vertical="center" wrapText="1"/>
    </xf>
    <xf numFmtId="0" fontId="42" fillId="0" borderId="2" xfId="3" applyFont="1" applyFill="1" applyBorder="1" applyAlignment="1" applyProtection="1">
      <alignment vertical="center" wrapText="1"/>
      <protection locked="0"/>
    </xf>
    <xf numFmtId="0" fontId="99" fillId="5" borderId="2" xfId="3" applyFont="1" applyFill="1" applyBorder="1" applyAlignment="1" applyProtection="1">
      <alignment horizontal="right" vertical="center" wrapText="1"/>
    </xf>
    <xf numFmtId="0" fontId="80" fillId="5" borderId="13" xfId="0" applyNumberFormat="1" applyFont="1" applyFill="1" applyBorder="1" applyAlignment="1" applyProtection="1">
      <alignment horizontal="left" vertical="center"/>
    </xf>
    <xf numFmtId="0" fontId="80" fillId="5" borderId="2" xfId="0" applyNumberFormat="1" applyFont="1" applyFill="1" applyBorder="1" applyAlignment="1" applyProtection="1">
      <alignment horizontal="center" vertical="center" wrapText="1"/>
    </xf>
    <xf numFmtId="0" fontId="80" fillId="5" borderId="0" xfId="0" applyFont="1" applyFill="1" applyBorder="1" applyAlignment="1" applyProtection="1">
      <alignment vertical="center"/>
    </xf>
    <xf numFmtId="0" fontId="80" fillId="5" borderId="13" xfId="0" applyFont="1" applyFill="1" applyBorder="1" applyAlignment="1" applyProtection="1">
      <alignment vertical="center" wrapText="1"/>
    </xf>
    <xf numFmtId="0" fontId="180" fillId="0" borderId="5" xfId="0" applyFont="1" applyFill="1" applyBorder="1" applyAlignment="1" applyProtection="1">
      <alignment horizontal="center" vertical="center" wrapText="1"/>
      <protection locked="0"/>
    </xf>
    <xf numFmtId="0" fontId="180" fillId="0" borderId="8" xfId="0" applyFont="1" applyFill="1" applyBorder="1" applyAlignment="1" applyProtection="1">
      <alignment horizontal="center" vertical="center" wrapText="1"/>
      <protection locked="0"/>
    </xf>
    <xf numFmtId="0" fontId="180" fillId="0" borderId="9" xfId="0" applyFont="1" applyFill="1" applyBorder="1" applyAlignment="1" applyProtection="1">
      <alignment horizontal="center" vertical="center" wrapText="1"/>
      <protection locked="0"/>
    </xf>
    <xf numFmtId="10" fontId="151" fillId="5" borderId="2" xfId="3" applyNumberFormat="1" applyFont="1" applyFill="1" applyBorder="1" applyAlignment="1" applyProtection="1">
      <alignment horizontal="center" vertical="center"/>
    </xf>
    <xf numFmtId="10" fontId="151" fillId="5" borderId="2" xfId="0" applyNumberFormat="1" applyFont="1" applyFill="1" applyBorder="1" applyAlignment="1" applyProtection="1">
      <alignment horizontal="center" vertical="center"/>
    </xf>
    <xf numFmtId="0" fontId="173" fillId="5" borderId="31" xfId="0" applyFont="1" applyFill="1" applyBorder="1" applyAlignment="1" applyProtection="1">
      <alignment horizontal="left" vertical="center"/>
    </xf>
    <xf numFmtId="0" fontId="78" fillId="5" borderId="8" xfId="0" applyFont="1" applyFill="1" applyBorder="1" applyProtection="1">
      <alignment vertical="center"/>
      <protection locked="0"/>
    </xf>
    <xf numFmtId="0" fontId="78" fillId="5" borderId="16" xfId="0" applyFont="1" applyFill="1" applyBorder="1" applyProtection="1">
      <alignment vertical="center"/>
      <protection locked="0"/>
    </xf>
    <xf numFmtId="0" fontId="78" fillId="5" borderId="0" xfId="0" applyFont="1" applyFill="1" applyBorder="1" applyProtection="1">
      <alignment vertical="center"/>
      <protection locked="0"/>
    </xf>
    <xf numFmtId="0" fontId="78" fillId="5" borderId="65" xfId="0" applyFont="1" applyFill="1" applyBorder="1" applyProtection="1">
      <alignment vertical="center"/>
      <protection locked="0"/>
    </xf>
    <xf numFmtId="0" fontId="71" fillId="5" borderId="64" xfId="0" applyFont="1" applyFill="1" applyBorder="1" applyProtection="1">
      <alignment vertical="center"/>
      <protection locked="0"/>
    </xf>
    <xf numFmtId="49" fontId="97" fillId="5" borderId="11" xfId="2" applyNumberFormat="1" applyFont="1" applyFill="1" applyBorder="1" applyAlignment="1" applyProtection="1">
      <alignment horizontal="left" vertical="center"/>
    </xf>
    <xf numFmtId="49" fontId="97" fillId="5" borderId="11" xfId="0" applyNumberFormat="1" applyFont="1" applyFill="1" applyBorder="1" applyAlignment="1" applyProtection="1">
      <alignment horizontal="left" vertical="center"/>
    </xf>
    <xf numFmtId="49" fontId="97" fillId="5" borderId="43" xfId="2" applyNumberFormat="1" applyFont="1" applyFill="1" applyBorder="1" applyAlignment="1" applyProtection="1">
      <alignment horizontal="left" vertical="center"/>
    </xf>
    <xf numFmtId="0" fontId="62" fillId="5" borderId="5" xfId="2" applyFont="1" applyFill="1" applyBorder="1" applyAlignment="1" applyProtection="1">
      <alignment vertical="center"/>
    </xf>
    <xf numFmtId="178" fontId="97" fillId="0" borderId="2" xfId="2" applyNumberFormat="1" applyFont="1" applyFill="1" applyBorder="1" applyAlignment="1" applyProtection="1">
      <alignment horizontal="center" vertical="center"/>
      <protection locked="0"/>
    </xf>
    <xf numFmtId="10" fontId="88" fillId="5" borderId="5" xfId="2" applyNumberFormat="1" applyFont="1" applyFill="1" applyBorder="1" applyAlignment="1" applyProtection="1">
      <alignment horizontal="center" vertical="center"/>
    </xf>
    <xf numFmtId="0" fontId="224" fillId="5" borderId="5" xfId="2" applyFont="1" applyFill="1" applyBorder="1" applyAlignment="1" applyProtection="1">
      <alignment vertical="center"/>
    </xf>
    <xf numFmtId="49" fontId="223" fillId="5" borderId="11" xfId="2" applyNumberFormat="1" applyFont="1" applyFill="1" applyBorder="1" applyAlignment="1" applyProtection="1">
      <alignment horizontal="left" vertical="center"/>
    </xf>
    <xf numFmtId="0" fontId="129" fillId="5" borderId="12" xfId="2" applyFont="1" applyFill="1" applyBorder="1" applyAlignment="1" applyProtection="1">
      <alignment vertical="center" wrapText="1"/>
    </xf>
    <xf numFmtId="0" fontId="129" fillId="5" borderId="12" xfId="2" applyFont="1" applyFill="1" applyBorder="1" applyAlignment="1" applyProtection="1">
      <alignment horizontal="left" vertical="center"/>
    </xf>
    <xf numFmtId="0" fontId="44" fillId="6" borderId="12" xfId="2" applyFont="1" applyFill="1" applyBorder="1" applyAlignment="1" applyProtection="1">
      <alignment vertical="center"/>
      <protection locked="0"/>
    </xf>
    <xf numFmtId="10" fontId="78" fillId="5" borderId="25" xfId="0" applyNumberFormat="1" applyFont="1" applyFill="1" applyBorder="1" applyAlignment="1" applyProtection="1">
      <alignment horizontal="center" vertical="center"/>
    </xf>
    <xf numFmtId="0" fontId="226" fillId="8" borderId="0" xfId="0" applyFont="1" applyFill="1" applyAlignment="1" applyProtection="1">
      <alignment vertical="center"/>
      <protection locked="0"/>
    </xf>
    <xf numFmtId="0" fontId="158" fillId="5" borderId="64" xfId="0" applyFont="1" applyFill="1" applyBorder="1" applyAlignment="1" applyProtection="1">
      <alignment vertical="center"/>
    </xf>
    <xf numFmtId="0" fontId="50" fillId="5" borderId="45" xfId="0" applyFont="1" applyFill="1" applyBorder="1" applyAlignment="1" applyProtection="1"/>
    <xf numFmtId="0" fontId="78" fillId="5" borderId="2"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19" fillId="5" borderId="22" xfId="0" applyFont="1" applyFill="1" applyBorder="1" applyAlignment="1" applyProtection="1">
      <alignment vertical="center" wrapText="1"/>
    </xf>
    <xf numFmtId="49" fontId="78" fillId="5" borderId="24" xfId="0" applyNumberFormat="1" applyFont="1" applyFill="1" applyBorder="1" applyAlignment="1" applyProtection="1">
      <alignment horizontal="center" vertical="center"/>
    </xf>
    <xf numFmtId="0" fontId="78" fillId="5" borderId="17" xfId="0" applyFont="1" applyFill="1" applyBorder="1" applyAlignment="1" applyProtection="1">
      <alignment horizontal="right" vertical="center"/>
    </xf>
    <xf numFmtId="0" fontId="78" fillId="5" borderId="63" xfId="0" applyFont="1" applyFill="1" applyBorder="1" applyAlignment="1" applyProtection="1">
      <alignment horizontal="center" vertical="center"/>
    </xf>
    <xf numFmtId="182" fontId="87" fillId="5" borderId="15" xfId="0" applyNumberFormat="1" applyFont="1" applyFill="1" applyBorder="1" applyAlignment="1" applyProtection="1">
      <alignment horizontal="center" vertical="center"/>
    </xf>
    <xf numFmtId="49" fontId="78" fillId="5" borderId="18" xfId="0" applyNumberFormat="1" applyFont="1" applyFill="1" applyBorder="1" applyAlignment="1" applyProtection="1">
      <alignment horizontal="left" vertical="center"/>
    </xf>
    <xf numFmtId="0" fontId="13" fillId="5" borderId="32" xfId="0" applyFont="1" applyFill="1" applyBorder="1" applyAlignment="1" applyProtection="1">
      <alignment vertical="center" wrapText="1"/>
    </xf>
    <xf numFmtId="0" fontId="228" fillId="5" borderId="2" xfId="0" applyFont="1" applyFill="1" applyBorder="1" applyAlignment="1" applyProtection="1">
      <alignment horizontal="right" vertical="center" wrapText="1"/>
    </xf>
    <xf numFmtId="0" fontId="128" fillId="5" borderId="10" xfId="0" applyFont="1" applyFill="1" applyBorder="1" applyAlignment="1" applyProtection="1">
      <alignment vertical="center"/>
    </xf>
    <xf numFmtId="0" fontId="13" fillId="5" borderId="10" xfId="0" applyFont="1" applyFill="1" applyBorder="1" applyAlignment="1" applyProtection="1">
      <alignment vertical="center"/>
    </xf>
    <xf numFmtId="0" fontId="13" fillId="5" borderId="10" xfId="0" applyFont="1" applyFill="1" applyBorder="1" applyAlignment="1" applyProtection="1">
      <alignment horizontal="left" vertical="center"/>
    </xf>
    <xf numFmtId="0" fontId="87" fillId="5" borderId="2" xfId="0" applyFont="1" applyFill="1" applyBorder="1" applyAlignment="1" applyProtection="1">
      <alignment horizontal="center" vertical="center"/>
      <protection locked="0"/>
    </xf>
    <xf numFmtId="49" fontId="78" fillId="5" borderId="3" xfId="0" applyNumberFormat="1" applyFont="1" applyFill="1" applyBorder="1" applyAlignment="1" applyProtection="1">
      <alignment horizontal="left" vertical="center"/>
    </xf>
    <xf numFmtId="0" fontId="13" fillId="5" borderId="32" xfId="0" applyFont="1" applyFill="1" applyBorder="1" applyAlignment="1" applyProtection="1">
      <alignment vertical="center"/>
    </xf>
    <xf numFmtId="49" fontId="87" fillId="5" borderId="22" xfId="0" applyNumberFormat="1" applyFont="1" applyFill="1" applyBorder="1" applyAlignment="1" applyProtection="1">
      <alignment horizontal="left" vertical="center"/>
    </xf>
    <xf numFmtId="49" fontId="87" fillId="5" borderId="24"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center" vertical="center"/>
    </xf>
    <xf numFmtId="49" fontId="87" fillId="5" borderId="24" xfId="0" applyNumberFormat="1" applyFont="1" applyFill="1" applyBorder="1" applyAlignment="1" applyProtection="1">
      <alignment horizontal="center" vertical="center"/>
    </xf>
    <xf numFmtId="49" fontId="78" fillId="5" borderId="50" xfId="0" applyNumberFormat="1" applyFont="1" applyFill="1" applyBorder="1" applyAlignment="1" applyProtection="1">
      <alignment horizontal="right" vertical="center"/>
    </xf>
    <xf numFmtId="0" fontId="129" fillId="0" borderId="2" xfId="0" applyFont="1" applyFill="1" applyBorder="1" applyAlignment="1">
      <alignment horizontal="center" vertical="center"/>
    </xf>
    <xf numFmtId="178" fontId="129"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9" fillId="0" borderId="2" xfId="0" applyNumberFormat="1" applyFont="1" applyFill="1" applyBorder="1" applyAlignment="1">
      <alignment horizontal="center" vertical="center"/>
    </xf>
    <xf numFmtId="178" fontId="129" fillId="0" borderId="2" xfId="0" applyNumberFormat="1" applyFont="1" applyFill="1" applyBorder="1" applyAlignment="1">
      <alignment horizontal="center" vertical="center"/>
    </xf>
    <xf numFmtId="0" fontId="129" fillId="0" borderId="12" xfId="0" applyFont="1" applyFill="1" applyBorder="1" applyAlignment="1">
      <alignment horizontal="center" vertical="center"/>
    </xf>
    <xf numFmtId="0" fontId="232" fillId="0" borderId="2" xfId="0" applyFont="1" applyFill="1" applyBorder="1" applyAlignment="1">
      <alignment horizontal="center" vertical="center"/>
    </xf>
    <xf numFmtId="9" fontId="223" fillId="0" borderId="2" xfId="0" applyNumberFormat="1" applyFont="1" applyFill="1" applyBorder="1" applyAlignment="1">
      <alignment horizontal="center" vertical="center"/>
    </xf>
    <xf numFmtId="178" fontId="223" fillId="0" borderId="2" xfId="0" applyNumberFormat="1" applyFont="1" applyFill="1" applyBorder="1" applyAlignment="1">
      <alignment horizontal="center" vertical="center"/>
    </xf>
    <xf numFmtId="0" fontId="223" fillId="0" borderId="12" xfId="0" applyFont="1" applyFill="1" applyBorder="1" applyAlignment="1">
      <alignment horizontal="center" vertical="center"/>
    </xf>
    <xf numFmtId="0" fontId="34" fillId="0" borderId="2" xfId="0" applyFont="1" applyFill="1" applyBorder="1" applyAlignment="1">
      <alignment horizontal="center" vertical="center"/>
    </xf>
    <xf numFmtId="0" fontId="0" fillId="0" borderId="2" xfId="0" applyFill="1" applyBorder="1" applyAlignment="1">
      <alignment vertical="center"/>
    </xf>
    <xf numFmtId="0" fontId="232"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4" fillId="0" borderId="2" xfId="0" applyFont="1" applyFill="1" applyBorder="1" applyAlignment="1">
      <alignment vertical="center"/>
    </xf>
    <xf numFmtId="0" fontId="202" fillId="0" borderId="12" xfId="0" applyFont="1" applyFill="1" applyBorder="1" applyAlignment="1">
      <alignment horizontal="center" vertical="center"/>
    </xf>
    <xf numFmtId="9" fontId="232"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2" fillId="0" borderId="44" xfId="0" applyFont="1" applyFill="1" applyBorder="1" applyAlignment="1">
      <alignment horizontal="center" vertical="center"/>
    </xf>
    <xf numFmtId="9" fontId="232" fillId="0" borderId="44" xfId="0" applyNumberFormat="1" applyFont="1" applyFill="1" applyBorder="1" applyAlignment="1">
      <alignment horizontal="center" vertical="center"/>
    </xf>
    <xf numFmtId="178" fontId="232" fillId="0" borderId="44" xfId="0" applyNumberFormat="1" applyFont="1" applyFill="1" applyBorder="1" applyAlignment="1">
      <alignment horizontal="center" vertical="center"/>
    </xf>
    <xf numFmtId="0" fontId="223" fillId="0" borderId="46" xfId="0" applyFont="1" applyFill="1" applyBorder="1" applyAlignment="1">
      <alignment horizontal="center" vertical="center"/>
    </xf>
    <xf numFmtId="0" fontId="232" fillId="11" borderId="2" xfId="0" applyFont="1" applyFill="1" applyBorder="1" applyAlignment="1">
      <alignment vertical="center"/>
    </xf>
    <xf numFmtId="0" fontId="129" fillId="0" borderId="2" xfId="0" applyFont="1" applyBorder="1" applyAlignment="1">
      <alignment horizontal="center"/>
    </xf>
    <xf numFmtId="0" fontId="129" fillId="0" borderId="2" xfId="0" applyFont="1" applyBorder="1" applyAlignment="1"/>
    <xf numFmtId="49" fontId="129" fillId="0" borderId="2" xfId="0" applyNumberFormat="1" applyFont="1" applyBorder="1" applyAlignment="1">
      <alignment horizontal="center"/>
    </xf>
    <xf numFmtId="9" fontId="129" fillId="0" borderId="2" xfId="0" applyNumberFormat="1" applyFont="1" applyBorder="1" applyAlignment="1"/>
    <xf numFmtId="0" fontId="129" fillId="0" borderId="2" xfId="0" applyFont="1" applyFill="1" applyBorder="1" applyAlignment="1">
      <alignment horizontal="center"/>
    </xf>
    <xf numFmtId="182" fontId="78" fillId="5" borderId="5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vertical="center"/>
    </xf>
    <xf numFmtId="0" fontId="13" fillId="5" borderId="86" xfId="0" applyFont="1" applyFill="1" applyBorder="1" applyAlignment="1" applyProtection="1">
      <alignment vertical="center" wrapText="1"/>
    </xf>
    <xf numFmtId="0" fontId="87" fillId="0" borderId="71" xfId="0" applyFont="1" applyFill="1" applyBorder="1" applyAlignment="1" applyProtection="1">
      <alignment horizontal="center" vertical="center"/>
      <protection locked="0"/>
    </xf>
    <xf numFmtId="0" fontId="78" fillId="5" borderId="71" xfId="0" applyFont="1" applyFill="1" applyBorder="1" applyAlignment="1" applyProtection="1">
      <alignment vertical="center"/>
    </xf>
    <xf numFmtId="0" fontId="51" fillId="5" borderId="71" xfId="0" applyFont="1" applyFill="1" applyBorder="1" applyAlignment="1" applyProtection="1">
      <alignment horizontal="left" vertical="center"/>
    </xf>
    <xf numFmtId="182" fontId="87" fillId="5" borderId="72" xfId="0" applyNumberFormat="1" applyFont="1" applyFill="1" applyBorder="1" applyAlignment="1" applyProtection="1">
      <alignment horizontal="center" vertical="center"/>
    </xf>
    <xf numFmtId="49" fontId="84" fillId="5" borderId="117" xfId="0" applyNumberFormat="1" applyFont="1" applyFill="1" applyBorder="1" applyAlignment="1" applyProtection="1">
      <alignment horizontal="center" vertical="center"/>
    </xf>
    <xf numFmtId="0" fontId="78" fillId="5" borderId="71" xfId="0" applyFont="1" applyFill="1" applyBorder="1" applyAlignment="1" applyProtection="1">
      <alignment horizontal="center" vertical="center"/>
    </xf>
    <xf numFmtId="0" fontId="78" fillId="5" borderId="71" xfId="0" applyFont="1" applyFill="1" applyBorder="1" applyAlignment="1" applyProtection="1">
      <alignment horizontal="left" vertical="center" wrapText="1"/>
    </xf>
    <xf numFmtId="0" fontId="78" fillId="5" borderId="71" xfId="0" applyFont="1" applyFill="1" applyBorder="1" applyAlignment="1" applyProtection="1">
      <alignment horizontal="left" vertical="center"/>
    </xf>
    <xf numFmtId="182" fontId="78" fillId="5" borderId="72" xfId="0" applyNumberFormat="1" applyFont="1" applyFill="1" applyBorder="1" applyAlignment="1" applyProtection="1">
      <alignment horizontal="center" vertical="center"/>
    </xf>
    <xf numFmtId="0" fontId="78" fillId="5" borderId="17"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wrapText="1"/>
    </xf>
    <xf numFmtId="0" fontId="78" fillId="5" borderId="63" xfId="0" applyFont="1" applyFill="1" applyBorder="1" applyAlignment="1" applyProtection="1">
      <alignment horizontal="center" vertical="center" wrapText="1"/>
    </xf>
    <xf numFmtId="49" fontId="78" fillId="5" borderId="117" xfId="0" applyNumberFormat="1" applyFont="1" applyFill="1" applyBorder="1" applyAlignment="1" applyProtection="1">
      <alignment horizontal="center" vertical="center"/>
    </xf>
    <xf numFmtId="0" fontId="101" fillId="5" borderId="19" xfId="0" applyFont="1" applyFill="1" applyBorder="1" applyAlignment="1" applyProtection="1">
      <alignment vertical="center"/>
    </xf>
    <xf numFmtId="0" fontId="101" fillId="5" borderId="63" xfId="0" applyFont="1" applyFill="1" applyBorder="1" applyAlignment="1" applyProtection="1">
      <alignment vertical="center"/>
    </xf>
    <xf numFmtId="182" fontId="87" fillId="5" borderId="90" xfId="0" applyNumberFormat="1" applyFont="1" applyFill="1" applyBorder="1" applyAlignment="1" applyProtection="1">
      <alignment horizontal="center" vertical="center"/>
    </xf>
    <xf numFmtId="182" fontId="87" fillId="5" borderId="71" xfId="0" applyNumberFormat="1" applyFont="1" applyFill="1" applyBorder="1" applyAlignment="1" applyProtection="1">
      <alignment horizontal="center" vertical="center"/>
    </xf>
    <xf numFmtId="0" fontId="78" fillId="5" borderId="84" xfId="0" applyFont="1" applyFill="1" applyBorder="1" applyAlignment="1" applyProtection="1">
      <alignment horizontal="left" vertical="center"/>
    </xf>
    <xf numFmtId="0" fontId="101" fillId="5" borderId="85" xfId="0" applyFont="1" applyFill="1" applyBorder="1" applyAlignment="1" applyProtection="1">
      <alignment vertical="center"/>
    </xf>
    <xf numFmtId="0" fontId="101"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8" fillId="5" borderId="117" xfId="0" applyNumberFormat="1" applyFont="1" applyFill="1" applyBorder="1" applyAlignment="1" applyProtection="1">
      <alignment horizontal="left" vertical="center"/>
    </xf>
    <xf numFmtId="49" fontId="78" fillId="5" borderId="81" xfId="0" applyNumberFormat="1" applyFont="1" applyFill="1" applyBorder="1" applyAlignment="1" applyProtection="1">
      <alignment horizontal="center" vertical="center"/>
    </xf>
    <xf numFmtId="49" fontId="87" fillId="5" borderId="87" xfId="0" applyNumberFormat="1" applyFont="1" applyFill="1" applyBorder="1" applyAlignment="1" applyProtection="1">
      <alignment horizontal="center" vertical="center"/>
    </xf>
    <xf numFmtId="0" fontId="78" fillId="5" borderId="0" xfId="0" applyFont="1" applyFill="1" applyBorder="1" applyAlignment="1" applyProtection="1">
      <alignment vertical="center"/>
    </xf>
    <xf numFmtId="0" fontId="13" fillId="5" borderId="118" xfId="0" applyFont="1" applyFill="1" applyBorder="1" applyAlignment="1" applyProtection="1">
      <alignment vertical="center" wrapText="1"/>
    </xf>
    <xf numFmtId="0" fontId="87" fillId="0" borderId="70" xfId="0" applyFont="1" applyFill="1" applyBorder="1" applyAlignment="1" applyProtection="1">
      <alignment horizontal="center" vertical="center"/>
      <protection locked="0"/>
    </xf>
    <xf numFmtId="0" fontId="13" fillId="5" borderId="10" xfId="0" applyFont="1" applyFill="1" applyBorder="1" applyAlignment="1" applyProtection="1">
      <alignment vertical="center" wrapText="1"/>
    </xf>
    <xf numFmtId="0" fontId="42" fillId="5" borderId="2" xfId="2" applyFont="1" applyFill="1" applyBorder="1" applyAlignment="1" applyProtection="1">
      <alignment horizontal="left"/>
    </xf>
    <xf numFmtId="0" fontId="50" fillId="5" borderId="26" xfId="0" applyNumberFormat="1" applyFont="1" applyFill="1" applyBorder="1" applyAlignment="1" applyProtection="1">
      <alignment vertical="center"/>
    </xf>
    <xf numFmtId="0" fontId="77" fillId="5" borderId="58" xfId="0" applyNumberFormat="1" applyFont="1" applyFill="1" applyBorder="1" applyAlignment="1" applyProtection="1">
      <alignment vertical="center"/>
    </xf>
    <xf numFmtId="0" fontId="60" fillId="5" borderId="0" xfId="0" applyFont="1" applyFill="1" applyAlignment="1" applyProtection="1">
      <alignment horizontal="center" vertical="center"/>
      <protection locked="0"/>
    </xf>
    <xf numFmtId="0" fontId="51" fillId="5" borderId="2" xfId="0" applyFont="1" applyFill="1" applyBorder="1" applyAlignment="1" applyProtection="1">
      <alignment vertical="center"/>
    </xf>
    <xf numFmtId="0" fontId="51" fillId="5" borderId="5" xfId="0" applyFont="1" applyFill="1" applyBorder="1" applyAlignment="1" applyProtection="1">
      <alignment vertical="center"/>
    </xf>
    <xf numFmtId="0" fontId="97" fillId="5" borderId="2" xfId="0" applyNumberFormat="1" applyFont="1" applyFill="1" applyBorder="1" applyAlignment="1" applyProtection="1">
      <alignment horizontal="center" vertical="center"/>
    </xf>
    <xf numFmtId="0" fontId="73" fillId="5" borderId="0" xfId="0" applyFont="1" applyFill="1" applyAlignment="1" applyProtection="1">
      <alignment horizontal="center"/>
    </xf>
    <xf numFmtId="0" fontId="73" fillId="5" borderId="2" xfId="0" applyFont="1" applyFill="1" applyBorder="1" applyAlignment="1" applyProtection="1">
      <alignment horizontal="center" vertical="center"/>
    </xf>
    <xf numFmtId="0" fontId="64" fillId="5" borderId="103" xfId="0" applyFont="1" applyFill="1" applyBorder="1" applyAlignment="1" applyProtection="1">
      <alignment horizontal="center" vertical="center"/>
    </xf>
    <xf numFmtId="0" fontId="64" fillId="5" borderId="0"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162" fillId="5" borderId="0" xfId="0" applyFont="1" applyFill="1" applyAlignment="1" applyProtection="1">
      <alignment horizontal="center" vertical="center" wrapText="1"/>
    </xf>
    <xf numFmtId="0" fontId="54" fillId="5" borderId="0" xfId="0" applyFont="1" applyFill="1" applyAlignment="1" applyProtection="1">
      <alignment horizontal="center" vertical="center" wrapText="1"/>
    </xf>
    <xf numFmtId="49" fontId="50" fillId="5" borderId="35" xfId="0" applyNumberFormat="1" applyFont="1" applyFill="1" applyBorder="1" applyAlignment="1" applyProtection="1">
      <alignment vertical="center" wrapText="1"/>
    </xf>
    <xf numFmtId="49" fontId="50" fillId="5" borderId="79" xfId="0" applyNumberFormat="1" applyFont="1" applyFill="1" applyBorder="1" applyAlignment="1" applyProtection="1">
      <alignment vertical="center" wrapText="1"/>
    </xf>
    <xf numFmtId="49" fontId="50" fillId="5" borderId="80" xfId="0" applyNumberFormat="1" applyFont="1" applyFill="1" applyBorder="1" applyAlignment="1" applyProtection="1">
      <alignment vertical="center" wrapText="1"/>
    </xf>
    <xf numFmtId="0" fontId="50" fillId="5" borderId="35" xfId="0" applyFont="1" applyFill="1" applyBorder="1" applyAlignment="1" applyProtection="1">
      <alignment vertical="center" wrapText="1"/>
    </xf>
    <xf numFmtId="0" fontId="50" fillId="5" borderId="79" xfId="0" applyFont="1" applyFill="1" applyBorder="1" applyAlignment="1" applyProtection="1">
      <alignment vertical="center" wrapText="1"/>
    </xf>
    <xf numFmtId="0" fontId="50" fillId="5" borderId="80" xfId="0" applyFont="1" applyFill="1" applyBorder="1" applyAlignment="1" applyProtection="1">
      <alignment vertical="center" wrapText="1"/>
    </xf>
    <xf numFmtId="0" fontId="82" fillId="5" borderId="52" xfId="0" applyNumberFormat="1" applyFont="1" applyFill="1" applyBorder="1" applyAlignment="1" applyProtection="1">
      <alignment horizontal="center" vertical="center" wrapText="1"/>
    </xf>
    <xf numFmtId="0" fontId="54" fillId="5" borderId="52" xfId="0" applyFont="1" applyFill="1" applyBorder="1" applyAlignment="1" applyProtection="1">
      <alignment horizontal="center" vertical="center" wrapText="1"/>
    </xf>
    <xf numFmtId="0" fontId="73" fillId="2" borderId="87" xfId="0" applyNumberFormat="1" applyFont="1" applyFill="1" applyBorder="1" applyAlignment="1" applyProtection="1">
      <alignment horizontal="center" vertical="center" wrapText="1"/>
      <protection locked="0"/>
    </xf>
    <xf numFmtId="0" fontId="54" fillId="5" borderId="13" xfId="0" applyFont="1" applyFill="1" applyBorder="1" applyAlignment="1" applyProtection="1">
      <alignment horizontal="center" vertical="center" wrapText="1"/>
    </xf>
    <xf numFmtId="0" fontId="82" fillId="0" borderId="45" xfId="0" applyFont="1" applyFill="1" applyBorder="1" applyAlignment="1" applyProtection="1">
      <alignment horizontal="center" vertical="center"/>
      <protection locked="0"/>
    </xf>
    <xf numFmtId="0" fontId="86" fillId="5" borderId="24" xfId="0" applyNumberFormat="1" applyFont="1" applyFill="1" applyBorder="1" applyAlignment="1" applyProtection="1">
      <alignment horizontal="center" vertical="center" wrapText="1"/>
    </xf>
    <xf numFmtId="0" fontId="86" fillId="5" borderId="64"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60" fillId="5" borderId="3" xfId="0" applyNumberFormat="1" applyFont="1" applyFill="1" applyBorder="1" applyAlignment="1" applyProtection="1">
      <alignment horizontal="center" vertical="center" wrapText="1"/>
    </xf>
    <xf numFmtId="0" fontId="108" fillId="5" borderId="79" xfId="0" applyNumberFormat="1" applyFont="1" applyFill="1" applyBorder="1" applyAlignment="1" applyProtection="1">
      <alignment horizontal="center" vertical="center" wrapText="1"/>
    </xf>
    <xf numFmtId="0" fontId="54" fillId="5" borderId="4" xfId="0" applyFont="1" applyFill="1" applyBorder="1" applyAlignment="1" applyProtection="1">
      <alignment horizontal="center" vertical="center" wrapText="1"/>
    </xf>
    <xf numFmtId="0" fontId="86" fillId="5" borderId="75" xfId="0" applyNumberFormat="1" applyFont="1" applyFill="1" applyBorder="1" applyAlignment="1" applyProtection="1">
      <alignment horizontal="center" vertical="center" wrapText="1"/>
    </xf>
    <xf numFmtId="0" fontId="108" fillId="5" borderId="24" xfId="0" applyNumberFormat="1" applyFont="1" applyFill="1" applyBorder="1" applyAlignment="1" applyProtection="1">
      <alignment horizontal="center" vertical="center" wrapText="1"/>
    </xf>
    <xf numFmtId="0" fontId="54" fillId="5" borderId="25" xfId="0" applyFont="1" applyFill="1" applyBorder="1" applyAlignment="1" applyProtection="1">
      <alignment horizontal="center" vertical="center" wrapText="1"/>
    </xf>
    <xf numFmtId="0" fontId="19" fillId="5" borderId="11" xfId="0" applyFont="1" applyFill="1" applyBorder="1" applyAlignment="1" applyProtection="1">
      <alignment horizontal="center" vertical="center"/>
    </xf>
    <xf numFmtId="0" fontId="19" fillId="5" borderId="2" xfId="0" applyFont="1" applyFill="1" applyBorder="1" applyAlignment="1" applyProtection="1">
      <alignment horizontal="left" vertical="center"/>
    </xf>
    <xf numFmtId="0" fontId="19" fillId="5" borderId="12" xfId="0" applyFont="1" applyFill="1" applyBorder="1" applyAlignment="1" applyProtection="1">
      <alignment horizontal="center" vertical="center"/>
    </xf>
    <xf numFmtId="0" fontId="73" fillId="5" borderId="11" xfId="0" applyFont="1" applyFill="1" applyBorder="1" applyProtection="1">
      <alignment vertical="center"/>
    </xf>
    <xf numFmtId="0" fontId="73" fillId="5" borderId="12" xfId="0" applyFont="1" applyFill="1" applyBorder="1" applyProtection="1">
      <alignment vertical="center"/>
    </xf>
    <xf numFmtId="0" fontId="19" fillId="0" borderId="11" xfId="0" applyFont="1" applyBorder="1" applyProtection="1">
      <alignment vertical="center"/>
      <protection locked="0"/>
    </xf>
    <xf numFmtId="0" fontId="19" fillId="0" borderId="2" xfId="0" applyFont="1" applyBorder="1" applyProtection="1">
      <alignment vertical="center"/>
      <protection locked="0"/>
    </xf>
    <xf numFmtId="0" fontId="19" fillId="5" borderId="12" xfId="0" applyFont="1" applyFill="1" applyBorder="1" applyProtection="1">
      <alignment vertical="center"/>
    </xf>
    <xf numFmtId="0" fontId="73" fillId="5" borderId="22" xfId="0" applyFont="1" applyFill="1" applyBorder="1" applyProtection="1">
      <alignment vertical="center"/>
    </xf>
    <xf numFmtId="0" fontId="19" fillId="0" borderId="22" xfId="0" applyFont="1" applyBorder="1" applyProtection="1">
      <alignment vertical="center"/>
      <protection locked="0"/>
    </xf>
    <xf numFmtId="0" fontId="19" fillId="0" borderId="10" xfId="0" applyFont="1" applyBorder="1" applyProtection="1">
      <alignment vertical="center"/>
      <protection locked="0"/>
    </xf>
    <xf numFmtId="0" fontId="19" fillId="5" borderId="25" xfId="0" applyFont="1" applyFill="1" applyBorder="1" applyProtection="1">
      <alignment vertical="center"/>
    </xf>
    <xf numFmtId="0" fontId="77" fillId="5" borderId="43" xfId="0" applyFont="1" applyFill="1" applyBorder="1" applyProtection="1">
      <alignment vertical="center"/>
    </xf>
    <xf numFmtId="0" fontId="77" fillId="5" borderId="44" xfId="0" applyFont="1" applyFill="1" applyBorder="1" applyProtection="1">
      <alignment vertical="center"/>
    </xf>
    <xf numFmtId="0" fontId="77" fillId="5" borderId="46" xfId="0" applyFont="1" applyFill="1" applyBorder="1" applyProtection="1">
      <alignment vertical="center"/>
    </xf>
    <xf numFmtId="0" fontId="73" fillId="5" borderId="46" xfId="0" applyFont="1" applyFill="1" applyBorder="1" applyProtection="1">
      <alignment vertical="center"/>
    </xf>
    <xf numFmtId="0" fontId="19" fillId="5" borderId="28" xfId="2" applyFont="1" applyFill="1" applyBorder="1" applyAlignment="1" applyProtection="1">
      <alignment horizontal="center" vertical="center" wrapText="1"/>
    </xf>
    <xf numFmtId="182" fontId="87" fillId="6" borderId="25" xfId="0" applyNumberFormat="1" applyFont="1" applyFill="1" applyBorder="1" applyAlignment="1" applyProtection="1">
      <alignment horizontal="center" vertical="center"/>
      <protection locked="0"/>
    </xf>
    <xf numFmtId="0" fontId="99" fillId="5" borderId="21" xfId="0" applyFont="1" applyFill="1" applyBorder="1" applyAlignment="1" applyProtection="1">
      <alignment horizontal="right" vertical="center"/>
    </xf>
    <xf numFmtId="0" fontId="103" fillId="5" borderId="5" xfId="0" applyFont="1" applyFill="1" applyBorder="1" applyAlignment="1" applyProtection="1">
      <alignment horizontal="right" vertical="center"/>
    </xf>
    <xf numFmtId="0" fontId="103" fillId="5" borderId="8" xfId="0" applyFont="1" applyFill="1" applyBorder="1" applyAlignment="1" applyProtection="1">
      <alignment horizontal="center" vertical="center"/>
    </xf>
    <xf numFmtId="0" fontId="103" fillId="2" borderId="8" xfId="0" applyFont="1" applyFill="1" applyBorder="1" applyAlignment="1" applyProtection="1">
      <alignment vertical="center"/>
      <protection locked="0"/>
    </xf>
    <xf numFmtId="0" fontId="103" fillId="6" borderId="9" xfId="0" applyFont="1" applyFill="1" applyBorder="1" applyAlignment="1" applyProtection="1">
      <alignment vertical="center"/>
    </xf>
    <xf numFmtId="0" fontId="85" fillId="5" borderId="59" xfId="0" applyNumberFormat="1" applyFont="1" applyFill="1" applyBorder="1" applyAlignment="1" applyProtection="1">
      <alignment horizontal="right" vertical="center" wrapText="1"/>
    </xf>
    <xf numFmtId="0" fontId="85" fillId="5" borderId="57" xfId="0" applyNumberFormat="1" applyFont="1" applyFill="1" applyBorder="1" applyAlignment="1" applyProtection="1">
      <alignment vertical="center" wrapText="1"/>
    </xf>
    <xf numFmtId="0" fontId="110" fillId="3" borderId="30" xfId="0" applyNumberFormat="1" applyFont="1" applyFill="1" applyBorder="1" applyAlignment="1" applyProtection="1">
      <alignment vertical="center" wrapText="1"/>
      <protection locked="0"/>
    </xf>
    <xf numFmtId="0" fontId="110" fillId="5" borderId="30" xfId="0" applyNumberFormat="1" applyFont="1" applyFill="1" applyBorder="1" applyAlignment="1" applyProtection="1">
      <alignment vertical="center" wrapText="1"/>
    </xf>
    <xf numFmtId="0" fontId="110" fillId="3" borderId="59" xfId="0" applyNumberFormat="1" applyFont="1" applyFill="1" applyBorder="1" applyAlignment="1" applyProtection="1">
      <alignment vertical="center" wrapText="1"/>
      <protection locked="0"/>
    </xf>
    <xf numFmtId="0" fontId="110" fillId="5" borderId="57" xfId="0" applyNumberFormat="1" applyFont="1" applyFill="1" applyBorder="1" applyAlignment="1" applyProtection="1">
      <alignment vertical="center" wrapText="1"/>
    </xf>
    <xf numFmtId="0" fontId="85" fillId="5" borderId="60" xfId="0" applyNumberFormat="1" applyFont="1" applyFill="1" applyBorder="1" applyAlignment="1" applyProtection="1">
      <alignment vertical="center" wrapText="1"/>
    </xf>
    <xf numFmtId="0" fontId="85" fillId="5" borderId="48" xfId="0" applyNumberFormat="1" applyFont="1" applyFill="1" applyBorder="1" applyAlignment="1" applyProtection="1">
      <alignment vertical="center" wrapText="1"/>
    </xf>
    <xf numFmtId="0" fontId="85" fillId="5" borderId="56" xfId="0" applyNumberFormat="1" applyFont="1" applyFill="1" applyBorder="1" applyAlignment="1" applyProtection="1">
      <alignment vertical="center" wrapText="1"/>
    </xf>
    <xf numFmtId="0" fontId="85" fillId="5" borderId="61" xfId="0" applyNumberFormat="1" applyFont="1" applyFill="1" applyBorder="1" applyAlignment="1" applyProtection="1">
      <alignment vertical="center" wrapText="1"/>
    </xf>
    <xf numFmtId="0" fontId="78" fillId="5" borderId="8"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49" fontId="136" fillId="5" borderId="53" xfId="0" applyNumberFormat="1" applyFont="1" applyFill="1" applyBorder="1" applyAlignment="1" applyProtection="1">
      <alignment vertical="center"/>
    </xf>
    <xf numFmtId="0" fontId="60" fillId="5" borderId="28" xfId="0" applyFont="1" applyFill="1" applyBorder="1" applyAlignment="1" applyProtection="1">
      <alignment vertical="center"/>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73"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80" fillId="5" borderId="1" xfId="0" applyFont="1" applyFill="1" applyBorder="1" applyAlignment="1" applyProtection="1">
      <alignment horizontal="right" vertical="center" wrapText="1"/>
    </xf>
    <xf numFmtId="0" fontId="80" fillId="5" borderId="11" xfId="0" applyFont="1" applyFill="1" applyBorder="1" applyAlignment="1" applyProtection="1">
      <alignment horizontal="right" vertical="center" wrapText="1"/>
    </xf>
    <xf numFmtId="0" fontId="80" fillId="5" borderId="92" xfId="0" applyFont="1" applyFill="1" applyBorder="1" applyAlignment="1" applyProtection="1">
      <alignment horizontal="right" vertical="center" wrapText="1"/>
    </xf>
    <xf numFmtId="0" fontId="159" fillId="0" borderId="0" xfId="10" applyFont="1">
      <alignment vertical="center"/>
    </xf>
    <xf numFmtId="0" fontId="159" fillId="0" borderId="0" xfId="10" applyFont="1" applyAlignment="1">
      <alignment horizontal="center" vertical="center"/>
    </xf>
    <xf numFmtId="49" fontId="88" fillId="5" borderId="2" xfId="10" applyNumberFormat="1" applyFont="1" applyFill="1" applyBorder="1" applyAlignment="1" applyProtection="1">
      <alignment horizontal="center" vertical="center" wrapText="1"/>
    </xf>
    <xf numFmtId="0" fontId="238" fillId="12" borderId="120" xfId="10" applyFont="1" applyFill="1" applyBorder="1" applyAlignment="1" applyProtection="1">
      <alignment horizontal="center" vertical="center" wrapText="1"/>
    </xf>
    <xf numFmtId="0" fontId="238" fillId="12" borderId="121" xfId="10" applyFont="1" applyFill="1" applyBorder="1" applyAlignment="1" applyProtection="1">
      <alignment horizontal="center" vertical="center" wrapText="1"/>
    </xf>
    <xf numFmtId="0" fontId="238" fillId="13" borderId="124" xfId="10" applyFont="1" applyFill="1" applyBorder="1" applyAlignment="1" applyProtection="1">
      <alignment horizontal="center" vertical="center" wrapText="1"/>
    </xf>
    <xf numFmtId="0" fontId="238" fillId="12" borderId="124" xfId="10" applyFont="1" applyFill="1" applyBorder="1" applyAlignment="1" applyProtection="1">
      <alignment horizontal="center" vertical="center" wrapText="1"/>
    </xf>
    <xf numFmtId="185" fontId="159" fillId="12" borderId="120" xfId="10" applyNumberFormat="1" applyFont="1" applyFill="1" applyBorder="1" applyAlignment="1">
      <alignment horizontal="center" vertical="center" wrapText="1"/>
    </xf>
    <xf numFmtId="185" fontId="159" fillId="12" borderId="127" xfId="10" applyNumberFormat="1" applyFont="1" applyFill="1" applyBorder="1" applyAlignment="1">
      <alignment horizontal="center" vertical="center" wrapText="1"/>
    </xf>
    <xf numFmtId="0" fontId="154" fillId="0" borderId="0" xfId="10" applyFont="1">
      <alignment vertical="center"/>
    </xf>
    <xf numFmtId="10" fontId="154" fillId="0" borderId="122" xfId="10" applyNumberFormat="1" applyFont="1" applyBorder="1">
      <alignment vertical="center"/>
    </xf>
    <xf numFmtId="10" fontId="154" fillId="0" borderId="0" xfId="10" applyNumberFormat="1" applyFont="1">
      <alignment vertical="center"/>
    </xf>
    <xf numFmtId="178" fontId="154" fillId="0" borderId="0" xfId="10" applyNumberFormat="1" applyFont="1">
      <alignment vertical="center"/>
    </xf>
    <xf numFmtId="182" fontId="154" fillId="0" borderId="122" xfId="10" applyNumberFormat="1" applyFont="1" applyBorder="1">
      <alignment vertical="center"/>
    </xf>
    <xf numFmtId="182" fontId="154" fillId="0" borderId="0" xfId="10" applyNumberFormat="1" applyFont="1">
      <alignment vertical="center"/>
    </xf>
    <xf numFmtId="185" fontId="154" fillId="0" borderId="0" xfId="10" applyNumberFormat="1" applyFont="1" applyAlignment="1">
      <alignment horizontal="center" vertical="center"/>
    </xf>
    <xf numFmtId="0" fontId="238" fillId="13" borderId="128" xfId="10" applyFont="1" applyFill="1" applyBorder="1" applyAlignment="1" applyProtection="1">
      <alignment horizontal="center" vertical="center" wrapText="1"/>
    </xf>
    <xf numFmtId="0" fontId="238" fillId="12" borderId="128" xfId="10" applyFont="1" applyFill="1" applyBorder="1" applyAlignment="1" applyProtection="1">
      <alignment horizontal="center" vertical="center" wrapText="1"/>
    </xf>
    <xf numFmtId="10" fontId="154" fillId="0" borderId="126" xfId="10" applyNumberFormat="1" applyFont="1" applyBorder="1">
      <alignment vertical="center"/>
    </xf>
    <xf numFmtId="10" fontId="154" fillId="0" borderId="19" xfId="10" applyNumberFormat="1" applyFont="1" applyBorder="1">
      <alignment vertical="center"/>
    </xf>
    <xf numFmtId="10" fontId="154" fillId="0" borderId="0" xfId="10" applyNumberFormat="1" applyFont="1" applyAlignment="1">
      <alignment horizontal="center" vertical="center"/>
    </xf>
    <xf numFmtId="0" fontId="238" fillId="12" borderId="130" xfId="10" applyFont="1" applyFill="1" applyBorder="1" applyAlignment="1" applyProtection="1">
      <alignment horizontal="center" vertical="center" wrapText="1"/>
    </xf>
    <xf numFmtId="0" fontId="238" fillId="12" borderId="131" xfId="10" applyFont="1" applyFill="1" applyBorder="1" applyAlignment="1" applyProtection="1">
      <alignment horizontal="center" vertical="center" wrapText="1"/>
    </xf>
    <xf numFmtId="10" fontId="154" fillId="0" borderId="132" xfId="10" applyNumberFormat="1" applyFont="1" applyBorder="1">
      <alignment vertical="center"/>
    </xf>
    <xf numFmtId="10" fontId="154" fillId="0" borderId="14" xfId="10" applyNumberFormat="1" applyFont="1" applyBorder="1">
      <alignment vertical="center"/>
    </xf>
    <xf numFmtId="0" fontId="154" fillId="0" borderId="122" xfId="10" applyFont="1" applyBorder="1">
      <alignment vertical="center"/>
    </xf>
    <xf numFmtId="0" fontId="238" fillId="13" borderId="120" xfId="10" applyFont="1" applyFill="1" applyBorder="1" applyAlignment="1" applyProtection="1">
      <alignment horizontal="center" vertical="center" wrapText="1"/>
    </xf>
    <xf numFmtId="0" fontId="238" fillId="13" borderId="121" xfId="10" applyFont="1" applyFill="1" applyBorder="1" applyAlignment="1" applyProtection="1">
      <alignment horizontal="center" vertical="center" wrapText="1"/>
    </xf>
    <xf numFmtId="10" fontId="154" fillId="0" borderId="0" xfId="10" applyNumberFormat="1" applyFont="1" applyBorder="1">
      <alignment vertical="center"/>
    </xf>
    <xf numFmtId="185" fontId="159" fillId="12" borderId="124" xfId="10" applyNumberFormat="1" applyFont="1" applyFill="1" applyBorder="1" applyAlignment="1">
      <alignment horizontal="center" vertical="center" wrapText="1"/>
    </xf>
    <xf numFmtId="185" fontId="159" fillId="12" borderId="133" xfId="10" applyNumberFormat="1" applyFont="1" applyFill="1" applyBorder="1" applyAlignment="1">
      <alignment horizontal="center" vertical="center" wrapText="1"/>
    </xf>
    <xf numFmtId="0" fontId="154" fillId="13" borderId="120" xfId="10" applyFont="1" applyFill="1" applyBorder="1" applyAlignment="1" applyProtection="1">
      <alignment horizontal="center" vertical="center" wrapText="1"/>
    </xf>
    <xf numFmtId="0" fontId="154" fillId="13" borderId="121" xfId="10" applyFont="1" applyFill="1" applyBorder="1" applyAlignment="1" applyProtection="1">
      <alignment horizontal="center" vertical="center" wrapText="1"/>
    </xf>
    <xf numFmtId="49" fontId="88" fillId="6" borderId="2" xfId="10" applyNumberFormat="1" applyFont="1" applyFill="1" applyBorder="1" applyAlignment="1" applyProtection="1">
      <alignment horizontal="center" vertical="center" wrapText="1"/>
    </xf>
    <xf numFmtId="185" fontId="154" fillId="6" borderId="0" xfId="10" applyNumberFormat="1" applyFont="1" applyFill="1" applyAlignment="1">
      <alignment horizontal="center" vertical="center"/>
    </xf>
    <xf numFmtId="0" fontId="154" fillId="6" borderId="124" xfId="10" applyFont="1" applyFill="1" applyBorder="1" applyAlignment="1" applyProtection="1">
      <alignment horizontal="center" vertical="center" wrapText="1"/>
    </xf>
    <xf numFmtId="0" fontId="154" fillId="6" borderId="128" xfId="10" applyFont="1" applyFill="1" applyBorder="1" applyAlignment="1" applyProtection="1">
      <alignment horizontal="center" vertical="center" wrapText="1"/>
    </xf>
    <xf numFmtId="0" fontId="154" fillId="6" borderId="0" xfId="10" applyFont="1" applyFill="1">
      <alignment vertical="center"/>
    </xf>
    <xf numFmtId="10" fontId="154" fillId="6" borderId="122" xfId="10" applyNumberFormat="1" applyFont="1" applyFill="1" applyBorder="1">
      <alignment vertical="center"/>
    </xf>
    <xf numFmtId="10" fontId="154" fillId="6" borderId="0" xfId="10" applyNumberFormat="1" applyFont="1" applyFill="1">
      <alignment vertical="center"/>
    </xf>
    <xf numFmtId="178" fontId="154" fillId="6" borderId="0" xfId="10" applyNumberFormat="1" applyFont="1" applyFill="1">
      <alignment vertical="center"/>
    </xf>
    <xf numFmtId="10" fontId="154" fillId="6" borderId="126" xfId="10" applyNumberFormat="1" applyFont="1" applyFill="1" applyBorder="1">
      <alignment vertical="center"/>
    </xf>
    <xf numFmtId="10" fontId="154" fillId="6" borderId="19" xfId="10" applyNumberFormat="1" applyFont="1" applyFill="1" applyBorder="1">
      <alignment vertical="center"/>
    </xf>
    <xf numFmtId="0" fontId="154" fillId="12" borderId="130" xfId="10" applyFont="1" applyFill="1" applyBorder="1" applyAlignment="1" applyProtection="1">
      <alignment horizontal="center" vertical="center" wrapText="1"/>
    </xf>
    <xf numFmtId="0" fontId="154" fillId="12" borderId="131" xfId="10" applyFont="1" applyFill="1" applyBorder="1" applyAlignment="1" applyProtection="1">
      <alignment horizontal="center" vertical="center" wrapText="1"/>
    </xf>
    <xf numFmtId="185" fontId="159" fillId="12" borderId="130" xfId="10" applyNumberFormat="1" applyFont="1" applyFill="1" applyBorder="1" applyAlignment="1">
      <alignment horizontal="center" vertical="center" wrapText="1"/>
    </xf>
    <xf numFmtId="185" fontId="159" fillId="12" borderId="134" xfId="10" applyNumberFormat="1" applyFont="1" applyFill="1" applyBorder="1" applyAlignment="1">
      <alignment horizontal="center" vertical="center" wrapText="1"/>
    </xf>
    <xf numFmtId="185" fontId="154" fillId="14" borderId="0" xfId="10" applyNumberFormat="1" applyFont="1" applyFill="1" applyAlignment="1">
      <alignment horizontal="center" vertical="center"/>
    </xf>
    <xf numFmtId="185" fontId="154" fillId="0" borderId="61" xfId="10" applyNumberFormat="1" applyFont="1" applyBorder="1" applyAlignment="1">
      <alignment horizontal="center" vertical="center"/>
    </xf>
    <xf numFmtId="0" fontId="238" fillId="13" borderId="135" xfId="10" applyFont="1" applyFill="1" applyBorder="1" applyAlignment="1" applyProtection="1">
      <alignment horizontal="center" vertical="center" wrapText="1"/>
    </xf>
    <xf numFmtId="0" fontId="238" fillId="13" borderId="136" xfId="10" applyFont="1" applyFill="1" applyBorder="1" applyAlignment="1" applyProtection="1">
      <alignment horizontal="center" vertical="center" wrapText="1"/>
    </xf>
    <xf numFmtId="0" fontId="154" fillId="0" borderId="61" xfId="10" applyFont="1" applyBorder="1">
      <alignment vertical="center"/>
    </xf>
    <xf numFmtId="10" fontId="154" fillId="0" borderId="137" xfId="10" applyNumberFormat="1" applyFont="1" applyBorder="1">
      <alignment vertical="center"/>
    </xf>
    <xf numFmtId="10" fontId="154" fillId="0" borderId="61" xfId="10" applyNumberFormat="1" applyFont="1" applyBorder="1">
      <alignment vertical="center"/>
    </xf>
    <xf numFmtId="178" fontId="154" fillId="0" borderId="61" xfId="10" applyNumberFormat="1" applyFont="1" applyBorder="1">
      <alignment vertical="center"/>
    </xf>
    <xf numFmtId="10" fontId="154" fillId="0" borderId="61" xfId="10" applyNumberFormat="1" applyFont="1" applyBorder="1" applyAlignment="1">
      <alignment horizontal="center" vertical="center"/>
    </xf>
    <xf numFmtId="0" fontId="238" fillId="12" borderId="138" xfId="10" applyFont="1" applyFill="1" applyBorder="1" applyAlignment="1" applyProtection="1">
      <alignment horizontal="center" vertical="center" wrapText="1"/>
    </xf>
    <xf numFmtId="0" fontId="238" fillId="12" borderId="139" xfId="10" applyFont="1" applyFill="1" applyBorder="1" applyAlignment="1" applyProtection="1">
      <alignment horizontal="center" vertical="center" wrapText="1"/>
    </xf>
    <xf numFmtId="10" fontId="154" fillId="15" borderId="122" xfId="10" applyNumberFormat="1" applyFont="1" applyFill="1" applyBorder="1">
      <alignment vertical="center"/>
    </xf>
    <xf numFmtId="10" fontId="154" fillId="15" borderId="0" xfId="10" applyNumberFormat="1" applyFont="1" applyFill="1">
      <alignment vertical="center"/>
    </xf>
    <xf numFmtId="179" fontId="154" fillId="0" borderId="0" xfId="10" applyNumberFormat="1" applyFont="1" applyAlignment="1">
      <alignment horizontal="center" vertical="center"/>
    </xf>
    <xf numFmtId="10" fontId="154" fillId="15" borderId="126" xfId="10" applyNumberFormat="1" applyFont="1" applyFill="1" applyBorder="1">
      <alignment vertical="center"/>
    </xf>
    <xf numFmtId="10" fontId="154" fillId="15" borderId="19" xfId="10" applyNumberFormat="1" applyFont="1" applyFill="1" applyBorder="1">
      <alignment vertical="center"/>
    </xf>
    <xf numFmtId="10" fontId="154" fillId="15" borderId="137" xfId="10" applyNumberFormat="1" applyFont="1" applyFill="1" applyBorder="1">
      <alignment vertical="center"/>
    </xf>
    <xf numFmtId="10" fontId="154" fillId="15" borderId="61" xfId="10" applyNumberFormat="1" applyFont="1" applyFill="1" applyBorder="1">
      <alignment vertical="center"/>
    </xf>
    <xf numFmtId="179" fontId="154" fillId="0" borderId="61" xfId="10" applyNumberFormat="1" applyFont="1" applyBorder="1" applyAlignment="1">
      <alignment horizontal="center" vertical="center"/>
    </xf>
    <xf numFmtId="0" fontId="159" fillId="13" borderId="140" xfId="10" applyFont="1" applyFill="1" applyBorder="1" applyAlignment="1">
      <alignment horizontal="center" vertical="center" wrapText="1"/>
    </xf>
    <xf numFmtId="0" fontId="159" fillId="13" borderId="141" xfId="10" applyFont="1" applyFill="1" applyBorder="1" applyAlignment="1">
      <alignment horizontal="center" vertical="center" wrapText="1"/>
    </xf>
    <xf numFmtId="181" fontId="154" fillId="0" borderId="0" xfId="10" applyNumberFormat="1" applyFont="1" applyAlignment="1">
      <alignment horizontal="center" vertical="center"/>
    </xf>
    <xf numFmtId="181" fontId="154" fillId="0" borderId="122" xfId="10" applyNumberFormat="1" applyFont="1" applyBorder="1" applyAlignment="1">
      <alignment horizontal="center" vertical="center"/>
    </xf>
    <xf numFmtId="178" fontId="154" fillId="15" borderId="0" xfId="10" applyNumberFormat="1" applyFont="1" applyFill="1" applyAlignment="1">
      <alignment horizontal="center" vertical="center"/>
    </xf>
    <xf numFmtId="0" fontId="238" fillId="13" borderId="130" xfId="10" applyFont="1" applyFill="1" applyBorder="1" applyAlignment="1" applyProtection="1">
      <alignment horizontal="center" vertical="center" wrapText="1"/>
    </xf>
    <xf numFmtId="0" fontId="159" fillId="12" borderId="130" xfId="10" applyFont="1" applyFill="1" applyBorder="1" applyAlignment="1">
      <alignment horizontal="center" vertical="center" wrapText="1"/>
    </xf>
    <xf numFmtId="0" fontId="159" fillId="12" borderId="134" xfId="10" applyFont="1" applyFill="1" applyBorder="1" applyAlignment="1">
      <alignment horizontal="center" vertical="center" wrapText="1"/>
    </xf>
    <xf numFmtId="178" fontId="154" fillId="6" borderId="0" xfId="10" applyNumberFormat="1" applyFont="1" applyFill="1" applyAlignment="1">
      <alignment horizontal="center" vertical="center"/>
    </xf>
    <xf numFmtId="0" fontId="238" fillId="6" borderId="124" xfId="10" applyFont="1" applyFill="1" applyBorder="1" applyAlignment="1" applyProtection="1">
      <alignment horizontal="center" vertical="center" wrapText="1"/>
    </xf>
    <xf numFmtId="181" fontId="154" fillId="6" borderId="0" xfId="10" applyNumberFormat="1" applyFont="1" applyFill="1" applyAlignment="1">
      <alignment horizontal="center" vertical="center"/>
    </xf>
    <xf numFmtId="0" fontId="154" fillId="6" borderId="122" xfId="10" applyFont="1" applyFill="1" applyBorder="1">
      <alignment vertical="center"/>
    </xf>
    <xf numFmtId="179" fontId="154" fillId="6" borderId="0" xfId="10" applyNumberFormat="1" applyFont="1" applyFill="1" applyAlignment="1">
      <alignment horizontal="center" vertical="center"/>
    </xf>
    <xf numFmtId="0" fontId="159" fillId="12" borderId="142" xfId="10" applyFont="1" applyFill="1" applyBorder="1" applyAlignment="1">
      <alignment horizontal="center" vertical="center" wrapText="1"/>
    </xf>
    <xf numFmtId="0" fontId="159" fillId="12" borderId="143" xfId="10" applyFont="1" applyFill="1" applyBorder="1" applyAlignment="1">
      <alignment horizontal="center" vertical="center" wrapText="1"/>
    </xf>
    <xf numFmtId="0" fontId="159" fillId="12" borderId="144" xfId="10" applyFont="1" applyFill="1" applyBorder="1" applyAlignment="1">
      <alignment horizontal="center" vertical="center" wrapText="1"/>
    </xf>
    <xf numFmtId="0" fontId="212" fillId="0" borderId="0" xfId="10" applyFont="1">
      <alignment vertical="center"/>
    </xf>
    <xf numFmtId="0" fontId="160" fillId="0" borderId="0" xfId="10" applyFont="1">
      <alignment vertical="center"/>
    </xf>
    <xf numFmtId="0" fontId="160" fillId="0" borderId="122" xfId="10" applyFont="1" applyBorder="1">
      <alignment vertical="center"/>
    </xf>
    <xf numFmtId="181" fontId="160" fillId="0" borderId="0" xfId="10" applyNumberFormat="1" applyFont="1" applyAlignment="1">
      <alignment horizontal="center" vertical="center"/>
    </xf>
    <xf numFmtId="181" fontId="160" fillId="0" borderId="122" xfId="10" applyNumberFormat="1" applyFont="1" applyBorder="1" applyAlignment="1">
      <alignment horizontal="center" vertical="center"/>
    </xf>
    <xf numFmtId="0" fontId="238" fillId="13" borderId="145" xfId="10" applyFont="1" applyFill="1" applyBorder="1" applyAlignment="1">
      <alignment horizontal="center" vertical="center" wrapText="1"/>
    </xf>
    <xf numFmtId="0" fontId="238" fillId="13" borderId="120" xfId="10" applyFont="1" applyFill="1" applyBorder="1" applyAlignment="1">
      <alignment horizontal="center" vertical="center" wrapText="1"/>
    </xf>
    <xf numFmtId="0" fontId="238" fillId="12" borderId="146" xfId="10" applyFont="1" applyFill="1" applyBorder="1" applyAlignment="1">
      <alignment horizontal="center" vertical="center" wrapText="1"/>
    </xf>
    <xf numFmtId="0" fontId="238" fillId="12" borderId="124" xfId="10" applyFont="1" applyFill="1" applyBorder="1" applyAlignment="1">
      <alignment horizontal="center" vertical="center" wrapText="1"/>
    </xf>
    <xf numFmtId="0" fontId="238" fillId="13" borderId="124" xfId="10" applyFont="1" applyFill="1" applyBorder="1" applyAlignment="1">
      <alignment horizontal="center" vertical="center" wrapText="1"/>
    </xf>
    <xf numFmtId="0" fontId="238" fillId="13" borderId="146" xfId="10" applyFont="1" applyFill="1" applyBorder="1" applyAlignment="1">
      <alignment horizontal="center" vertical="center" wrapText="1"/>
    </xf>
    <xf numFmtId="0" fontId="238" fillId="12" borderId="147" xfId="10" applyFont="1" applyFill="1" applyBorder="1" applyAlignment="1">
      <alignment horizontal="center" vertical="center" wrapText="1"/>
    </xf>
    <xf numFmtId="0" fontId="238" fillId="12" borderId="130" xfId="10" applyFont="1" applyFill="1" applyBorder="1" applyAlignment="1">
      <alignment horizontal="center" vertical="center" wrapText="1"/>
    </xf>
    <xf numFmtId="0" fontId="159" fillId="0" borderId="0" xfId="10" applyFont="1" applyFill="1">
      <alignment vertical="center"/>
    </xf>
    <xf numFmtId="0" fontId="151" fillId="0" borderId="0" xfId="1" applyFont="1" applyFill="1" applyAlignment="1" applyProtection="1">
      <alignment horizontal="center" vertical="center"/>
    </xf>
    <xf numFmtId="0" fontId="19" fillId="0" borderId="0" xfId="1" applyFont="1" applyFill="1" applyAlignment="1" applyProtection="1">
      <alignment horizontal="center" vertical="center"/>
    </xf>
    <xf numFmtId="0" fontId="159" fillId="0" borderId="0" xfId="10" applyFont="1" applyFill="1" applyBorder="1" applyAlignment="1">
      <alignment horizontal="center" vertical="center"/>
    </xf>
    <xf numFmtId="0" fontId="159" fillId="0" borderId="0" xfId="10" applyFont="1" applyFill="1" applyAlignment="1">
      <alignment horizontal="center" vertical="center"/>
    </xf>
    <xf numFmtId="0" fontId="154" fillId="0" borderId="0" xfId="10" applyFont="1" applyAlignment="1">
      <alignment horizontal="center" vertical="center"/>
    </xf>
    <xf numFmtId="0" fontId="159" fillId="0" borderId="122" xfId="10" applyFont="1" applyFill="1" applyBorder="1" applyAlignment="1">
      <alignment horizontal="center" vertical="center"/>
    </xf>
    <xf numFmtId="0" fontId="159" fillId="0" borderId="148" xfId="10" applyFont="1" applyBorder="1">
      <alignment vertical="center"/>
    </xf>
    <xf numFmtId="0" fontId="19" fillId="5" borderId="148" xfId="1" applyFont="1" applyFill="1" applyBorder="1" applyAlignment="1" applyProtection="1">
      <alignment horizontal="center" vertical="center"/>
    </xf>
    <xf numFmtId="0" fontId="159" fillId="0" borderId="148" xfId="10" applyFont="1" applyBorder="1" applyAlignment="1">
      <alignment horizontal="center" vertical="center"/>
    </xf>
    <xf numFmtId="0" fontId="159" fillId="0" borderId="148" xfId="10" applyFont="1" applyBorder="1" applyAlignment="1">
      <alignment vertical="center"/>
    </xf>
    <xf numFmtId="0" fontId="159" fillId="0" borderId="149" xfId="10" applyFont="1" applyBorder="1" applyAlignment="1">
      <alignment vertical="center"/>
    </xf>
    <xf numFmtId="0" fontId="240" fillId="14" borderId="0" xfId="10" applyFont="1" applyFill="1">
      <alignment vertical="center"/>
    </xf>
    <xf numFmtId="10" fontId="240" fillId="14" borderId="126" xfId="10" applyNumberFormat="1" applyFont="1" applyFill="1" applyBorder="1" applyAlignment="1">
      <alignment vertical="center"/>
    </xf>
    <xf numFmtId="0" fontId="202" fillId="6" borderId="0" xfId="10" applyFont="1" applyFill="1">
      <alignment vertical="center"/>
    </xf>
    <xf numFmtId="0" fontId="161" fillId="5" borderId="148" xfId="1" applyFont="1" applyFill="1" applyBorder="1" applyAlignment="1" applyProtection="1">
      <alignment horizontal="center" vertical="center"/>
    </xf>
    <xf numFmtId="0" fontId="154" fillId="6" borderId="0" xfId="10" applyNumberFormat="1" applyFont="1" applyFill="1" applyAlignment="1">
      <alignment horizontal="center" vertical="center"/>
    </xf>
    <xf numFmtId="14" fontId="154" fillId="0" borderId="0" xfId="10" applyNumberFormat="1" applyFont="1">
      <alignment vertical="center"/>
    </xf>
    <xf numFmtId="0" fontId="154" fillId="0" borderId="0" xfId="10" applyNumberFormat="1" applyFont="1" applyAlignment="1">
      <alignment horizontal="center" vertical="center"/>
    </xf>
    <xf numFmtId="0" fontId="202" fillId="0" borderId="0" xfId="10" applyFont="1">
      <alignment vertical="center"/>
    </xf>
    <xf numFmtId="10" fontId="88" fillId="5" borderId="12" xfId="3" applyNumberFormat="1" applyFont="1" applyFill="1" applyBorder="1" applyAlignment="1" applyProtection="1">
      <alignment horizontal="center" vertical="center" wrapText="1"/>
    </xf>
    <xf numFmtId="0" fontId="88" fillId="5" borderId="68" xfId="3" applyFont="1" applyFill="1" applyBorder="1" applyAlignment="1" applyProtection="1">
      <alignment horizontal="center" vertical="center" wrapText="1"/>
    </xf>
    <xf numFmtId="49" fontId="137" fillId="5" borderId="24" xfId="0" applyNumberFormat="1" applyFont="1" applyFill="1" applyBorder="1" applyAlignment="1" applyProtection="1">
      <alignment horizontal="left" vertical="center" wrapText="1"/>
    </xf>
    <xf numFmtId="0" fontId="59" fillId="5" borderId="55" xfId="3" applyFont="1" applyFill="1" applyBorder="1" applyAlignment="1" applyProtection="1">
      <alignment horizontal="left" vertical="center" wrapText="1"/>
    </xf>
    <xf numFmtId="186" fontId="85" fillId="5" borderId="55" xfId="3" applyNumberFormat="1" applyFont="1" applyFill="1" applyBorder="1" applyAlignment="1" applyProtection="1">
      <alignment horizontal="center" vertical="center" wrapText="1"/>
    </xf>
    <xf numFmtId="0" fontId="42" fillId="5" borderId="55" xfId="3" applyFont="1" applyFill="1" applyBorder="1" applyAlignment="1" applyProtection="1">
      <alignment horizontal="center" vertical="center" wrapText="1"/>
    </xf>
    <xf numFmtId="182" fontId="154" fillId="5" borderId="55" xfId="3" applyNumberFormat="1" applyFont="1" applyFill="1" applyBorder="1" applyAlignment="1" applyProtection="1">
      <alignment horizontal="center" vertical="center" wrapText="1"/>
    </xf>
    <xf numFmtId="0" fontId="88" fillId="5" borderId="69" xfId="3" applyFont="1" applyFill="1" applyBorder="1" applyAlignment="1" applyProtection="1">
      <alignment horizontal="center" vertical="center" wrapText="1"/>
    </xf>
    <xf numFmtId="10" fontId="86" fillId="5" borderId="83" xfId="3" applyNumberFormat="1" applyFont="1" applyFill="1" applyBorder="1" applyAlignment="1" applyProtection="1">
      <alignment horizontal="center" vertical="center" wrapText="1"/>
    </xf>
    <xf numFmtId="0" fontId="154" fillId="5" borderId="41" xfId="3" applyFont="1" applyFill="1" applyBorder="1" applyAlignment="1" applyProtection="1">
      <alignment horizontal="center" vertical="center" wrapText="1"/>
    </xf>
    <xf numFmtId="0" fontId="42" fillId="5" borderId="26" xfId="3" applyFont="1" applyFill="1" applyBorder="1" applyAlignment="1" applyProtection="1">
      <alignment horizontal="center" vertical="center" wrapText="1"/>
    </xf>
    <xf numFmtId="0" fontId="146" fillId="5" borderId="6" xfId="3" applyFont="1" applyFill="1" applyBorder="1" applyAlignment="1" applyProtection="1">
      <alignment vertical="center" wrapText="1"/>
      <protection locked="0"/>
    </xf>
    <xf numFmtId="0" fontId="146" fillId="5" borderId="39" xfId="3" applyFont="1" applyFill="1" applyBorder="1" applyAlignment="1" applyProtection="1">
      <alignment vertical="center"/>
      <protection locked="0"/>
    </xf>
    <xf numFmtId="0" fontId="146" fillId="5" borderId="26" xfId="3" applyFont="1" applyFill="1" applyBorder="1" applyAlignment="1" applyProtection="1">
      <alignment horizontal="center" vertical="center" wrapText="1"/>
      <protection locked="0"/>
    </xf>
    <xf numFmtId="178" fontId="73" fillId="0" borderId="67" xfId="0" applyNumberFormat="1" applyFont="1" applyFill="1" applyBorder="1" applyAlignment="1" applyProtection="1">
      <alignment horizontal="center" vertical="center" wrapText="1"/>
      <protection locked="0"/>
    </xf>
    <xf numFmtId="179" fontId="73" fillId="0" borderId="5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2" xfId="0" applyNumberFormat="1" applyFont="1" applyFill="1" applyBorder="1" applyAlignment="1" applyProtection="1">
      <alignment horizontal="center" vertical="center" wrapText="1"/>
      <protection locked="0"/>
    </xf>
    <xf numFmtId="0" fontId="73" fillId="5" borderId="42" xfId="0" applyNumberFormat="1" applyFont="1" applyFill="1" applyBorder="1" applyAlignment="1" applyProtection="1">
      <alignment horizontal="center" vertical="center" wrapText="1"/>
    </xf>
    <xf numFmtId="185" fontId="240" fillId="14" borderId="0" xfId="10" applyNumberFormat="1" applyFont="1" applyFill="1" applyBorder="1" applyAlignment="1">
      <alignment horizontal="center" vertical="center"/>
    </xf>
    <xf numFmtId="0" fontId="77" fillId="5" borderId="23" xfId="0" applyNumberFormat="1" applyFont="1" applyFill="1" applyBorder="1" applyAlignment="1" applyProtection="1">
      <alignment vertical="center"/>
    </xf>
    <xf numFmtId="0" fontId="50" fillId="5" borderId="11" xfId="0" applyNumberFormat="1" applyFont="1" applyFill="1" applyBorder="1" applyAlignment="1" applyProtection="1">
      <alignment horizontal="center" vertical="center" wrapText="1"/>
    </xf>
    <xf numFmtId="14" fontId="86" fillId="5" borderId="0" xfId="0" applyNumberFormat="1" applyFont="1" applyFill="1" applyAlignment="1" applyProtection="1">
      <alignment horizontal="center" vertical="center"/>
    </xf>
    <xf numFmtId="177" fontId="86" fillId="5" borderId="0" xfId="0" applyNumberFormat="1" applyFont="1" applyFill="1" applyAlignment="1" applyProtection="1">
      <alignment horizontal="center" vertical="center"/>
    </xf>
    <xf numFmtId="0" fontId="73" fillId="5" borderId="42" xfId="0" applyNumberFormat="1" applyFont="1" applyFill="1" applyBorder="1" applyAlignment="1" applyProtection="1">
      <alignment horizontal="center" vertical="center" wrapText="1"/>
    </xf>
    <xf numFmtId="189" fontId="73" fillId="5" borderId="42" xfId="0" applyNumberFormat="1" applyFont="1" applyFill="1" applyBorder="1" applyAlignment="1" applyProtection="1">
      <alignment horizontal="center" vertical="center" wrapText="1"/>
    </xf>
    <xf numFmtId="0" fontId="73" fillId="5" borderId="32" xfId="0" applyNumberFormat="1" applyFont="1" applyFill="1" applyBorder="1" applyAlignment="1" applyProtection="1">
      <alignment horizontal="center" vertical="center" wrapText="1"/>
      <protection locked="0"/>
    </xf>
    <xf numFmtId="189" fontId="73" fillId="5" borderId="6" xfId="0" applyNumberFormat="1" applyFont="1" applyFill="1" applyBorder="1" applyAlignment="1" applyProtection="1">
      <alignment horizontal="center" vertical="center" wrapText="1"/>
    </xf>
    <xf numFmtId="0" fontId="142" fillId="5" borderId="21" xfId="3" applyNumberFormat="1" applyFont="1" applyFill="1" applyBorder="1" applyAlignment="1" applyProtection="1">
      <alignment horizontal="center" vertical="center" wrapText="1"/>
      <protection locked="0"/>
    </xf>
    <xf numFmtId="0" fontId="77" fillId="6" borderId="2" xfId="0" applyNumberFormat="1" applyFont="1" applyFill="1" applyBorder="1" applyAlignment="1" applyProtection="1">
      <alignment horizontal="center" vertical="center" wrapText="1"/>
      <protection locked="0"/>
    </xf>
    <xf numFmtId="0" fontId="103" fillId="6" borderId="2" xfId="0" applyFont="1" applyFill="1" applyBorder="1" applyAlignment="1" applyProtection="1">
      <alignment horizontal="center" vertical="center"/>
      <protection locked="0"/>
    </xf>
    <xf numFmtId="0" fontId="77" fillId="5" borderId="2" xfId="0" applyFont="1" applyFill="1" applyBorder="1" applyAlignment="1" applyProtection="1">
      <alignment horizontal="center" vertical="center"/>
    </xf>
    <xf numFmtId="0" fontId="72" fillId="6" borderId="30" xfId="2" applyFont="1" applyFill="1" applyBorder="1" applyAlignment="1" applyProtection="1">
      <alignment horizontal="right" vertical="center"/>
      <protection locked="0"/>
    </xf>
    <xf numFmtId="0" fontId="78" fillId="0" borderId="8" xfId="0" applyFont="1" applyFill="1" applyBorder="1" applyAlignment="1" applyProtection="1">
      <alignment vertical="center"/>
      <protection locked="0"/>
    </xf>
    <xf numFmtId="0" fontId="136" fillId="5" borderId="8" xfId="0" applyFont="1" applyFill="1" applyBorder="1" applyAlignment="1" applyProtection="1">
      <alignment vertical="center"/>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16" xfId="0" applyFont="1" applyFill="1" applyBorder="1" applyAlignment="1" applyProtection="1">
      <alignment vertical="center"/>
    </xf>
    <xf numFmtId="0" fontId="78"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8" fillId="5" borderId="16" xfId="0" applyFont="1" applyFill="1" applyBorder="1" applyAlignment="1" applyProtection="1">
      <alignment horizontal="left" vertical="center"/>
    </xf>
    <xf numFmtId="0" fontId="50" fillId="5" borderId="5" xfId="0" applyFont="1" applyFill="1" applyBorder="1" applyAlignment="1" applyProtection="1">
      <alignment vertical="center"/>
    </xf>
    <xf numFmtId="178" fontId="78" fillId="5" borderId="5" xfId="0" applyNumberFormat="1" applyFont="1" applyFill="1" applyBorder="1" applyAlignment="1" applyProtection="1">
      <alignment vertical="center"/>
    </xf>
    <xf numFmtId="0" fontId="78" fillId="5" borderId="45" xfId="0" applyFont="1" applyFill="1" applyBorder="1" applyAlignment="1" applyProtection="1">
      <alignment vertical="center"/>
    </xf>
    <xf numFmtId="0" fontId="78" fillId="5" borderId="56" xfId="0" applyFont="1" applyFill="1" applyBorder="1" applyAlignment="1" applyProtection="1">
      <alignment vertical="center"/>
    </xf>
    <xf numFmtId="0" fontId="78" fillId="5" borderId="48" xfId="0" applyFont="1" applyFill="1" applyBorder="1" applyAlignment="1" applyProtection="1">
      <alignment vertical="center"/>
    </xf>
    <xf numFmtId="0" fontId="72" fillId="5" borderId="68" xfId="0" applyFont="1" applyFill="1" applyBorder="1" applyAlignment="1" applyProtection="1">
      <alignment vertical="center"/>
    </xf>
    <xf numFmtId="0" fontId="77" fillId="5" borderId="61" xfId="0" applyFont="1" applyFill="1" applyBorder="1" applyAlignment="1" applyProtection="1">
      <alignment vertical="center"/>
    </xf>
    <xf numFmtId="0" fontId="77" fillId="5" borderId="66" xfId="0" applyFont="1" applyFill="1" applyBorder="1" applyAlignment="1" applyProtection="1">
      <alignment vertical="center"/>
    </xf>
    <xf numFmtId="0" fontId="72" fillId="5" borderId="59" xfId="0" applyFont="1" applyFill="1" applyBorder="1" applyAlignment="1" applyProtection="1">
      <alignment vertical="center"/>
    </xf>
    <xf numFmtId="0" fontId="72" fillId="5" borderId="30" xfId="0" applyFont="1" applyFill="1" applyBorder="1" applyAlignment="1" applyProtection="1">
      <alignment vertical="center"/>
    </xf>
    <xf numFmtId="185" fontId="77" fillId="5" borderId="29" xfId="0" applyNumberFormat="1" applyFont="1" applyFill="1" applyBorder="1" applyAlignment="1" applyProtection="1">
      <alignment horizontal="center" vertical="center"/>
    </xf>
    <xf numFmtId="0" fontId="72" fillId="5" borderId="57" xfId="0" applyFont="1" applyFill="1" applyBorder="1" applyAlignment="1" applyProtection="1">
      <alignment vertical="center"/>
    </xf>
    <xf numFmtId="0" fontId="77" fillId="5" borderId="11" xfId="0" applyFont="1" applyFill="1" applyBorder="1" applyAlignment="1" applyProtection="1">
      <alignment horizontal="center" vertical="center"/>
    </xf>
    <xf numFmtId="0" fontId="77" fillId="5" borderId="4" xfId="0" applyFont="1" applyFill="1" applyBorder="1" applyAlignment="1" applyProtection="1">
      <alignment vertical="center"/>
    </xf>
    <xf numFmtId="185" fontId="78" fillId="0" borderId="2" xfId="0" applyNumberFormat="1" applyFont="1" applyFill="1" applyBorder="1" applyAlignment="1" applyProtection="1">
      <alignment horizontal="center" vertical="center"/>
      <protection locked="0"/>
    </xf>
    <xf numFmtId="185" fontId="78" fillId="0" borderId="12" xfId="0" applyNumberFormat="1" applyFont="1" applyFill="1" applyBorder="1" applyAlignment="1" applyProtection="1">
      <alignment horizontal="center" vertical="center"/>
      <protection locked="0"/>
    </xf>
    <xf numFmtId="49" fontId="78" fillId="5" borderId="43" xfId="0" applyNumberFormat="1" applyFont="1" applyFill="1" applyBorder="1" applyAlignment="1" applyProtection="1">
      <alignment horizontal="left" vertical="center"/>
    </xf>
    <xf numFmtId="185" fontId="78" fillId="0" borderId="44" xfId="0" applyNumberFormat="1" applyFont="1" applyFill="1" applyBorder="1" applyAlignment="1" applyProtection="1">
      <alignment horizontal="center" vertical="center"/>
      <protection locked="0"/>
    </xf>
    <xf numFmtId="185" fontId="78" fillId="0" borderId="46" xfId="0" applyNumberFormat="1" applyFont="1" applyFill="1" applyBorder="1" applyAlignment="1" applyProtection="1">
      <alignment horizontal="center" vertical="center"/>
      <protection locked="0"/>
    </xf>
    <xf numFmtId="49" fontId="72" fillId="5" borderId="59" xfId="0" applyNumberFormat="1" applyFont="1" applyFill="1" applyBorder="1" applyAlignment="1" applyProtection="1">
      <alignment vertical="center"/>
    </xf>
    <xf numFmtId="49" fontId="77" fillId="5" borderId="11"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49" fontId="78" fillId="5" borderId="11" xfId="2" applyNumberFormat="1" applyFont="1" applyFill="1" applyBorder="1" applyAlignment="1" applyProtection="1">
      <alignment horizontal="left" vertical="center"/>
    </xf>
    <xf numFmtId="0" fontId="78" fillId="5" borderId="5" xfId="2" applyFont="1" applyFill="1" applyBorder="1" applyAlignment="1" applyProtection="1">
      <alignment vertical="center"/>
    </xf>
    <xf numFmtId="180" fontId="78" fillId="5" borderId="2" xfId="2" applyNumberFormat="1" applyFont="1" applyFill="1" applyBorder="1" applyAlignment="1" applyProtection="1">
      <alignment horizontal="center" vertical="center"/>
    </xf>
    <xf numFmtId="0" fontId="78" fillId="5" borderId="2" xfId="0" applyFont="1" applyFill="1" applyBorder="1" applyAlignment="1" applyProtection="1">
      <alignment vertical="center"/>
    </xf>
    <xf numFmtId="182" fontId="78" fillId="5" borderId="2" xfId="2" applyNumberFormat="1" applyFont="1" applyFill="1" applyBorder="1" applyAlignment="1" applyProtection="1">
      <alignment horizontal="center" vertical="center"/>
    </xf>
    <xf numFmtId="9" fontId="78" fillId="5" borderId="2" xfId="2" applyNumberFormat="1" applyFont="1" applyFill="1" applyBorder="1" applyAlignment="1" applyProtection="1">
      <alignment horizontal="center" vertical="center"/>
    </xf>
    <xf numFmtId="178" fontId="78" fillId="5" borderId="2" xfId="2" applyNumberFormat="1" applyFont="1" applyFill="1" applyBorder="1" applyAlignment="1" applyProtection="1">
      <alignment horizontal="center" vertical="center"/>
    </xf>
    <xf numFmtId="10" fontId="78" fillId="5" borderId="2" xfId="2"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8" fontId="77" fillId="5" borderId="2" xfId="2" applyNumberFormat="1" applyFont="1" applyFill="1" applyBorder="1" applyAlignment="1" applyProtection="1">
      <alignment horizontal="center" vertical="center"/>
    </xf>
    <xf numFmtId="0" fontId="77" fillId="5" borderId="2"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0" fontId="78" fillId="5" borderId="2" xfId="2" applyFont="1" applyFill="1" applyBorder="1" applyAlignment="1" applyProtection="1">
      <alignment horizontal="left" vertical="center"/>
    </xf>
    <xf numFmtId="186" fontId="78" fillId="5" borderId="9" xfId="0" applyNumberFormat="1" applyFont="1" applyFill="1" applyBorder="1" applyAlignment="1" applyProtection="1">
      <alignment horizontal="center" vertical="center"/>
    </xf>
    <xf numFmtId="178" fontId="78" fillId="5" borderId="0" xfId="0" applyNumberFormat="1" applyFont="1" applyFill="1" applyBorder="1" applyAlignment="1" applyProtection="1">
      <alignment horizontal="center" vertical="center"/>
    </xf>
    <xf numFmtId="49" fontId="77" fillId="5" borderId="11" xfId="0" applyNumberFormat="1" applyFont="1" applyFill="1" applyBorder="1" applyAlignment="1" applyProtection="1">
      <alignment horizontal="left" vertical="center"/>
    </xf>
    <xf numFmtId="0" fontId="77" fillId="5" borderId="2" xfId="2" applyFont="1" applyFill="1" applyBorder="1" applyAlignment="1" applyProtection="1">
      <alignment horizontal="left" vertical="center"/>
    </xf>
    <xf numFmtId="0" fontId="78" fillId="5" borderId="5" xfId="2" applyFont="1" applyFill="1" applyBorder="1" applyAlignment="1" applyProtection="1">
      <alignment horizontal="left" vertical="center"/>
    </xf>
    <xf numFmtId="178" fontId="78" fillId="5" borderId="56" xfId="2" applyNumberFormat="1" applyFont="1" applyFill="1" applyBorder="1" applyAlignment="1" applyProtection="1">
      <alignment vertical="center"/>
    </xf>
    <xf numFmtId="185" fontId="72" fillId="5" borderId="55" xfId="0" applyNumberFormat="1" applyFont="1" applyFill="1" applyBorder="1" applyAlignment="1" applyProtection="1">
      <alignment horizontal="center" vertical="center"/>
    </xf>
    <xf numFmtId="0" fontId="78"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1" fillId="0" borderId="0" xfId="0" applyNumberFormat="1" applyFont="1" applyAlignment="1" applyProtection="1">
      <alignment horizontal="right" vertical="center" shrinkToFit="1"/>
      <protection locked="0"/>
    </xf>
    <xf numFmtId="0" fontId="248" fillId="0" borderId="0" xfId="0" applyFont="1" applyAlignment="1" applyProtection="1">
      <alignment horizontal="left" vertical="center" wrapText="1"/>
      <protection locked="0"/>
    </xf>
    <xf numFmtId="0" fontId="248" fillId="0" borderId="0" xfId="0" applyFont="1" applyAlignment="1" applyProtection="1">
      <alignment horizontal="left" vertical="top" wrapText="1"/>
    </xf>
    <xf numFmtId="0" fontId="192" fillId="0" borderId="0" xfId="0" applyFont="1">
      <alignment vertical="center"/>
    </xf>
    <xf numFmtId="0" fontId="182" fillId="0" borderId="0" xfId="0" applyFont="1" applyBorder="1">
      <alignment vertical="center"/>
    </xf>
    <xf numFmtId="0" fontId="182" fillId="0" borderId="2" xfId="0" applyFont="1" applyBorder="1" applyAlignment="1">
      <alignment vertical="center" wrapText="1"/>
    </xf>
    <xf numFmtId="0" fontId="182" fillId="0" borderId="2" xfId="0" applyFont="1" applyBorder="1" applyAlignment="1" applyProtection="1">
      <alignment horizontal="left" vertical="center"/>
    </xf>
    <xf numFmtId="0" fontId="182" fillId="0" borderId="0" xfId="0" applyFont="1" applyBorder="1" applyProtection="1">
      <alignment vertical="center"/>
      <protection locked="0"/>
    </xf>
    <xf numFmtId="0" fontId="182" fillId="0" borderId="2" xfId="0" applyFont="1" applyFill="1" applyBorder="1" applyAlignment="1" applyProtection="1">
      <alignment horizontal="left" vertical="center"/>
    </xf>
    <xf numFmtId="0" fontId="182" fillId="0" borderId="0" xfId="0" applyFont="1">
      <alignment vertical="center"/>
    </xf>
    <xf numFmtId="0" fontId="182" fillId="0" borderId="2" xfId="0" applyFont="1" applyBorder="1">
      <alignment vertical="center"/>
    </xf>
    <xf numFmtId="49" fontId="182" fillId="0" borderId="2" xfId="0" applyNumberFormat="1" applyFont="1" applyBorder="1" applyAlignment="1" applyProtection="1">
      <alignment horizontal="left" vertical="center"/>
    </xf>
    <xf numFmtId="0" fontId="182" fillId="0" borderId="2" xfId="0" applyNumberFormat="1" applyFont="1" applyBorder="1" applyAlignment="1" applyProtection="1">
      <alignment horizontal="left" vertical="center"/>
    </xf>
    <xf numFmtId="0" fontId="182" fillId="0" borderId="2" xfId="0" applyFont="1" applyBorder="1" applyAlignment="1">
      <alignment horizontal="lef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21" xfId="0" applyFont="1" applyBorder="1" applyAlignment="1">
      <alignment vertical="center" wrapText="1"/>
    </xf>
    <xf numFmtId="0" fontId="182" fillId="0" borderId="21" xfId="0" applyFont="1" applyBorder="1" applyAlignment="1" applyProtection="1">
      <alignment horizontal="left" vertical="center"/>
    </xf>
    <xf numFmtId="0" fontId="182" fillId="0" borderId="71" xfId="0" applyFont="1" applyBorder="1" applyAlignment="1">
      <alignment horizontal="left" vertical="center" wrapText="1"/>
    </xf>
    <xf numFmtId="0" fontId="156" fillId="0" borderId="71" xfId="0" applyFont="1" applyBorder="1" applyAlignment="1" applyProtection="1">
      <alignment horizontal="left" vertical="center"/>
      <protection locked="0"/>
    </xf>
    <xf numFmtId="0" fontId="182" fillId="0" borderId="91" xfId="0" applyFont="1" applyBorder="1">
      <alignment vertical="center"/>
    </xf>
    <xf numFmtId="0" fontId="182" fillId="0" borderId="74" xfId="0" applyFont="1" applyBorder="1" applyAlignment="1">
      <alignment vertical="center" wrapText="1"/>
    </xf>
    <xf numFmtId="0" fontId="182" fillId="0" borderId="74" xfId="0" applyFont="1" applyBorder="1" applyAlignment="1" applyProtection="1">
      <alignment horizontal="left" vertical="center"/>
    </xf>
    <xf numFmtId="0" fontId="182" fillId="0" borderId="78" xfId="0" applyFont="1" applyBorder="1" applyProtection="1">
      <alignment vertical="center"/>
      <protection locked="0"/>
    </xf>
    <xf numFmtId="49" fontId="182" fillId="0" borderId="78" xfId="0" applyNumberFormat="1" applyFont="1" applyBorder="1" applyProtection="1">
      <alignment vertical="center"/>
      <protection locked="0"/>
    </xf>
    <xf numFmtId="184" fontId="182" fillId="0" borderId="78" xfId="0" applyNumberFormat="1" applyFont="1" applyBorder="1" applyProtection="1">
      <alignment vertical="center"/>
      <protection locked="0"/>
    </xf>
    <xf numFmtId="0" fontId="182" fillId="0" borderId="0" xfId="0" applyFont="1" applyFill="1" applyBorder="1" applyProtection="1">
      <alignment vertical="center"/>
    </xf>
    <xf numFmtId="0" fontId="182" fillId="0" borderId="71" xfId="0" applyFont="1" applyBorder="1" applyAlignment="1">
      <alignment vertical="center" wrapText="1"/>
    </xf>
    <xf numFmtId="0" fontId="182" fillId="0" borderId="71" xfId="0" applyFont="1" applyBorder="1" applyAlignment="1" applyProtection="1">
      <alignment horizontal="left" vertical="center"/>
    </xf>
    <xf numFmtId="0" fontId="182" fillId="0" borderId="78" xfId="0" applyFont="1" applyBorder="1">
      <alignment vertical="center"/>
    </xf>
    <xf numFmtId="0" fontId="182" fillId="0" borderId="74" xfId="0" applyFont="1" applyBorder="1">
      <alignment vertical="center"/>
    </xf>
    <xf numFmtId="191" fontId="182" fillId="0" borderId="71" xfId="0" applyNumberFormat="1" applyFont="1" applyBorder="1" applyAlignment="1" applyProtection="1">
      <alignment horizontal="left" vertical="center"/>
    </xf>
    <xf numFmtId="0" fontId="182" fillId="0" borderId="21" xfId="0" applyFont="1" applyBorder="1" applyAlignment="1">
      <alignment horizontal="left" vertical="center"/>
    </xf>
    <xf numFmtId="0" fontId="182" fillId="0" borderId="71" xfId="0" applyNumberFormat="1" applyFont="1" applyBorder="1" applyAlignment="1" applyProtection="1">
      <alignment horizontal="left" vertical="center"/>
    </xf>
    <xf numFmtId="0" fontId="182" fillId="0" borderId="71" xfId="0" applyFont="1" applyBorder="1" applyAlignment="1">
      <alignment horizontal="left" vertical="center"/>
    </xf>
    <xf numFmtId="0" fontId="249" fillId="5" borderId="53" xfId="0" applyFont="1" applyFill="1" applyBorder="1" applyAlignment="1" applyProtection="1">
      <alignment vertical="center" wrapText="1"/>
    </xf>
    <xf numFmtId="0" fontId="73" fillId="2" borderId="30" xfId="0" applyNumberFormat="1" applyFont="1" applyFill="1" applyBorder="1" applyAlignment="1" applyProtection="1">
      <alignment horizontal="center" vertical="center" wrapText="1"/>
      <protection locked="0"/>
    </xf>
    <xf numFmtId="0" fontId="54" fillId="0" borderId="20" xfId="0" applyNumberFormat="1" applyFont="1" applyFill="1" applyBorder="1" applyAlignment="1" applyProtection="1">
      <alignment horizontal="center" vertical="center" wrapText="1"/>
      <protection locked="0"/>
    </xf>
    <xf numFmtId="0" fontId="249" fillId="5" borderId="24" xfId="0" applyFont="1" applyFill="1" applyBorder="1" applyAlignment="1" applyProtection="1">
      <alignment vertical="center" wrapText="1"/>
    </xf>
    <xf numFmtId="184" fontId="73" fillId="5" borderId="62" xfId="0" applyNumberFormat="1" applyFont="1" applyFill="1" applyBorder="1" applyAlignment="1" applyProtection="1">
      <alignment horizontal="center" vertical="center" wrapText="1"/>
    </xf>
    <xf numFmtId="0" fontId="77" fillId="5" borderId="59" xfId="0" applyFont="1" applyFill="1" applyBorder="1" applyAlignment="1" applyProtection="1">
      <alignment vertical="center" wrapText="1"/>
    </xf>
    <xf numFmtId="0" fontId="77" fillId="5" borderId="64" xfId="0" applyFont="1" applyFill="1" applyBorder="1" applyAlignment="1" applyProtection="1">
      <alignment vertical="center" wrapText="1"/>
    </xf>
    <xf numFmtId="0" fontId="77" fillId="5" borderId="87" xfId="0" applyFont="1" applyFill="1" applyBorder="1" applyAlignment="1" applyProtection="1">
      <alignment vertical="center" wrapText="1"/>
    </xf>
    <xf numFmtId="0" fontId="105" fillId="5" borderId="64" xfId="0" applyFont="1" applyFill="1" applyBorder="1" applyAlignment="1" applyProtection="1">
      <alignment vertical="center" wrapText="1"/>
    </xf>
    <xf numFmtId="0" fontId="85" fillId="5" borderId="64" xfId="0" applyFont="1" applyFill="1" applyBorder="1" applyAlignment="1" applyProtection="1">
      <alignment vertical="center" wrapText="1"/>
    </xf>
    <xf numFmtId="0" fontId="85" fillId="8" borderId="87" xfId="0" applyFont="1" applyFill="1" applyBorder="1" applyAlignment="1" applyProtection="1">
      <alignment vertical="center" wrapText="1"/>
    </xf>
    <xf numFmtId="0" fontId="85" fillId="8" borderId="54" xfId="0" applyFont="1" applyFill="1" applyBorder="1" applyAlignment="1" applyProtection="1">
      <alignment vertical="center" wrapText="1"/>
    </xf>
    <xf numFmtId="0" fontId="77" fillId="5" borderId="57"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77" fillId="5" borderId="63"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protection locked="0"/>
    </xf>
    <xf numFmtId="0" fontId="77" fillId="8" borderId="63" xfId="0" applyFont="1" applyFill="1" applyBorder="1" applyAlignment="1" applyProtection="1">
      <alignment horizontal="left" vertical="center" wrapText="1"/>
      <protection locked="0"/>
    </xf>
    <xf numFmtId="0" fontId="77" fillId="8" borderId="66" xfId="0" applyFont="1" applyFill="1" applyBorder="1" applyAlignment="1" applyProtection="1">
      <alignment horizontal="left" vertical="center" wrapText="1"/>
      <protection locked="0"/>
    </xf>
    <xf numFmtId="0" fontId="86" fillId="5" borderId="0" xfId="3" applyFont="1" applyFill="1" applyAlignment="1" applyProtection="1">
      <alignment horizontal="center" vertical="center" wrapText="1"/>
      <protection locked="0"/>
    </xf>
    <xf numFmtId="0" fontId="108" fillId="0" borderId="2" xfId="3" applyFont="1" applyFill="1" applyBorder="1" applyAlignment="1" applyProtection="1">
      <alignment horizontal="center" vertical="center" wrapText="1"/>
      <protection locked="0"/>
    </xf>
    <xf numFmtId="0" fontId="88" fillId="5" borderId="2" xfId="3" applyFont="1" applyFill="1" applyBorder="1" applyAlignment="1" applyProtection="1">
      <alignment horizontal="center" vertical="center" wrapText="1"/>
      <protection locked="0"/>
    </xf>
    <xf numFmtId="180" fontId="88" fillId="5" borderId="2" xfId="3" applyNumberFormat="1" applyFont="1" applyFill="1" applyBorder="1" applyAlignment="1" applyProtection="1">
      <alignment horizontal="center" vertical="center" wrapText="1"/>
      <protection locked="0"/>
    </xf>
    <xf numFmtId="0" fontId="88" fillId="8" borderId="0" xfId="3" applyFont="1" applyFill="1" applyAlignment="1" applyProtection="1">
      <alignment horizontal="center" vertical="center" wrapText="1"/>
    </xf>
    <xf numFmtId="0" fontId="88" fillId="0" borderId="0" xfId="3" applyFont="1" applyAlignment="1" applyProtection="1">
      <alignment horizontal="center" vertical="center" wrapText="1"/>
    </xf>
    <xf numFmtId="185" fontId="154" fillId="5" borderId="2" xfId="3" applyNumberFormat="1" applyFont="1" applyFill="1" applyBorder="1" applyAlignment="1" applyProtection="1">
      <alignment horizontal="center" vertical="center"/>
    </xf>
    <xf numFmtId="178"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wrapText="1"/>
    </xf>
    <xf numFmtId="0" fontId="154" fillId="5" borderId="2" xfId="3"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142" fillId="5" borderId="2" xfId="3" applyFont="1" applyFill="1" applyBorder="1" applyAlignment="1" applyProtection="1">
      <alignment horizontal="center" vertical="center" wrapText="1"/>
    </xf>
    <xf numFmtId="0" fontId="108" fillId="5" borderId="2" xfId="3" applyFont="1" applyFill="1" applyBorder="1" applyAlignment="1" applyProtection="1">
      <alignment horizontal="center" vertical="center" wrapText="1"/>
    </xf>
    <xf numFmtId="178" fontId="129" fillId="5" borderId="91" xfId="4" applyNumberFormat="1" applyFont="1" applyFill="1" applyBorder="1" applyAlignment="1">
      <alignment horizontal="center"/>
    </xf>
    <xf numFmtId="0" fontId="0" fillId="0" borderId="0" xfId="0" applyAlignment="1"/>
    <xf numFmtId="0" fontId="148" fillId="5" borderId="0" xfId="0" applyFont="1" applyFill="1" applyAlignment="1"/>
    <xf numFmtId="0" fontId="129" fillId="5" borderId="0" xfId="4" applyFont="1" applyFill="1"/>
    <xf numFmtId="0" fontId="129" fillId="5" borderId="1" xfId="4" applyFont="1" applyFill="1" applyBorder="1"/>
    <xf numFmtId="0" fontId="202" fillId="5" borderId="6" xfId="4" applyFont="1" applyFill="1" applyBorder="1" applyAlignment="1">
      <alignment horizontal="center" vertical="center" wrapText="1"/>
    </xf>
    <xf numFmtId="0" fontId="129"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9" fillId="5" borderId="6" xfId="4" applyNumberFormat="1" applyFont="1" applyFill="1" applyBorder="1" applyAlignment="1">
      <alignment horizontal="center"/>
    </xf>
    <xf numFmtId="0" fontId="129" fillId="0" borderId="0" xfId="4" applyFont="1"/>
    <xf numFmtId="0" fontId="129" fillId="5" borderId="11" xfId="4" applyFont="1" applyFill="1" applyBorder="1"/>
    <xf numFmtId="0" fontId="202" fillId="5" borderId="2" xfId="4" applyFont="1" applyFill="1" applyBorder="1" applyAlignment="1">
      <alignment horizontal="center" vertical="center" wrapText="1"/>
    </xf>
    <xf numFmtId="0" fontId="129"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9" fillId="5" borderId="2" xfId="4" applyNumberFormat="1" applyFont="1" applyFill="1" applyBorder="1" applyAlignment="1">
      <alignment horizontal="center"/>
    </xf>
    <xf numFmtId="0" fontId="129" fillId="5" borderId="43" xfId="4" applyFont="1" applyFill="1" applyBorder="1"/>
    <xf numFmtId="0" fontId="202" fillId="5" borderId="44" xfId="4" applyFont="1" applyFill="1" applyBorder="1" applyAlignment="1">
      <alignment horizontal="center" vertical="center" wrapText="1"/>
    </xf>
    <xf numFmtId="0" fontId="129"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9" fillId="5" borderId="44" xfId="4" applyNumberFormat="1" applyFont="1" applyFill="1" applyBorder="1" applyAlignment="1">
      <alignment horizontal="center"/>
    </xf>
    <xf numFmtId="0" fontId="129" fillId="5" borderId="0" xfId="4" applyNumberFormat="1" applyFont="1" applyFill="1" applyAlignment="1">
      <alignment horizontal="center"/>
    </xf>
    <xf numFmtId="0" fontId="129" fillId="5" borderId="0" xfId="4" applyFont="1" applyFill="1" applyAlignment="1">
      <alignment horizontal="right"/>
    </xf>
    <xf numFmtId="14" fontId="129" fillId="5" borderId="0" xfId="4" applyNumberFormat="1" applyFont="1" applyFill="1" applyAlignment="1">
      <alignment horizontal="center"/>
    </xf>
    <xf numFmtId="0" fontId="250" fillId="5" borderId="0" xfId="4" applyNumberFormat="1" applyFont="1" applyFill="1" applyAlignment="1">
      <alignment horizontal="center"/>
    </xf>
    <xf numFmtId="0" fontId="251" fillId="5" borderId="0" xfId="4" applyFont="1" applyFill="1" applyAlignment="1">
      <alignment horizontal="left"/>
    </xf>
    <xf numFmtId="14" fontId="250" fillId="5" borderId="0" xfId="4" applyNumberFormat="1" applyFont="1" applyFill="1" applyAlignment="1">
      <alignment horizontal="center"/>
    </xf>
    <xf numFmtId="0" fontId="250" fillId="5" borderId="0" xfId="4" applyFont="1" applyFill="1"/>
    <xf numFmtId="0" fontId="250" fillId="0" borderId="0" xfId="4" applyFont="1"/>
    <xf numFmtId="0" fontId="250" fillId="0" borderId="0" xfId="0" applyFont="1" applyAlignment="1"/>
    <xf numFmtId="0" fontId="252" fillId="5" borderId="0" xfId="4" applyFont="1" applyFill="1"/>
    <xf numFmtId="0" fontId="253" fillId="5" borderId="0" xfId="4" applyFont="1" applyFill="1"/>
    <xf numFmtId="0" fontId="252" fillId="0" borderId="0" xfId="4" applyFont="1"/>
    <xf numFmtId="0" fontId="202" fillId="5" borderId="0" xfId="4" applyFont="1" applyFill="1" applyAlignment="1"/>
    <xf numFmtId="0" fontId="232" fillId="5" borderId="10" xfId="4" applyFont="1" applyFill="1" applyBorder="1" applyAlignment="1">
      <alignment horizontal="center" vertical="center"/>
    </xf>
    <xf numFmtId="0" fontId="232" fillId="5" borderId="10" xfId="4" applyFont="1" applyFill="1" applyBorder="1" applyAlignment="1">
      <alignment vertical="center"/>
    </xf>
    <xf numFmtId="0" fontId="232" fillId="5" borderId="5" xfId="4" applyFont="1" applyFill="1" applyBorder="1" applyAlignment="1">
      <alignment vertical="center"/>
    </xf>
    <xf numFmtId="0" fontId="232" fillId="5" borderId="9" xfId="4" applyFont="1" applyFill="1" applyBorder="1" applyAlignment="1">
      <alignment vertical="center"/>
    </xf>
    <xf numFmtId="0" fontId="232" fillId="5" borderId="8" xfId="4" applyFont="1" applyFill="1" applyBorder="1" applyAlignment="1">
      <alignment vertical="center"/>
    </xf>
    <xf numFmtId="0" fontId="202" fillId="0" borderId="0" xfId="4" applyFont="1" applyAlignment="1"/>
    <xf numFmtId="0" fontId="202" fillId="5" borderId="0" xfId="4" applyFont="1" applyFill="1"/>
    <xf numFmtId="0" fontId="232" fillId="5" borderId="21" xfId="4" applyFont="1" applyFill="1" applyBorder="1" applyAlignment="1">
      <alignment horizontal="center" vertical="center" wrapText="1"/>
    </xf>
    <xf numFmtId="0" fontId="232" fillId="5" borderId="21" xfId="4" applyFont="1" applyFill="1" applyBorder="1" applyAlignment="1">
      <alignment vertical="center" wrapText="1"/>
    </xf>
    <xf numFmtId="0" fontId="129" fillId="5" borderId="2" xfId="4" applyFont="1" applyFill="1" applyBorder="1"/>
    <xf numFmtId="0" fontId="232" fillId="5" borderId="2" xfId="4" applyFont="1" applyFill="1" applyBorder="1" applyAlignment="1">
      <alignment horizontal="center" vertical="center" wrapText="1"/>
    </xf>
    <xf numFmtId="0" fontId="202" fillId="0" borderId="0" xfId="4" applyFont="1"/>
    <xf numFmtId="0" fontId="217" fillId="5" borderId="0" xfId="4" applyFont="1" applyFill="1" applyAlignment="1">
      <alignment vertical="center"/>
    </xf>
    <xf numFmtId="0" fontId="217" fillId="5" borderId="2" xfId="4" applyFont="1" applyFill="1" applyBorder="1" applyAlignment="1">
      <alignment horizontal="left" vertical="center" wrapText="1"/>
    </xf>
    <xf numFmtId="194" fontId="217" fillId="5" borderId="2" xfId="4" applyNumberFormat="1" applyFont="1" applyFill="1" applyBorder="1" applyAlignment="1">
      <alignment horizontal="center" vertical="center" wrapText="1"/>
    </xf>
    <xf numFmtId="0" fontId="217" fillId="5" borderId="2" xfId="4" applyFont="1" applyFill="1" applyBorder="1" applyAlignment="1">
      <alignment horizontal="center" vertical="center" wrapText="1"/>
    </xf>
    <xf numFmtId="14" fontId="217" fillId="5" borderId="2" xfId="4" applyNumberFormat="1" applyFont="1" applyFill="1" applyBorder="1" applyAlignment="1">
      <alignment horizontal="center" vertical="center" wrapText="1"/>
    </xf>
    <xf numFmtId="0" fontId="217" fillId="6" borderId="0" xfId="4" applyFont="1" applyFill="1" applyAlignment="1">
      <alignment vertical="center"/>
    </xf>
    <xf numFmtId="0" fontId="255" fillId="0" borderId="0" xfId="0" applyFont="1" applyAlignment="1"/>
    <xf numFmtId="0" fontId="129" fillId="5" borderId="2" xfId="4" applyFont="1" applyFill="1" applyBorder="1" applyAlignment="1">
      <alignment horizontal="center" wrapText="1"/>
    </xf>
    <xf numFmtId="14" fontId="129" fillId="5" borderId="2" xfId="4" applyNumberFormat="1" applyFont="1" applyFill="1" applyBorder="1" applyAlignment="1">
      <alignment horizontal="center" wrapText="1"/>
    </xf>
    <xf numFmtId="180" fontId="256"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9" fillId="5" borderId="0" xfId="4" applyFont="1" applyFill="1" applyBorder="1" applyAlignment="1">
      <alignment horizontal="center" wrapText="1"/>
    </xf>
    <xf numFmtId="14" fontId="129"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9" fillId="5" borderId="0" xfId="4" applyFont="1" applyFill="1" applyBorder="1"/>
    <xf numFmtId="0" fontId="0" fillId="5" borderId="0" xfId="0" applyFill="1" applyBorder="1" applyAlignment="1"/>
    <xf numFmtId="0" fontId="223" fillId="5" borderId="2" xfId="4" applyFont="1" applyFill="1" applyBorder="1" applyAlignment="1">
      <alignment horizontal="center"/>
    </xf>
    <xf numFmtId="0" fontId="223" fillId="5" borderId="21" xfId="4" applyFont="1" applyFill="1" applyBorder="1" applyAlignment="1">
      <alignment horizontal="center"/>
    </xf>
    <xf numFmtId="0" fontId="205" fillId="5" borderId="2" xfId="0" applyFont="1" applyFill="1" applyBorder="1" applyAlignment="1">
      <alignment horizontal="center"/>
    </xf>
    <xf numFmtId="10" fontId="226" fillId="5" borderId="2" xfId="4" applyNumberFormat="1" applyFont="1" applyFill="1" applyBorder="1" applyAlignment="1">
      <alignment horizontal="center"/>
    </xf>
    <xf numFmtId="14" fontId="226" fillId="5" borderId="2" xfId="4" applyNumberFormat="1" applyFont="1" applyFill="1" applyBorder="1" applyAlignment="1" applyProtection="1">
      <alignment horizontal="center"/>
    </xf>
    <xf numFmtId="0" fontId="226" fillId="5" borderId="21" xfId="4" applyFont="1" applyFill="1" applyBorder="1" applyAlignment="1" applyProtection="1">
      <alignment horizontal="center"/>
    </xf>
    <xf numFmtId="10" fontId="154" fillId="6" borderId="0" xfId="10" applyNumberFormat="1" applyFont="1" applyFill="1" applyAlignment="1">
      <alignment horizontal="center" vertical="center"/>
    </xf>
    <xf numFmtId="0" fontId="47" fillId="5" borderId="21"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4" xfId="0" applyFont="1" applyFill="1" applyBorder="1" applyAlignment="1" applyProtection="1">
      <alignment horizontal="left" vertical="center"/>
    </xf>
    <xf numFmtId="0" fontId="13" fillId="0" borderId="2" xfId="0" applyFont="1" applyBorder="1" applyAlignment="1" applyProtection="1">
      <alignment horizontal="center" vertical="center" wrapText="1"/>
      <protection locked="0"/>
    </xf>
    <xf numFmtId="0" fontId="13" fillId="2" borderId="21" xfId="0" applyFont="1" applyFill="1" applyBorder="1" applyAlignment="1" applyProtection="1">
      <alignment horizontal="center" vertical="center" wrapText="1"/>
      <protection locked="0"/>
    </xf>
    <xf numFmtId="0" fontId="13" fillId="0" borderId="2" xfId="0" applyFont="1" applyBorder="1" applyAlignment="1" applyProtection="1">
      <alignment vertical="center" wrapText="1"/>
      <protection locked="0"/>
    </xf>
    <xf numFmtId="0" fontId="19" fillId="6" borderId="21" xfId="0" applyFont="1" applyFill="1" applyBorder="1" applyAlignment="1" applyProtection="1">
      <alignment horizontal="center" vertical="center" wrapText="1"/>
      <protection locked="0"/>
    </xf>
    <xf numFmtId="177" fontId="13" fillId="0" borderId="2" xfId="0" applyNumberFormat="1" applyFont="1" applyBorder="1" applyAlignment="1" applyProtection="1">
      <alignment vertical="center" wrapText="1"/>
      <protection locked="0"/>
    </xf>
    <xf numFmtId="0" fontId="13" fillId="2" borderId="17" xfId="0" applyFont="1" applyFill="1" applyBorder="1" applyAlignment="1" applyProtection="1">
      <alignment horizontal="left" vertical="center"/>
      <protection locked="0"/>
    </xf>
    <xf numFmtId="0" fontId="13" fillId="2" borderId="8" xfId="0" applyFont="1" applyFill="1" applyBorder="1" applyAlignment="1" applyProtection="1">
      <alignment horizontal="left" vertical="center"/>
      <protection locked="0"/>
    </xf>
    <xf numFmtId="0" fontId="13" fillId="2" borderId="5" xfId="0" applyFont="1" applyFill="1" applyBorder="1" applyAlignment="1" applyProtection="1">
      <alignment horizontal="left" vertical="center"/>
      <protection locked="0"/>
    </xf>
    <xf numFmtId="177" fontId="13" fillId="0" borderId="2" xfId="0" applyNumberFormat="1" applyFont="1" applyBorder="1" applyAlignment="1" applyProtection="1">
      <alignment horizontal="center" vertical="center" wrapText="1"/>
      <protection locked="0"/>
    </xf>
    <xf numFmtId="177" fontId="13" fillId="0" borderId="21"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178" fontId="13" fillId="0" borderId="2" xfId="2" applyNumberFormat="1" applyFont="1" applyFill="1" applyBorder="1" applyAlignment="1" applyProtection="1">
      <alignment vertical="center"/>
      <protection locked="0" hidden="1"/>
    </xf>
    <xf numFmtId="182" fontId="154" fillId="0" borderId="2" xfId="0" applyNumberFormat="1" applyFont="1" applyFill="1" applyBorder="1" applyAlignment="1" applyProtection="1">
      <alignment horizontal="center" vertical="center"/>
      <protection locked="0"/>
    </xf>
    <xf numFmtId="178" fontId="78" fillId="0" borderId="2" xfId="2" applyNumberFormat="1" applyFont="1" applyFill="1" applyBorder="1" applyAlignment="1" applyProtection="1">
      <alignment horizontal="center" vertical="center"/>
      <protection locked="0"/>
    </xf>
    <xf numFmtId="10" fontId="78" fillId="0" borderId="2" xfId="2" applyNumberFormat="1" applyFont="1" applyFill="1" applyBorder="1" applyAlignment="1" applyProtection="1">
      <alignment horizontal="center" vertical="center"/>
      <protection locked="0"/>
    </xf>
    <xf numFmtId="9" fontId="78" fillId="0" borderId="5" xfId="0" applyNumberFormat="1" applyFont="1" applyFill="1" applyBorder="1" applyAlignment="1" applyProtection="1">
      <alignment horizontal="center" vertical="center"/>
      <protection locked="0"/>
    </xf>
    <xf numFmtId="185" fontId="154" fillId="0" borderId="10"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right"/>
    </xf>
    <xf numFmtId="0" fontId="77" fillId="5" borderId="2" xfId="2" applyNumberFormat="1" applyFont="1" applyFill="1" applyBorder="1" applyAlignment="1" applyProtection="1">
      <alignment horizontal="right"/>
    </xf>
    <xf numFmtId="0" fontId="50" fillId="5" borderId="2" xfId="2" applyFont="1" applyFill="1" applyBorder="1" applyAlignment="1" applyProtection="1">
      <alignment vertical="center" wrapText="1"/>
    </xf>
    <xf numFmtId="0" fontId="42" fillId="5" borderId="44" xfId="0" applyFont="1" applyFill="1" applyBorder="1" applyAlignment="1" applyProtection="1">
      <alignment vertical="center"/>
    </xf>
    <xf numFmtId="49" fontId="135" fillId="5" borderId="11" xfId="0" applyNumberFormat="1" applyFont="1" applyFill="1" applyBorder="1" applyAlignment="1" applyProtection="1">
      <alignment horizontal="left" vertical="center" wrapText="1"/>
    </xf>
    <xf numFmtId="0" fontId="21" fillId="5" borderId="5" xfId="2" applyFont="1" applyFill="1" applyBorder="1" applyAlignment="1" applyProtection="1">
      <alignment vertical="center"/>
    </xf>
    <xf numFmtId="0" fontId="21" fillId="5" borderId="2" xfId="2"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87" fillId="5" borderId="10" xfId="0" applyNumberFormat="1" applyFont="1" applyFill="1" applyBorder="1" applyAlignment="1" applyProtection="1">
      <alignment horizontal="center" vertical="center"/>
    </xf>
    <xf numFmtId="182" fontId="73" fillId="0" borderId="12" xfId="0" applyNumberFormat="1" applyFont="1" applyBorder="1" applyAlignment="1" applyProtection="1">
      <alignment horizontal="center" vertical="center"/>
      <protection locked="0"/>
    </xf>
    <xf numFmtId="0" fontId="22" fillId="5" borderId="1" xfId="0" applyFont="1" applyFill="1" applyBorder="1" applyAlignment="1" applyProtection="1">
      <alignment vertical="center" wrapText="1"/>
    </xf>
    <xf numFmtId="0" fontId="108" fillId="5" borderId="7" xfId="0" applyFont="1" applyFill="1" applyBorder="1" applyAlignment="1" applyProtection="1">
      <alignment horizontal="center" vertical="center" wrapText="1"/>
    </xf>
    <xf numFmtId="0" fontId="22" fillId="5" borderId="43" xfId="0" applyFont="1" applyFill="1" applyBorder="1" applyAlignment="1" applyProtection="1">
      <alignment vertical="center" wrapText="1"/>
    </xf>
    <xf numFmtId="0" fontId="257" fillId="0" borderId="0" xfId="0" applyFont="1">
      <alignment vertical="center"/>
    </xf>
    <xf numFmtId="0" fontId="259" fillId="5" borderId="2" xfId="14" applyFont="1" applyFill="1" applyBorder="1" applyAlignment="1">
      <alignment horizontal="center" vertical="center" wrapText="1"/>
    </xf>
    <xf numFmtId="0" fontId="259" fillId="0" borderId="0" xfId="14" applyFont="1" applyBorder="1" applyAlignment="1">
      <alignment horizontal="left" vertical="center" wrapText="1"/>
    </xf>
    <xf numFmtId="14" fontId="259" fillId="5" borderId="2" xfId="14" applyNumberFormat="1" applyFont="1" applyFill="1" applyBorder="1" applyAlignment="1">
      <alignment horizontal="center" vertical="center" wrapText="1"/>
    </xf>
    <xf numFmtId="0" fontId="259" fillId="13" borderId="2" xfId="14" applyFont="1" applyFill="1" applyBorder="1" applyAlignment="1" applyProtection="1">
      <alignment horizontal="center" vertical="center" wrapText="1"/>
      <protection locked="0"/>
    </xf>
    <xf numFmtId="0" fontId="259" fillId="5" borderId="10" xfId="14" applyFont="1" applyFill="1" applyBorder="1" applyAlignment="1">
      <alignment horizontal="center" vertical="center" wrapText="1"/>
    </xf>
    <xf numFmtId="0" fontId="259" fillId="0" borderId="2" xfId="14" applyFont="1" applyBorder="1" applyAlignment="1" applyProtection="1">
      <alignment horizontal="left" vertical="center" wrapText="1"/>
      <protection locked="0"/>
    </xf>
    <xf numFmtId="0" fontId="258" fillId="5" borderId="2" xfId="14" applyFill="1" applyBorder="1" applyAlignment="1">
      <alignment vertical="center"/>
    </xf>
    <xf numFmtId="0" fontId="147" fillId="5" borderId="2" xfId="14" applyFont="1" applyFill="1" applyBorder="1" applyAlignment="1">
      <alignment vertical="center"/>
    </xf>
    <xf numFmtId="0" fontId="258" fillId="0" borderId="2" xfId="14" applyBorder="1" applyAlignment="1" applyProtection="1">
      <alignment vertical="center"/>
      <protection locked="0"/>
    </xf>
    <xf numFmtId="0" fontId="154" fillId="5" borderId="2" xfId="0" applyFont="1" applyFill="1" applyBorder="1" applyAlignment="1" applyProtection="1">
      <alignment horizontal="center" vertical="center" wrapText="1"/>
    </xf>
    <xf numFmtId="0" fontId="80" fillId="5" borderId="13" xfId="0" applyNumberFormat="1" applyFont="1" applyFill="1" applyBorder="1" applyAlignment="1" applyProtection="1">
      <alignment horizontal="center" vertical="center" wrapText="1"/>
    </xf>
    <xf numFmtId="0" fontId="260" fillId="5" borderId="2" xfId="0" applyFont="1" applyFill="1" applyBorder="1" applyAlignment="1">
      <alignment horizontal="left" vertical="center" wrapText="1"/>
    </xf>
    <xf numFmtId="0" fontId="261" fillId="5" borderId="2" xfId="0" applyFont="1" applyFill="1" applyBorder="1" applyAlignment="1">
      <alignment vertical="center" wrapText="1"/>
    </xf>
    <xf numFmtId="182" fontId="78" fillId="5" borderId="0" xfId="0" applyNumberFormat="1" applyFont="1" applyFill="1" applyProtection="1">
      <alignment vertical="center"/>
    </xf>
    <xf numFmtId="0" fontId="13" fillId="5" borderId="0" xfId="0" applyFont="1" applyFill="1" applyProtection="1">
      <alignment vertical="center"/>
      <protection locked="0"/>
    </xf>
    <xf numFmtId="0" fontId="167" fillId="5" borderId="5"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168" fillId="5" borderId="5"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xf>
    <xf numFmtId="0" fontId="168" fillId="5" borderId="9" xfId="0" applyFont="1" applyFill="1" applyBorder="1" applyAlignment="1" applyProtection="1">
      <alignment horizontal="center" vertical="center" wrapText="1"/>
    </xf>
    <xf numFmtId="0" fontId="164" fillId="5" borderId="2" xfId="0" applyFont="1" applyFill="1" applyBorder="1" applyAlignment="1">
      <alignment horizontal="center" vertical="center" wrapText="1"/>
    </xf>
    <xf numFmtId="182" fontId="78" fillId="5" borderId="0" xfId="0" applyNumberFormat="1" applyFont="1" applyFill="1" applyAlignment="1" applyProtection="1">
      <alignment horizontal="left" vertical="center"/>
    </xf>
    <xf numFmtId="0" fontId="80" fillId="5" borderId="150" xfId="0" applyFont="1" applyFill="1" applyBorder="1" applyAlignment="1" applyProtection="1">
      <alignment vertical="center" wrapText="1"/>
    </xf>
    <xf numFmtId="0" fontId="80" fillId="5" borderId="150" xfId="0" applyFont="1" applyFill="1" applyBorder="1" applyAlignment="1" applyProtection="1">
      <alignment horizontal="center" vertical="center" wrapText="1"/>
    </xf>
    <xf numFmtId="49" fontId="80" fillId="5" borderId="151" xfId="0" applyNumberFormat="1" applyFont="1" applyFill="1" applyBorder="1" applyAlignment="1" applyProtection="1">
      <alignment horizontal="center" vertical="center" wrapText="1"/>
    </xf>
    <xf numFmtId="49" fontId="80" fillId="5" borderId="150" xfId="0" applyNumberFormat="1" applyFont="1" applyFill="1" applyBorder="1" applyAlignment="1" applyProtection="1">
      <alignment horizontal="center" vertical="center" wrapText="1"/>
    </xf>
    <xf numFmtId="0" fontId="80" fillId="0" borderId="150" xfId="0" applyFont="1" applyBorder="1" applyAlignment="1" applyProtection="1">
      <alignment vertical="center" wrapText="1"/>
    </xf>
    <xf numFmtId="0" fontId="184" fillId="5" borderId="150" xfId="0" applyFont="1" applyFill="1" applyBorder="1" applyAlignment="1" applyProtection="1">
      <alignment vertical="center"/>
    </xf>
    <xf numFmtId="0" fontId="161" fillId="5" borderId="0" xfId="0" applyFont="1" applyFill="1" applyAlignment="1" applyProtection="1">
      <alignment horizontal="left" vertical="center"/>
      <protection locked="0"/>
    </xf>
    <xf numFmtId="0" fontId="73" fillId="5" borderId="0" xfId="0" applyFont="1" applyFill="1" applyAlignment="1" applyProtection="1">
      <alignment horizontal="left" vertical="center"/>
      <protection locked="0"/>
    </xf>
    <xf numFmtId="0" fontId="19" fillId="5" borderId="0" xfId="0" applyFont="1" applyFill="1" applyAlignment="1" applyProtection="1">
      <alignment horizontal="center" vertical="center"/>
      <protection locked="0"/>
    </xf>
    <xf numFmtId="0" fontId="262" fillId="5" borderId="0" xfId="0" applyFont="1" applyFill="1" applyAlignment="1" applyProtection="1">
      <alignment vertical="center"/>
      <protection locked="0"/>
    </xf>
    <xf numFmtId="180" fontId="19" fillId="5" borderId="0" xfId="0" applyNumberFormat="1" applyFont="1" applyFill="1" applyAlignment="1" applyProtection="1">
      <alignment vertical="center"/>
      <protection locked="0"/>
    </xf>
    <xf numFmtId="0" fontId="19" fillId="0" borderId="11" xfId="0" applyFont="1" applyBorder="1" applyAlignment="1" applyProtection="1">
      <alignment horizontal="right" vertical="center" wrapText="1"/>
      <protection locked="0"/>
    </xf>
    <xf numFmtId="0" fontId="19" fillId="0" borderId="43" xfId="0" applyFont="1" applyBorder="1" applyAlignment="1" applyProtection="1">
      <alignment horizontal="right" vertical="center" wrapText="1"/>
      <protection locked="0"/>
    </xf>
    <xf numFmtId="49" fontId="264" fillId="0" borderId="7" xfId="0" applyNumberFormat="1" applyFont="1" applyFill="1" applyBorder="1" applyAlignment="1" applyProtection="1">
      <alignment horizontal="center" vertical="center" wrapText="1"/>
      <protection locked="0"/>
    </xf>
    <xf numFmtId="49" fontId="264" fillId="0" borderId="12" xfId="0" applyNumberFormat="1" applyFont="1" applyFill="1" applyBorder="1" applyAlignment="1" applyProtection="1">
      <alignment horizontal="center" vertical="center" wrapText="1"/>
      <protection locked="0"/>
    </xf>
    <xf numFmtId="0" fontId="264" fillId="0" borderId="12" xfId="0" applyFont="1" applyBorder="1" applyAlignment="1" applyProtection="1">
      <alignment horizontal="center" vertical="center" wrapText="1"/>
      <protection locked="0"/>
    </xf>
    <xf numFmtId="0" fontId="264" fillId="0" borderId="46" xfId="0" applyFont="1" applyBorder="1" applyAlignment="1" applyProtection="1">
      <alignment horizontal="center" vertical="center"/>
      <protection locked="0"/>
    </xf>
    <xf numFmtId="0" fontId="264" fillId="0" borderId="51" xfId="0" applyNumberFormat="1" applyFont="1" applyFill="1" applyBorder="1" applyAlignment="1" applyProtection="1">
      <alignment horizontal="center" vertical="center" wrapText="1"/>
      <protection locked="0"/>
    </xf>
    <xf numFmtId="0" fontId="264" fillId="0" borderId="46" xfId="0" applyNumberFormat="1" applyFont="1" applyFill="1" applyBorder="1" applyAlignment="1" applyProtection="1">
      <alignment horizontal="center" vertical="center" wrapText="1"/>
      <protection locked="0"/>
    </xf>
    <xf numFmtId="0" fontId="73" fillId="6" borderId="12" xfId="0" applyNumberFormat="1" applyFont="1" applyFill="1" applyBorder="1" applyAlignment="1" applyProtection="1">
      <alignment horizontal="center" vertical="center" wrapText="1"/>
      <protection locked="0"/>
    </xf>
    <xf numFmtId="0" fontId="73" fillId="0" borderId="46" xfId="0" applyNumberFormat="1" applyFont="1" applyFill="1" applyBorder="1" applyAlignment="1" applyProtection="1">
      <alignment horizontal="center" vertical="center" wrapText="1"/>
      <protection locked="0"/>
    </xf>
    <xf numFmtId="0" fontId="87" fillId="6" borderId="5" xfId="0" applyFont="1" applyFill="1" applyBorder="1" applyAlignment="1" applyProtection="1">
      <alignment vertical="center"/>
      <protection locked="0"/>
    </xf>
    <xf numFmtId="0" fontId="265" fillId="0" borderId="105" xfId="0" applyNumberFormat="1" applyFont="1" applyFill="1" applyBorder="1" applyAlignment="1" applyProtection="1">
      <alignment horizontal="center" vertical="center" wrapText="1"/>
      <protection locked="0"/>
    </xf>
    <xf numFmtId="0" fontId="265" fillId="5" borderId="31" xfId="0" applyNumberFormat="1" applyFont="1" applyFill="1" applyBorder="1" applyAlignment="1" applyProtection="1">
      <alignment horizontal="center" vertical="center" wrapText="1"/>
    </xf>
    <xf numFmtId="0" fontId="265" fillId="0" borderId="31" xfId="0" applyNumberFormat="1" applyFont="1" applyFill="1" applyBorder="1" applyAlignment="1" applyProtection="1">
      <alignment horizontal="center" vertical="center" wrapText="1"/>
      <protection locked="0"/>
    </xf>
    <xf numFmtId="0" fontId="151" fillId="5" borderId="6" xfId="0" applyNumberFormat="1" applyFont="1" applyFill="1" applyBorder="1" applyAlignment="1" applyProtection="1">
      <alignment horizontal="center" vertical="center" wrapText="1"/>
    </xf>
    <xf numFmtId="0" fontId="151" fillId="5" borderId="6" xfId="0" applyNumberFormat="1" applyFont="1" applyFill="1" applyBorder="1" applyAlignment="1" applyProtection="1">
      <alignment horizontal="left" vertical="center" wrapText="1"/>
    </xf>
    <xf numFmtId="0" fontId="151" fillId="5" borderId="7" xfId="0" applyNumberFormat="1" applyFont="1" applyFill="1" applyBorder="1" applyAlignment="1" applyProtection="1">
      <alignment horizontal="center" vertical="center" wrapText="1"/>
    </xf>
    <xf numFmtId="10" fontId="88" fillId="5" borderId="55" xfId="3" applyNumberFormat="1" applyFont="1" applyFill="1" applyBorder="1" applyAlignment="1" applyProtection="1">
      <alignment horizontal="center" vertical="center" wrapText="1"/>
    </xf>
    <xf numFmtId="0" fontId="269" fillId="0" borderId="10" xfId="0" applyNumberFormat="1" applyFont="1" applyFill="1" applyBorder="1" applyAlignment="1" applyProtection="1">
      <alignment horizontal="center" vertical="center" wrapText="1"/>
      <protection locked="0"/>
    </xf>
    <xf numFmtId="0" fontId="269" fillId="0" borderId="2" xfId="0" applyNumberFormat="1" applyFont="1" applyFill="1" applyBorder="1" applyAlignment="1" applyProtection="1">
      <alignment horizontal="center" vertical="center" wrapText="1"/>
      <protection locked="0"/>
    </xf>
    <xf numFmtId="178" fontId="160" fillId="0" borderId="2" xfId="3" applyNumberFormat="1" applyFont="1" applyFill="1" applyBorder="1" applyAlignment="1" applyProtection="1">
      <alignment horizontal="center" vertical="center"/>
      <protection locked="0"/>
    </xf>
    <xf numFmtId="182" fontId="151" fillId="5" borderId="0" xfId="0" applyNumberFormat="1" applyFont="1" applyFill="1" applyAlignment="1" applyProtection="1">
      <alignment horizontal="center" vertical="center"/>
      <protection locked="0"/>
    </xf>
    <xf numFmtId="0" fontId="160" fillId="5" borderId="12" xfId="0" applyFont="1" applyFill="1" applyBorder="1" applyAlignment="1" applyProtection="1">
      <alignment horizontal="left" vertical="center"/>
    </xf>
    <xf numFmtId="182" fontId="108" fillId="5" borderId="6" xfId="0" applyNumberFormat="1" applyFont="1" applyFill="1" applyBorder="1" applyAlignment="1" applyProtection="1">
      <alignment horizontal="center" vertical="center"/>
    </xf>
    <xf numFmtId="182" fontId="108" fillId="5" borderId="5" xfId="0" applyNumberFormat="1" applyFont="1" applyFill="1" applyBorder="1" applyAlignment="1" applyProtection="1">
      <alignment horizontal="center" vertical="center"/>
    </xf>
    <xf numFmtId="49" fontId="270" fillId="5" borderId="59" xfId="0" applyNumberFormat="1" applyFont="1" applyFill="1" applyBorder="1" applyAlignment="1" applyProtection="1"/>
    <xf numFmtId="0" fontId="151" fillId="2" borderId="2" xfId="0" applyFont="1" applyFill="1" applyBorder="1" applyAlignment="1" applyProtection="1">
      <alignment horizontal="center" vertical="center"/>
      <protection locked="0"/>
    </xf>
    <xf numFmtId="0" fontId="0" fillId="0" borderId="0" xfId="0" applyProtection="1">
      <alignment vertical="center"/>
    </xf>
    <xf numFmtId="0" fontId="271" fillId="5" borderId="2" xfId="0" applyFont="1" applyFill="1" applyBorder="1" applyProtection="1">
      <alignment vertical="center"/>
    </xf>
    <xf numFmtId="0" fontId="0" fillId="5" borderId="2" xfId="0" applyFill="1" applyBorder="1" applyProtection="1">
      <alignment vertical="center"/>
    </xf>
    <xf numFmtId="0" fontId="271" fillId="5" borderId="0" xfId="0" applyFont="1" applyFill="1" applyProtection="1">
      <alignment vertical="center"/>
    </xf>
    <xf numFmtId="0" fontId="271" fillId="5" borderId="2" xfId="0" applyFont="1" applyFill="1" applyBorder="1" applyAlignment="1" applyProtection="1">
      <alignment vertical="center" wrapText="1"/>
    </xf>
    <xf numFmtId="0" fontId="147" fillId="5" borderId="2" xfId="0" applyFont="1" applyFill="1" applyBorder="1" applyProtection="1">
      <alignment vertical="center"/>
    </xf>
    <xf numFmtId="0" fontId="0" fillId="5" borderId="2" xfId="0" applyFill="1" applyBorder="1" applyAlignment="1" applyProtection="1">
      <alignment horizontal="center" vertical="center"/>
    </xf>
    <xf numFmtId="0" fontId="169" fillId="0" borderId="2" xfId="0" applyFont="1" applyBorder="1" applyAlignment="1" applyProtection="1">
      <alignment horizontal="center" vertical="center"/>
      <protection locked="0"/>
    </xf>
    <xf numFmtId="49" fontId="88" fillId="14" borderId="2" xfId="10" applyNumberFormat="1" applyFont="1" applyFill="1" applyBorder="1" applyAlignment="1" applyProtection="1">
      <alignment horizontal="center" vertical="center" wrapText="1"/>
    </xf>
    <xf numFmtId="0" fontId="238" fillId="14" borderId="124" xfId="10" applyFont="1" applyFill="1" applyBorder="1" applyAlignment="1" applyProtection="1">
      <alignment horizontal="center" vertical="center" wrapText="1"/>
    </xf>
    <xf numFmtId="0" fontId="159" fillId="14" borderId="0" xfId="10" applyFont="1" applyFill="1">
      <alignment vertical="center"/>
    </xf>
    <xf numFmtId="0" fontId="159" fillId="14" borderId="0" xfId="10" applyFont="1" applyFill="1" applyAlignment="1">
      <alignment horizontal="center" vertical="center"/>
    </xf>
    <xf numFmtId="0" fontId="159" fillId="14" borderId="122" xfId="10" applyFont="1" applyFill="1" applyBorder="1" applyAlignment="1">
      <alignment horizontal="center" vertical="center"/>
    </xf>
    <xf numFmtId="0" fontId="154" fillId="14" borderId="0" xfId="10" applyFont="1" applyFill="1" applyAlignment="1">
      <alignment horizontal="center" vertical="center"/>
    </xf>
    <xf numFmtId="10" fontId="154" fillId="14" borderId="0" xfId="10" applyNumberFormat="1" applyFont="1" applyFill="1" applyAlignment="1">
      <alignment horizontal="center" vertical="center"/>
    </xf>
    <xf numFmtId="0" fontId="272" fillId="5" borderId="14" xfId="3" applyFont="1" applyFill="1" applyBorder="1" applyAlignment="1" applyProtection="1">
      <alignment horizontal="center" vertical="center"/>
    </xf>
    <xf numFmtId="0" fontId="108" fillId="5" borderId="0" xfId="0" applyFont="1" applyFill="1" applyAlignment="1" applyProtection="1">
      <alignment horizontal="center" vertical="center"/>
      <protection locked="0"/>
    </xf>
    <xf numFmtId="0" fontId="54" fillId="5" borderId="10" xfId="0" applyFont="1" applyFill="1" applyBorder="1" applyAlignment="1" applyProtection="1"/>
    <xf numFmtId="10" fontId="87" fillId="5" borderId="25" xfId="0" applyNumberFormat="1" applyFont="1" applyFill="1" applyBorder="1" applyAlignment="1" applyProtection="1">
      <alignment horizontal="center"/>
    </xf>
    <xf numFmtId="0" fontId="51" fillId="5" borderId="44" xfId="0" applyFont="1" applyFill="1" applyBorder="1" applyAlignment="1" applyProtection="1">
      <alignment horizontal="left" vertical="center"/>
    </xf>
    <xf numFmtId="0" fontId="100" fillId="6" borderId="0" xfId="0" applyFont="1" applyFill="1" applyAlignment="1" applyProtection="1">
      <alignment vertical="center"/>
      <protection locked="0"/>
    </xf>
    <xf numFmtId="0" fontId="134" fillId="5" borderId="11" xfId="0" applyFont="1" applyFill="1" applyBorder="1" applyAlignment="1" applyProtection="1">
      <alignment vertical="center"/>
    </xf>
    <xf numFmtId="0" fontId="159" fillId="0" borderId="0" xfId="10" applyFont="1" applyFill="1" applyBorder="1" applyAlignment="1" applyProtection="1">
      <alignment horizontal="center" vertical="center"/>
      <protection locked="0"/>
    </xf>
    <xf numFmtId="0" fontId="240" fillId="14" borderId="0" xfId="1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xf>
    <xf numFmtId="0" fontId="160" fillId="5" borderId="0" xfId="0" applyFont="1" applyFill="1" applyProtection="1">
      <alignment vertical="center"/>
    </xf>
    <xf numFmtId="0" fontId="159" fillId="16" borderId="0" xfId="10" applyFont="1" applyFill="1">
      <alignment vertical="center"/>
    </xf>
    <xf numFmtId="0" fontId="151" fillId="16" borderId="0" xfId="1" applyFont="1" applyFill="1" applyAlignment="1" applyProtection="1">
      <alignment horizontal="center" vertical="center"/>
    </xf>
    <xf numFmtId="0" fontId="19" fillId="16" borderId="0" xfId="1" applyFont="1" applyFill="1" applyAlignment="1" applyProtection="1">
      <alignment horizontal="center" vertical="center"/>
    </xf>
    <xf numFmtId="0" fontId="159" fillId="16" borderId="122" xfId="10" applyFont="1" applyFill="1" applyBorder="1" applyAlignment="1">
      <alignment horizontal="center" vertical="center"/>
    </xf>
    <xf numFmtId="0" fontId="159" fillId="16" borderId="0" xfId="10" applyFont="1" applyFill="1" applyBorder="1" applyAlignment="1">
      <alignment horizontal="center" vertical="center"/>
    </xf>
    <xf numFmtId="0" fontId="159" fillId="16" borderId="0" xfId="10" applyFont="1" applyFill="1" applyAlignment="1">
      <alignment horizontal="center" vertical="center"/>
    </xf>
    <xf numFmtId="0" fontId="154" fillId="16" borderId="0" xfId="10" applyFont="1" applyFill="1" applyAlignment="1">
      <alignment horizontal="center" vertical="center"/>
    </xf>
    <xf numFmtId="10" fontId="154" fillId="16" borderId="0" xfId="10" applyNumberFormat="1" applyFont="1" applyFill="1" applyAlignment="1">
      <alignment horizontal="center" vertical="center"/>
    </xf>
    <xf numFmtId="0" fontId="232" fillId="16" borderId="0" xfId="13" applyFont="1" applyFill="1">
      <alignment vertical="center"/>
    </xf>
    <xf numFmtId="0" fontId="159" fillId="0" borderId="0" xfId="13" applyFont="1" applyFill="1">
      <alignment vertical="center"/>
    </xf>
    <xf numFmtId="0" fontId="160" fillId="6" borderId="0" xfId="13" applyFont="1" applyFill="1">
      <alignment vertical="center"/>
    </xf>
    <xf numFmtId="0" fontId="240" fillId="16" borderId="0" xfId="13" applyFont="1" applyFill="1" applyBorder="1" applyAlignment="1" applyProtection="1">
      <alignment horizontal="center" vertical="center"/>
      <protection locked="0"/>
    </xf>
    <xf numFmtId="0" fontId="226" fillId="16" borderId="0" xfId="13" applyFont="1" applyFill="1">
      <alignment vertical="center"/>
    </xf>
    <xf numFmtId="0" fontId="20" fillId="6" borderId="21" xfId="0" applyFont="1" applyFill="1" applyBorder="1" applyAlignment="1" applyProtection="1">
      <alignment horizontal="left" vertical="center" wrapText="1"/>
      <protection locked="0"/>
    </xf>
    <xf numFmtId="185" fontId="159" fillId="12" borderId="120" xfId="13" applyNumberFormat="1" applyFont="1" applyFill="1" applyBorder="1" applyAlignment="1">
      <alignment horizontal="center" vertical="center" wrapText="1"/>
    </xf>
    <xf numFmtId="185" fontId="159" fillId="12" borderId="127" xfId="13" applyNumberFormat="1" applyFont="1" applyFill="1" applyBorder="1" applyAlignment="1">
      <alignment horizontal="center" vertical="center" wrapText="1"/>
    </xf>
    <xf numFmtId="0" fontId="134" fillId="5" borderId="1" xfId="0" applyFont="1" applyFill="1" applyBorder="1" applyAlignment="1" applyProtection="1">
      <alignment vertical="center"/>
    </xf>
    <xf numFmtId="49" fontId="134" fillId="5" borderId="11" xfId="0" applyNumberFormat="1" applyFont="1" applyFill="1" applyBorder="1" applyAlignment="1" applyProtection="1">
      <alignment horizontal="left" vertical="center"/>
    </xf>
    <xf numFmtId="0" fontId="134" fillId="5" borderId="43" xfId="0" applyFont="1" applyFill="1" applyBorder="1" applyAlignment="1" applyProtection="1">
      <alignment vertical="center"/>
    </xf>
    <xf numFmtId="0" fontId="134" fillId="5" borderId="33" xfId="0" applyFont="1" applyFill="1" applyBorder="1" applyAlignment="1" applyProtection="1">
      <alignment vertical="center" wrapText="1"/>
    </xf>
    <xf numFmtId="0" fontId="178" fillId="5" borderId="12" xfId="0" applyFont="1" applyFill="1" applyBorder="1" applyAlignment="1" applyProtection="1">
      <alignment horizontal="center"/>
    </xf>
    <xf numFmtId="0" fontId="108" fillId="5" borderId="12" xfId="0" applyNumberFormat="1" applyFont="1" applyFill="1" applyBorder="1" applyAlignment="1" applyProtection="1">
      <alignment horizontal="center" vertical="center"/>
    </xf>
    <xf numFmtId="0" fontId="134" fillId="5" borderId="1" xfId="0" applyFont="1" applyFill="1" applyBorder="1" applyAlignment="1" applyProtection="1">
      <alignment horizontal="left" vertical="center"/>
    </xf>
    <xf numFmtId="0" fontId="150" fillId="5" borderId="11" xfId="0" applyFont="1" applyFill="1" applyBorder="1" applyAlignment="1" applyProtection="1">
      <alignment horizontal="left"/>
    </xf>
    <xf numFmtId="0" fontId="161" fillId="5" borderId="11" xfId="0" applyFont="1" applyFill="1" applyBorder="1" applyAlignment="1" applyProtection="1">
      <alignment horizontal="left"/>
    </xf>
    <xf numFmtId="0" fontId="156" fillId="5" borderId="82" xfId="0" applyFont="1" applyFill="1" applyBorder="1" applyAlignment="1" applyProtection="1">
      <alignment horizontal="center" vertical="center"/>
    </xf>
    <xf numFmtId="0" fontId="108" fillId="5" borderId="7" xfId="0" applyFont="1" applyFill="1" applyBorder="1" applyAlignment="1" applyProtection="1">
      <alignment horizontal="center" vertical="center"/>
    </xf>
    <xf numFmtId="193" fontId="108" fillId="5" borderId="12" xfId="0" applyNumberFormat="1" applyFont="1" applyFill="1" applyBorder="1" applyAlignment="1" applyProtection="1">
      <alignment horizontal="center" vertical="center"/>
    </xf>
    <xf numFmtId="0" fontId="108" fillId="8" borderId="0" xfId="0" applyFont="1" applyFill="1" applyAlignment="1" applyProtection="1">
      <alignment vertical="center"/>
    </xf>
    <xf numFmtId="0" fontId="108" fillId="8" borderId="0" xfId="0" applyFont="1" applyFill="1" applyAlignment="1" applyProtection="1">
      <alignment horizontal="left" vertical="center"/>
    </xf>
    <xf numFmtId="0" fontId="216" fillId="5" borderId="59" xfId="0" applyFont="1" applyFill="1" applyBorder="1" applyAlignment="1" applyProtection="1">
      <alignment horizontal="left" vertical="center" wrapText="1"/>
    </xf>
    <xf numFmtId="0" fontId="216" fillId="5" borderId="26" xfId="0" applyFont="1" applyFill="1" applyBorder="1" applyAlignment="1" applyProtection="1">
      <alignment horizontal="center" vertical="center"/>
    </xf>
    <xf numFmtId="0" fontId="134" fillId="5" borderId="50" xfId="0" applyFont="1" applyFill="1" applyBorder="1" applyAlignment="1" applyProtection="1">
      <alignment vertical="center" wrapText="1"/>
    </xf>
    <xf numFmtId="0" fontId="134" fillId="5" borderId="11" xfId="0" applyFont="1" applyFill="1" applyBorder="1" applyAlignment="1" applyProtection="1">
      <alignment vertical="center" wrapText="1"/>
    </xf>
    <xf numFmtId="0" fontId="108" fillId="5" borderId="5" xfId="0" applyFont="1" applyFill="1" applyBorder="1" applyAlignment="1" applyProtection="1">
      <alignment horizontal="center" vertical="center"/>
    </xf>
    <xf numFmtId="49" fontId="216" fillId="5" borderId="43" xfId="0" applyNumberFormat="1" applyFont="1" applyFill="1" applyBorder="1" applyAlignment="1" applyProtection="1">
      <alignment horizontal="left" vertical="center"/>
    </xf>
    <xf numFmtId="0" fontId="108" fillId="5" borderId="46" xfId="0" applyFont="1" applyFill="1" applyBorder="1" applyAlignment="1" applyProtection="1">
      <alignment horizontal="center" vertical="center"/>
    </xf>
    <xf numFmtId="0" fontId="216" fillId="5" borderId="43" xfId="0" applyFont="1" applyFill="1" applyBorder="1" applyAlignment="1" applyProtection="1">
      <alignment horizontal="center" vertical="center"/>
    </xf>
    <xf numFmtId="0" fontId="134" fillId="5" borderId="2" xfId="0" applyFont="1" applyFill="1" applyBorder="1" applyAlignment="1" applyProtection="1"/>
    <xf numFmtId="0" fontId="134" fillId="5" borderId="2" xfId="0" applyFont="1" applyFill="1" applyBorder="1" applyAlignment="1" applyProtection="1">
      <alignment horizontal="center"/>
    </xf>
    <xf numFmtId="0" fontId="134" fillId="5" borderId="2" xfId="0" applyFont="1" applyFill="1" applyBorder="1" applyAlignment="1" applyProtection="1">
      <alignment horizontal="center" vertical="center"/>
    </xf>
    <xf numFmtId="9" fontId="108" fillId="5" borderId="2" xfId="0" applyNumberFormat="1" applyFont="1" applyFill="1" applyBorder="1" applyAlignment="1" applyProtection="1">
      <alignment horizontal="center" vertical="center"/>
    </xf>
    <xf numFmtId="0" fontId="108" fillId="6" borderId="0" xfId="0" applyFont="1" applyFill="1" applyAlignment="1" applyProtection="1">
      <alignment horizontal="center" vertical="center"/>
      <protection locked="0"/>
    </xf>
    <xf numFmtId="0" fontId="171" fillId="0" borderId="0" xfId="7" applyFont="1" applyAlignment="1">
      <alignment horizontal="left" vertical="center"/>
    </xf>
    <xf numFmtId="14" fontId="171" fillId="0" borderId="0" xfId="7" applyNumberFormat="1" applyFont="1" applyAlignment="1">
      <alignment horizontal="left" vertical="center"/>
    </xf>
    <xf numFmtId="0" fontId="172" fillId="0" borderId="0" xfId="7" applyFont="1" applyAlignment="1">
      <alignment horizontal="left" vertical="center"/>
    </xf>
    <xf numFmtId="0" fontId="166"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91" fontId="274" fillId="0" borderId="2" xfId="7" applyNumberFormat="1"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274" fillId="0" borderId="153" xfId="7" applyFont="1" applyFill="1" applyBorder="1" applyAlignment="1">
      <alignment horizontal="left" vertical="center"/>
    </xf>
    <xf numFmtId="184" fontId="274" fillId="0" borderId="10" xfId="7" applyNumberFormat="1" applyFont="1" applyFill="1" applyBorder="1" applyAlignment="1">
      <alignment horizontal="left" vertical="center"/>
    </xf>
    <xf numFmtId="191" fontId="274" fillId="0" borderId="10" xfId="7" applyNumberFormat="1" applyFont="1" applyFill="1" applyBorder="1" applyAlignment="1">
      <alignment horizontal="left" vertical="center"/>
    </xf>
    <xf numFmtId="0" fontId="166"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71"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71" fillId="0" borderId="2" xfId="7" applyNumberFormat="1" applyFont="1" applyBorder="1" applyAlignment="1">
      <alignment horizontal="left" vertical="center"/>
    </xf>
    <xf numFmtId="14" fontId="166" fillId="0" borderId="0" xfId="7" applyNumberFormat="1" applyFont="1" applyAlignment="1">
      <alignment horizontal="left" vertical="center"/>
    </xf>
    <xf numFmtId="182" fontId="154" fillId="5" borderId="2" xfId="0" applyNumberFormat="1" applyFont="1" applyFill="1" applyBorder="1" applyAlignment="1" applyProtection="1">
      <alignment horizontal="center" vertical="center" wrapText="1"/>
    </xf>
    <xf numFmtId="0" fontId="129" fillId="5" borderId="2" xfId="0" applyFont="1" applyFill="1" applyBorder="1" applyAlignment="1" applyProtection="1">
      <alignment vertical="center" wrapText="1"/>
    </xf>
    <xf numFmtId="0" fontId="49" fillId="5" borderId="0" xfId="3" applyFont="1" applyFill="1" applyBorder="1" applyAlignment="1" applyProtection="1">
      <alignment vertical="center" wrapText="1"/>
    </xf>
    <xf numFmtId="0" fontId="60" fillId="5" borderId="0" xfId="3" applyFont="1" applyFill="1" applyBorder="1" applyAlignment="1" applyProtection="1">
      <alignment vertical="center" wrapText="1"/>
    </xf>
    <xf numFmtId="0" fontId="186" fillId="5" borderId="0" xfId="3" applyFont="1" applyFill="1" applyBorder="1" applyAlignment="1" applyProtection="1">
      <alignment vertical="center"/>
    </xf>
    <xf numFmtId="0" fontId="88" fillId="5" borderId="0" xfId="3" applyFont="1" applyFill="1" applyBorder="1" applyAlignment="1" applyProtection="1">
      <alignment horizontal="center" vertical="center" wrapText="1"/>
    </xf>
    <xf numFmtId="0" fontId="86" fillId="5" borderId="0" xfId="3" applyFont="1" applyFill="1" applyBorder="1" applyAlignment="1" applyProtection="1">
      <alignment horizontal="center" vertical="center" wrapText="1"/>
    </xf>
    <xf numFmtId="0" fontId="86" fillId="5" borderId="0" xfId="3" applyFont="1" applyFill="1" applyBorder="1" applyAlignment="1" applyProtection="1">
      <alignment vertical="center" wrapText="1"/>
    </xf>
    <xf numFmtId="0" fontId="167" fillId="5" borderId="0" xfId="3" applyFont="1" applyFill="1" applyBorder="1" applyAlignment="1" applyProtection="1">
      <alignment vertical="center"/>
    </xf>
    <xf numFmtId="0" fontId="42" fillId="5" borderId="0" xfId="3" applyFont="1" applyFill="1" applyBorder="1" applyAlignment="1" applyProtection="1">
      <alignment vertical="center"/>
    </xf>
    <xf numFmtId="0" fontId="42" fillId="5" borderId="0" xfId="3" applyFont="1" applyFill="1" applyBorder="1" applyAlignment="1" applyProtection="1">
      <alignment horizontal="center" vertical="center" wrapText="1"/>
    </xf>
    <xf numFmtId="10" fontId="86" fillId="0" borderId="2" xfId="3" applyNumberFormat="1" applyFont="1" applyFill="1" applyBorder="1" applyAlignment="1" applyProtection="1">
      <alignment horizontal="center" vertical="center" wrapText="1"/>
      <protection locked="0"/>
    </xf>
    <xf numFmtId="0" fontId="108" fillId="5" borderId="45" xfId="0"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wrapText="1"/>
      <protection locked="0"/>
    </xf>
    <xf numFmtId="0" fontId="86" fillId="5" borderId="44" xfId="3" applyFont="1" applyFill="1" applyBorder="1" applyAlignment="1" applyProtection="1">
      <alignment vertical="center" wrapText="1"/>
      <protection locked="0"/>
    </xf>
    <xf numFmtId="0" fontId="88" fillId="0" borderId="10" xfId="3" applyFont="1" applyFill="1" applyBorder="1" applyAlignment="1" applyProtection="1">
      <alignment horizontal="center" vertical="center" wrapText="1"/>
      <protection locked="0"/>
    </xf>
    <xf numFmtId="0" fontId="88" fillId="0" borderId="25" xfId="3" applyFont="1" applyFill="1" applyBorder="1" applyAlignment="1" applyProtection="1">
      <alignment horizontal="center" vertical="center" wrapText="1"/>
      <protection locked="0"/>
    </xf>
    <xf numFmtId="0" fontId="60" fillId="5" borderId="65" xfId="3" applyFont="1" applyFill="1" applyBorder="1" applyAlignment="1" applyProtection="1">
      <alignment vertical="center" wrapText="1"/>
    </xf>
    <xf numFmtId="0" fontId="42" fillId="5" borderId="0" xfId="3" applyFont="1" applyFill="1" applyBorder="1" applyAlignment="1" applyProtection="1">
      <alignment horizontal="center" vertical="center" wrapText="1"/>
      <protection locked="0"/>
    </xf>
    <xf numFmtId="0" fontId="88" fillId="5" borderId="0" xfId="3" applyFont="1" applyFill="1" applyBorder="1" applyAlignment="1" applyProtection="1">
      <alignment horizontal="center" vertical="center" wrapText="1"/>
      <protection locked="0"/>
    </xf>
    <xf numFmtId="0" fontId="166" fillId="5" borderId="2" xfId="0" applyFont="1" applyFill="1" applyBorder="1" applyAlignment="1" applyProtection="1">
      <alignment horizontal="center" vertical="center" wrapText="1"/>
    </xf>
    <xf numFmtId="0" fontId="42" fillId="5" borderId="44" xfId="3" applyFont="1" applyFill="1" applyBorder="1" applyAlignment="1" applyProtection="1">
      <alignment horizontal="center" vertical="center" wrapText="1"/>
    </xf>
    <xf numFmtId="0" fontId="42" fillId="6" borderId="44" xfId="3" applyFont="1" applyFill="1" applyBorder="1" applyAlignment="1" applyProtection="1">
      <alignment horizontal="right" vertical="center" wrapText="1"/>
      <protection locked="0"/>
    </xf>
    <xf numFmtId="0" fontId="167" fillId="5" borderId="3" xfId="3" applyFont="1" applyFill="1" applyBorder="1" applyAlignment="1" applyProtection="1">
      <alignment horizontal="left" vertical="center" wrapText="1"/>
    </xf>
    <xf numFmtId="0" fontId="59" fillId="5" borderId="3" xfId="3" applyFont="1" applyFill="1" applyBorder="1" applyAlignment="1" applyProtection="1">
      <alignment horizontal="left" vertical="center" wrapText="1"/>
    </xf>
    <xf numFmtId="0" fontId="85" fillId="5" borderId="13" xfId="3" applyFont="1" applyFill="1" applyBorder="1" applyAlignment="1" applyProtection="1">
      <alignment horizontal="center" vertical="center" wrapText="1"/>
    </xf>
    <xf numFmtId="0" fontId="42" fillId="5" borderId="13" xfId="3" applyFont="1" applyFill="1" applyBorder="1" applyAlignment="1" applyProtection="1">
      <alignment vertical="center"/>
    </xf>
    <xf numFmtId="0" fontId="59" fillId="5" borderId="0" xfId="3" applyFont="1" applyFill="1" applyBorder="1" applyAlignment="1" applyProtection="1">
      <alignment horizontal="center" vertical="center" wrapText="1"/>
    </xf>
    <xf numFmtId="0" fontId="42" fillId="6" borderId="7" xfId="3" applyFont="1" applyFill="1" applyBorder="1" applyAlignment="1" applyProtection="1">
      <alignment horizontal="center" vertical="center" wrapText="1"/>
      <protection locked="0"/>
    </xf>
    <xf numFmtId="0" fontId="42" fillId="5" borderId="44" xfId="3" applyFont="1" applyFill="1" applyBorder="1" applyAlignment="1" applyProtection="1">
      <alignment horizontal="left" vertical="center"/>
    </xf>
    <xf numFmtId="0" fontId="88" fillId="5" borderId="55" xfId="3" applyFont="1" applyFill="1" applyBorder="1" applyAlignment="1" applyProtection="1">
      <alignment horizontal="center" vertical="center" wrapText="1"/>
    </xf>
    <xf numFmtId="0" fontId="42" fillId="5" borderId="44" xfId="0" applyFont="1" applyFill="1" applyBorder="1" applyAlignment="1" applyProtection="1">
      <alignment horizontal="center" vertical="center" wrapText="1"/>
    </xf>
    <xf numFmtId="0" fontId="88" fillId="5" borderId="46" xfId="3" applyFont="1" applyFill="1" applyBorder="1" applyAlignment="1" applyProtection="1">
      <alignment horizontal="center" vertical="center" wrapText="1"/>
    </xf>
    <xf numFmtId="185" fontId="159" fillId="12" borderId="120" xfId="13" applyNumberFormat="1" applyFont="1" applyFill="1" applyBorder="1" applyAlignment="1" applyProtection="1">
      <alignment horizontal="center" vertical="center" wrapText="1"/>
    </xf>
    <xf numFmtId="185" fontId="159" fillId="12" borderId="127" xfId="13" applyNumberFormat="1" applyFont="1" applyFill="1" applyBorder="1" applyAlignment="1" applyProtection="1">
      <alignment horizontal="center" vertical="center" wrapText="1"/>
    </xf>
    <xf numFmtId="0" fontId="108" fillId="17" borderId="83" xfId="0" applyFont="1" applyFill="1" applyBorder="1" applyAlignment="1" applyProtection="1">
      <alignment horizontal="center" vertical="center"/>
    </xf>
    <xf numFmtId="0" fontId="147" fillId="0" borderId="0" xfId="1">
      <alignment vertical="center"/>
    </xf>
    <xf numFmtId="0" fontId="147" fillId="0" borderId="0" xfId="1" applyAlignment="1">
      <alignment horizontal="center" vertical="center"/>
    </xf>
    <xf numFmtId="0" fontId="276" fillId="7" borderId="2" xfId="1" applyFont="1" applyFill="1" applyBorder="1" applyAlignment="1">
      <alignment horizontal="center" vertical="center" wrapText="1"/>
    </xf>
    <xf numFmtId="0" fontId="277" fillId="9" borderId="2" xfId="1" applyFont="1" applyFill="1" applyBorder="1" applyAlignment="1">
      <alignment horizontal="center" vertical="center" wrapText="1"/>
    </xf>
    <xf numFmtId="0" fontId="279" fillId="9" borderId="2" xfId="1" applyFont="1" applyFill="1" applyBorder="1" applyAlignment="1">
      <alignment horizontal="center" vertical="center" wrapText="1"/>
    </xf>
    <xf numFmtId="0" fontId="147" fillId="15" borderId="2" xfId="1" applyFill="1" applyBorder="1" applyAlignment="1">
      <alignment horizontal="center" vertical="center"/>
    </xf>
    <xf numFmtId="0" fontId="147" fillId="9" borderId="2" xfId="1" applyFill="1" applyBorder="1" applyAlignment="1">
      <alignment horizontal="center" vertical="center"/>
    </xf>
    <xf numFmtId="0" fontId="147" fillId="6" borderId="0" xfId="1" applyFill="1">
      <alignment vertical="center"/>
    </xf>
    <xf numFmtId="1" fontId="147" fillId="0" borderId="0" xfId="1" applyNumberFormat="1">
      <alignment vertical="center"/>
    </xf>
    <xf numFmtId="0" fontId="147" fillId="0" borderId="0" xfId="1" applyFont="1" applyAlignment="1">
      <alignment horizontal="center" vertical="center"/>
    </xf>
    <xf numFmtId="0" fontId="280" fillId="15" borderId="2" xfId="1" applyFont="1" applyFill="1" applyBorder="1" applyAlignment="1">
      <alignment horizontal="center" vertical="center"/>
    </xf>
    <xf numFmtId="0" fontId="149" fillId="15" borderId="2" xfId="1" applyFont="1" applyFill="1" applyBorder="1" applyAlignment="1">
      <alignment horizontal="center" vertical="center"/>
    </xf>
    <xf numFmtId="0" fontId="277" fillId="0" borderId="2" xfId="1" applyFont="1" applyBorder="1" applyAlignment="1">
      <alignment horizontal="center" vertical="center" wrapText="1"/>
    </xf>
    <xf numFmtId="0" fontId="277" fillId="9" borderId="5" xfId="1" applyFont="1" applyFill="1" applyBorder="1" applyAlignment="1">
      <alignment horizontal="center" vertical="center" wrapText="1"/>
    </xf>
    <xf numFmtId="0" fontId="147" fillId="15" borderId="5" xfId="1" applyFill="1" applyBorder="1" applyAlignment="1">
      <alignment horizontal="center" vertical="center"/>
    </xf>
    <xf numFmtId="0" fontId="276" fillId="9" borderId="2" xfId="1" applyFont="1" applyFill="1" applyBorder="1" applyAlignment="1">
      <alignment horizontal="center" vertical="center" wrapText="1"/>
    </xf>
    <xf numFmtId="0" fontId="276" fillId="9" borderId="0" xfId="1" applyFont="1" applyFill="1" applyBorder="1" applyAlignment="1">
      <alignment horizontal="center" vertical="center" wrapText="1"/>
    </xf>
    <xf numFmtId="0" fontId="147" fillId="15" borderId="0" xfId="1" applyFill="1" applyBorder="1" applyAlignment="1">
      <alignment horizontal="center" vertical="center"/>
    </xf>
    <xf numFmtId="0" fontId="147" fillId="9" borderId="0" xfId="1" applyFill="1" applyBorder="1" applyAlignment="1">
      <alignment horizontal="center" vertical="center"/>
    </xf>
    <xf numFmtId="0" fontId="279" fillId="18" borderId="0"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79" fillId="7" borderId="0" xfId="1" applyFont="1" applyFill="1" applyBorder="1" applyAlignment="1">
      <alignment horizontal="center" vertical="center" wrapText="1"/>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79" fillId="18" borderId="5" xfId="1" applyFont="1" applyFill="1" applyBorder="1" applyAlignment="1">
      <alignment horizontal="center" vertical="center" wrapText="1"/>
    </xf>
    <xf numFmtId="0" fontId="148" fillId="19" borderId="2" xfId="1" applyFont="1" applyFill="1" applyBorder="1" applyAlignment="1">
      <alignment horizontal="center" vertical="center"/>
    </xf>
    <xf numFmtId="0" fontId="148" fillId="14" borderId="2" xfId="1" applyFont="1" applyFill="1" applyBorder="1" applyAlignment="1">
      <alignment horizontal="center" vertical="center"/>
    </xf>
    <xf numFmtId="0" fontId="148" fillId="18" borderId="2" xfId="1" applyFont="1" applyFill="1" applyBorder="1" applyAlignment="1">
      <alignment horizontal="center" vertical="center"/>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6" fillId="20" borderId="0" xfId="1" applyFont="1" applyFill="1" applyBorder="1" applyAlignment="1">
      <alignment horizontal="center" vertical="center" wrapText="1"/>
    </xf>
    <xf numFmtId="0" fontId="277" fillId="20" borderId="21" xfId="1" applyFont="1" applyFill="1" applyBorder="1" applyAlignment="1">
      <alignment horizontal="center" vertical="center" wrapText="1"/>
    </xf>
    <xf numFmtId="0" fontId="277" fillId="20" borderId="2" xfId="1" applyFont="1" applyFill="1" applyBorder="1" applyAlignment="1">
      <alignment horizontal="center" vertical="center" wrapText="1"/>
    </xf>
    <xf numFmtId="0" fontId="276" fillId="7" borderId="0" xfId="1" applyFont="1" applyFill="1" applyBorder="1" applyAlignment="1">
      <alignment horizontal="center"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76" fillId="20" borderId="5" xfId="1" applyFont="1" applyFill="1" applyBorder="1" applyAlignment="1">
      <alignment horizontal="center" vertical="center" wrapText="1"/>
    </xf>
    <xf numFmtId="0" fontId="147" fillId="6" borderId="2" xfId="1" applyFill="1" applyBorder="1" applyAlignment="1">
      <alignment horizontal="center" vertical="center"/>
    </xf>
    <xf numFmtId="0" fontId="147" fillId="20" borderId="2" xfId="1" applyFill="1" applyBorder="1" applyAlignment="1">
      <alignment horizontal="center" vertical="center"/>
    </xf>
    <xf numFmtId="0" fontId="282" fillId="0" borderId="18" xfId="1" applyFont="1" applyFill="1" applyBorder="1" applyAlignment="1">
      <alignment horizontal="center" vertical="center" wrapText="1"/>
    </xf>
    <xf numFmtId="0" fontId="282" fillId="0" borderId="0" xfId="1" applyFont="1" applyFill="1" applyBorder="1" applyAlignment="1">
      <alignment horizontal="center" vertical="center" wrapText="1"/>
    </xf>
    <xf numFmtId="0" fontId="147" fillId="20" borderId="0" xfId="1" applyFill="1" applyAlignment="1">
      <alignment horizontal="center" vertical="center"/>
    </xf>
    <xf numFmtId="0" fontId="147" fillId="20" borderId="2" xfId="1" applyFont="1" applyFill="1" applyBorder="1" applyAlignment="1">
      <alignment horizontal="center" vertical="center"/>
    </xf>
    <xf numFmtId="177" fontId="283" fillId="0" borderId="2" xfId="0" applyNumberFormat="1" applyFont="1" applyBorder="1" applyAlignment="1" applyProtection="1">
      <alignment horizontal="center" vertical="center" wrapText="1"/>
      <protection locked="0"/>
    </xf>
    <xf numFmtId="0" fontId="284" fillId="0" borderId="2" xfId="1" applyFont="1" applyBorder="1" applyAlignment="1" applyProtection="1">
      <alignment horizontal="center" vertical="center" wrapText="1"/>
      <protection locked="0"/>
    </xf>
    <xf numFmtId="177" fontId="284" fillId="0" borderId="2" xfId="1" applyNumberFormat="1" applyFont="1" applyBorder="1" applyAlignment="1" applyProtection="1">
      <alignment horizontal="center" vertical="center" wrapText="1"/>
      <protection locked="0"/>
    </xf>
    <xf numFmtId="0" fontId="284" fillId="0" borderId="2" xfId="1" applyFont="1" applyFill="1" applyBorder="1" applyAlignment="1" applyProtection="1">
      <alignment horizontal="center" vertical="center" wrapText="1"/>
      <protection locked="0"/>
    </xf>
    <xf numFmtId="0" fontId="0" fillId="14" borderId="2" xfId="0" applyFill="1" applyBorder="1" applyAlignment="1">
      <alignment horizontal="center" vertical="center"/>
    </xf>
    <xf numFmtId="0" fontId="147" fillId="14" borderId="2" xfId="0" applyFont="1" applyFill="1" applyBorder="1" applyAlignment="1">
      <alignment horizontal="center" vertical="center"/>
    </xf>
    <xf numFmtId="0" fontId="147" fillId="9" borderId="2" xfId="0" applyFont="1" applyFill="1" applyBorder="1" applyAlignment="1">
      <alignment horizontal="center" vertical="center"/>
    </xf>
    <xf numFmtId="0" fontId="147" fillId="6" borderId="2" xfId="0" applyFont="1" applyFill="1" applyBorder="1" applyAlignment="1">
      <alignment horizontal="center" vertical="center"/>
    </xf>
    <xf numFmtId="0" fontId="147" fillId="21" borderId="2" xfId="0" applyFont="1" applyFill="1" applyBorder="1" applyAlignment="1">
      <alignment horizontal="center" vertical="center"/>
    </xf>
    <xf numFmtId="0" fontId="147" fillId="0" borderId="0" xfId="0" applyFont="1">
      <alignment vertical="center"/>
    </xf>
    <xf numFmtId="0" fontId="147" fillId="0" borderId="0" xfId="0" applyFont="1" applyFill="1" applyBorder="1">
      <alignment vertical="center"/>
    </xf>
    <xf numFmtId="0" fontId="280" fillId="9" borderId="2" xfId="0" applyFont="1" applyFill="1" applyBorder="1" applyAlignment="1">
      <alignment horizontal="center" vertical="center"/>
    </xf>
    <xf numFmtId="9" fontId="280" fillId="6" borderId="2" xfId="0" applyNumberFormat="1" applyFont="1" applyFill="1" applyBorder="1" applyAlignment="1">
      <alignment horizontal="center" vertical="center"/>
    </xf>
    <xf numFmtId="0" fontId="280" fillId="21" borderId="2" xfId="0" applyFont="1" applyFill="1" applyBorder="1" applyAlignment="1">
      <alignment horizontal="center" vertical="center"/>
    </xf>
    <xf numFmtId="0" fontId="280" fillId="0" borderId="0" xfId="0" applyFont="1">
      <alignment vertical="center"/>
    </xf>
    <xf numFmtId="10" fontId="280" fillId="0" borderId="0" xfId="0" applyNumberFormat="1" applyFont="1">
      <alignment vertical="center"/>
    </xf>
    <xf numFmtId="0" fontId="2" fillId="0" borderId="0" xfId="16" applyAlignment="1">
      <alignment vertical="center" wrapText="1"/>
    </xf>
    <xf numFmtId="0" fontId="277" fillId="0" borderId="2" xfId="16" applyFont="1" applyBorder="1" applyAlignment="1">
      <alignment horizontal="center" vertical="center" wrapText="1"/>
    </xf>
    <xf numFmtId="0" fontId="277" fillId="0" borderId="0" xfId="16" applyFont="1" applyBorder="1" applyAlignment="1">
      <alignment horizontal="center" vertical="center" wrapText="1"/>
    </xf>
    <xf numFmtId="195" fontId="277" fillId="0" borderId="2" xfId="16" applyNumberFormat="1" applyFont="1" applyBorder="1" applyAlignment="1">
      <alignment horizontal="center" vertical="center" wrapText="1"/>
    </xf>
    <xf numFmtId="0" fontId="282" fillId="0" borderId="2" xfId="16" applyFont="1" applyBorder="1" applyAlignment="1">
      <alignment horizontal="center" vertical="center" wrapText="1"/>
    </xf>
    <xf numFmtId="0" fontId="285" fillId="0" borderId="0" xfId="16" applyFont="1" applyAlignment="1">
      <alignment vertical="center" wrapText="1"/>
    </xf>
    <xf numFmtId="0" fontId="182" fillId="0" borderId="0" xfId="16" applyFont="1" applyAlignment="1">
      <alignment vertical="center" wrapText="1"/>
    </xf>
    <xf numFmtId="0" fontId="287" fillId="0" borderId="0" xfId="16" applyFont="1" applyAlignment="1">
      <alignmen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vertical="center" wrapText="1"/>
    </xf>
    <xf numFmtId="0" fontId="149" fillId="0" borderId="0" xfId="16" applyFont="1" applyAlignment="1">
      <alignment vertical="center" wrapText="1"/>
    </xf>
    <xf numFmtId="0" fontId="292" fillId="0" borderId="0" xfId="16" applyFont="1" applyAlignment="1">
      <alignment vertical="center" wrapText="1"/>
    </xf>
    <xf numFmtId="178" fontId="45" fillId="0" borderId="0" xfId="17" applyNumberFormat="1" applyFont="1" applyAlignment="1">
      <alignment horizontal="center" vertical="center" wrapText="1"/>
    </xf>
    <xf numFmtId="178" fontId="223" fillId="0" borderId="2" xfId="17" applyNumberFormat="1" applyFont="1" applyFill="1" applyBorder="1" applyAlignment="1">
      <alignment horizontal="center" vertical="center" wrapText="1"/>
    </xf>
    <xf numFmtId="178" fontId="294" fillId="0" borderId="0" xfId="17" applyNumberFormat="1" applyFont="1" applyFill="1" applyAlignment="1">
      <alignment horizontal="center" vertical="center" wrapText="1"/>
    </xf>
    <xf numFmtId="178" fontId="45" fillId="0" borderId="2" xfId="17" applyNumberFormat="1" applyFont="1" applyFill="1" applyBorder="1" applyAlignment="1">
      <alignment horizontal="center" vertical="center" wrapText="1"/>
    </xf>
    <xf numFmtId="178" fontId="45" fillId="0" borderId="0" xfId="17" applyNumberFormat="1" applyFont="1" applyFill="1" applyAlignment="1">
      <alignment horizontal="center" vertical="center" wrapText="1"/>
    </xf>
    <xf numFmtId="178" fontId="294" fillId="0" borderId="2" xfId="17" applyNumberFormat="1" applyFont="1" applyFill="1" applyBorder="1" applyAlignment="1">
      <alignment horizontal="center" vertical="center" wrapText="1"/>
    </xf>
    <xf numFmtId="178" fontId="294" fillId="0" borderId="0" xfId="17" applyNumberFormat="1" applyFont="1" applyAlignment="1">
      <alignment horizontal="center" vertical="center" wrapText="1"/>
    </xf>
    <xf numFmtId="9" fontId="45" fillId="0" borderId="2" xfId="17" applyNumberFormat="1" applyFont="1" applyFill="1" applyBorder="1" applyAlignment="1">
      <alignment horizontal="center" vertical="center" wrapText="1"/>
    </xf>
    <xf numFmtId="178" fontId="45" fillId="22" borderId="2" xfId="17" applyNumberFormat="1" applyFont="1" applyFill="1" applyBorder="1" applyAlignment="1">
      <alignment vertical="center" wrapText="1"/>
    </xf>
    <xf numFmtId="178" fontId="45" fillId="0" borderId="8" xfId="17" applyNumberFormat="1" applyFont="1" applyFill="1" applyBorder="1" applyAlignment="1">
      <alignment vertical="center" wrapText="1"/>
    </xf>
    <xf numFmtId="178" fontId="45" fillId="0" borderId="9" xfId="17" applyNumberFormat="1" applyFont="1" applyFill="1" applyBorder="1" applyAlignment="1">
      <alignment vertical="center" wrapText="1"/>
    </xf>
    <xf numFmtId="178" fontId="294" fillId="20" borderId="2" xfId="17" applyNumberFormat="1" applyFont="1" applyFill="1" applyBorder="1" applyAlignment="1">
      <alignment horizontal="center" vertical="center" wrapText="1"/>
    </xf>
    <xf numFmtId="178" fontId="45" fillId="23" borderId="2" xfId="17" applyNumberFormat="1" applyFont="1" applyFill="1" applyBorder="1" applyAlignment="1">
      <alignment horizontal="center" vertical="center" wrapText="1"/>
    </xf>
    <xf numFmtId="178" fontId="45" fillId="23" borderId="2" xfId="17" applyNumberFormat="1" applyFont="1" applyFill="1" applyBorder="1" applyAlignment="1">
      <alignment vertical="center" wrapText="1"/>
    </xf>
    <xf numFmtId="180" fontId="45" fillId="23" borderId="2" xfId="17" applyNumberFormat="1" applyFont="1" applyFill="1" applyBorder="1" applyAlignment="1">
      <alignment horizontal="center" vertical="center" wrapText="1"/>
    </xf>
    <xf numFmtId="180" fontId="45" fillId="23" borderId="2" xfId="17" applyNumberFormat="1" applyFont="1" applyFill="1" applyBorder="1" applyAlignment="1">
      <alignment vertical="center" wrapText="1"/>
    </xf>
    <xf numFmtId="193" fontId="45" fillId="23" borderId="2" xfId="17" applyNumberFormat="1" applyFont="1" applyFill="1" applyBorder="1" applyAlignment="1">
      <alignment horizontal="center" vertical="center" wrapText="1"/>
    </xf>
    <xf numFmtId="193" fontId="45" fillId="23" borderId="2" xfId="17" applyNumberFormat="1" applyFont="1" applyFill="1" applyBorder="1" applyAlignment="1">
      <alignment vertical="center" wrapText="1"/>
    </xf>
    <xf numFmtId="178" fontId="45" fillId="24" borderId="2" xfId="17" applyNumberFormat="1" applyFont="1" applyFill="1" applyBorder="1" applyAlignment="1">
      <alignment horizontal="center" vertical="center" wrapText="1"/>
    </xf>
    <xf numFmtId="178" fontId="45" fillId="24" borderId="2" xfId="17" applyNumberFormat="1" applyFont="1" applyFill="1" applyBorder="1" applyAlignment="1">
      <alignment vertical="center" wrapText="1"/>
    </xf>
    <xf numFmtId="9" fontId="45" fillId="24" borderId="2" xfId="17" applyNumberFormat="1" applyFont="1" applyFill="1" applyBorder="1" applyAlignment="1">
      <alignment horizontal="center" vertical="center" wrapText="1"/>
    </xf>
    <xf numFmtId="10" fontId="45" fillId="24" borderId="2" xfId="17" applyNumberFormat="1" applyFont="1" applyFill="1" applyBorder="1" applyAlignment="1">
      <alignment horizontal="center" vertical="center" wrapText="1"/>
    </xf>
    <xf numFmtId="178" fontId="45" fillId="10" borderId="2" xfId="17" applyNumberFormat="1" applyFont="1" applyFill="1" applyBorder="1" applyAlignment="1">
      <alignment horizontal="center" vertical="center" wrapText="1"/>
    </xf>
    <xf numFmtId="178" fontId="45" fillId="10" borderId="2" xfId="17" applyNumberFormat="1" applyFont="1" applyFill="1" applyBorder="1" applyAlignment="1">
      <alignment vertical="center" wrapText="1"/>
    </xf>
    <xf numFmtId="178" fontId="129" fillId="0" borderId="0" xfId="17" applyNumberFormat="1" applyFont="1" applyAlignment="1">
      <alignment horizontal="center" vertical="center" wrapText="1"/>
    </xf>
    <xf numFmtId="0" fontId="148" fillId="14" borderId="2" xfId="16" applyFont="1" applyFill="1" applyBorder="1" applyAlignment="1">
      <alignment horizontal="center" vertical="center" wrapText="1"/>
    </xf>
    <xf numFmtId="0" fontId="298" fillId="14" borderId="2" xfId="16" applyFont="1" applyFill="1" applyBorder="1" applyAlignment="1">
      <alignment horizontal="center" vertical="center" wrapText="1"/>
    </xf>
    <xf numFmtId="0" fontId="299" fillId="14" borderId="2" xfId="1" applyFont="1" applyFill="1" applyBorder="1" applyAlignment="1">
      <alignment horizontal="center" vertical="center" wrapText="1"/>
    </xf>
    <xf numFmtId="0" fontId="297" fillId="14" borderId="2" xfId="16" applyFont="1" applyFill="1" applyBorder="1" applyAlignment="1">
      <alignment horizontal="center" vertical="center" wrapText="1"/>
    </xf>
    <xf numFmtId="0" fontId="297" fillId="0" borderId="0" xfId="16" applyFont="1" applyAlignment="1">
      <alignment vertical="center" wrapText="1"/>
    </xf>
    <xf numFmtId="0" fontId="300" fillId="14" borderId="2" xfId="1" applyFont="1" applyFill="1" applyBorder="1" applyAlignment="1">
      <alignment horizontal="center" vertical="center" wrapText="1"/>
    </xf>
    <xf numFmtId="0" fontId="301" fillId="14" borderId="2" xfId="1" applyFont="1" applyFill="1" applyBorder="1" applyAlignment="1">
      <alignment horizontal="center" vertical="center" wrapText="1"/>
    </xf>
    <xf numFmtId="0" fontId="302" fillId="14" borderId="2" xfId="16" applyFont="1" applyFill="1" applyBorder="1" applyAlignment="1">
      <alignment horizontal="center" vertical="center" wrapText="1"/>
    </xf>
    <xf numFmtId="0" fontId="301" fillId="16" borderId="2" xfId="1" applyFont="1" applyFill="1" applyBorder="1" applyAlignment="1">
      <alignment horizontal="center" vertical="center" wrapText="1"/>
    </xf>
    <xf numFmtId="0" fontId="302" fillId="16" borderId="2" xfId="16" applyFont="1" applyFill="1" applyBorder="1" applyAlignment="1">
      <alignment horizontal="center" vertical="center" wrapText="1"/>
    </xf>
    <xf numFmtId="0" fontId="303" fillId="14" borderId="2" xfId="16" applyFont="1" applyFill="1" applyBorder="1" applyAlignment="1">
      <alignment horizontal="center" vertical="center" wrapText="1"/>
    </xf>
    <xf numFmtId="0" fontId="2" fillId="0" borderId="2" xfId="16" applyBorder="1" applyAlignment="1">
      <alignment vertical="center" wrapText="1"/>
    </xf>
    <xf numFmtId="0" fontId="285" fillId="0" borderId="2" xfId="16" applyFont="1" applyBorder="1" applyAlignment="1">
      <alignment vertical="center" wrapText="1"/>
    </xf>
    <xf numFmtId="10" fontId="77" fillId="5" borderId="2" xfId="0" applyNumberFormat="1" applyFont="1" applyFill="1" applyBorder="1" applyAlignment="1" applyProtection="1">
      <alignment horizontal="right" vertical="center"/>
    </xf>
    <xf numFmtId="0" fontId="83" fillId="0" borderId="59" xfId="0" applyNumberFormat="1" applyFont="1" applyFill="1" applyBorder="1" applyAlignment="1" applyProtection="1">
      <alignment horizontal="center" vertical="center" wrapText="1"/>
      <protection locked="0"/>
    </xf>
    <xf numFmtId="49" fontId="83" fillId="2" borderId="1"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wrapText="1"/>
      <protection locked="0"/>
    </xf>
    <xf numFmtId="0" fontId="83" fillId="0" borderId="74" xfId="0" applyNumberFormat="1" applyFont="1" applyFill="1" applyBorder="1" applyAlignment="1" applyProtection="1">
      <alignment horizontal="center" vertical="center" wrapText="1"/>
      <protection locked="0"/>
    </xf>
    <xf numFmtId="178" fontId="83" fillId="0" borderId="2" xfId="2" applyNumberFormat="1" applyFont="1" applyFill="1" applyBorder="1" applyAlignment="1" applyProtection="1">
      <alignment vertical="center"/>
      <protection locked="0"/>
    </xf>
    <xf numFmtId="0" fontId="278" fillId="0" borderId="0" xfId="19" applyFont="1" applyFill="1" applyBorder="1">
      <alignment vertical="center"/>
    </xf>
    <xf numFmtId="0" fontId="307" fillId="0" borderId="2" xfId="19" applyFont="1" applyFill="1" applyBorder="1" applyAlignment="1">
      <alignment horizontal="center" vertical="center"/>
    </xf>
    <xf numFmtId="0" fontId="278" fillId="0" borderId="0" xfId="19" applyFont="1" applyFill="1" applyBorder="1" applyAlignment="1">
      <alignment vertical="center"/>
    </xf>
    <xf numFmtId="0" fontId="308" fillId="0" borderId="2" xfId="19" applyFont="1" applyFill="1" applyBorder="1" applyAlignment="1">
      <alignment horizontal="center" vertical="center"/>
    </xf>
    <xf numFmtId="0" fontId="309" fillId="0" borderId="2" xfId="19" applyNumberFormat="1" applyFont="1" applyFill="1" applyBorder="1" applyAlignment="1">
      <alignment horizontal="center" vertical="center" wrapText="1"/>
    </xf>
    <xf numFmtId="177"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left" vertical="center" wrapText="1"/>
    </xf>
    <xf numFmtId="0" fontId="311" fillId="0" borderId="21" xfId="19" applyFont="1" applyFill="1" applyBorder="1" applyAlignment="1">
      <alignment horizontal="center" vertical="center"/>
    </xf>
    <xf numFmtId="0" fontId="311" fillId="0" borderId="0" xfId="19" applyFont="1" applyFill="1" applyBorder="1">
      <alignment vertical="center"/>
    </xf>
    <xf numFmtId="0" fontId="311" fillId="0" borderId="2" xfId="19" applyFont="1" applyFill="1" applyBorder="1" applyAlignment="1">
      <alignment horizontal="center" vertical="center"/>
    </xf>
    <xf numFmtId="177" fontId="129" fillId="0" borderId="2" xfId="19" applyNumberFormat="1" applyFont="1" applyFill="1" applyBorder="1" applyAlignment="1">
      <alignment horizontal="center" vertical="center" wrapText="1"/>
    </xf>
    <xf numFmtId="177" fontId="84" fillId="0" borderId="2" xfId="19" applyNumberFormat="1" applyFont="1" applyFill="1" applyBorder="1" applyAlignment="1" applyProtection="1">
      <alignment horizontal="center" vertical="center" wrapText="1"/>
    </xf>
    <xf numFmtId="177" fontId="309" fillId="0" borderId="2" xfId="19" applyNumberFormat="1" applyFont="1" applyFill="1" applyBorder="1" applyAlignment="1">
      <alignment horizontal="center" vertical="center" wrapText="1"/>
    </xf>
    <xf numFmtId="0"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center" vertical="center" wrapText="1"/>
    </xf>
    <xf numFmtId="177" fontId="129" fillId="0" borderId="2" xfId="19" applyNumberFormat="1" applyFont="1" applyFill="1" applyBorder="1" applyAlignment="1" applyProtection="1">
      <alignment horizontal="center" vertical="center" wrapText="1"/>
    </xf>
    <xf numFmtId="0" fontId="308" fillId="0" borderId="0" xfId="19" applyFont="1" applyFill="1" applyBorder="1">
      <alignment vertical="center"/>
    </xf>
    <xf numFmtId="0" fontId="308" fillId="6" borderId="2" xfId="19" applyFont="1" applyFill="1" applyBorder="1" applyAlignment="1">
      <alignment horizontal="center" vertical="center"/>
    </xf>
    <xf numFmtId="0" fontId="310" fillId="6" borderId="2" xfId="19" applyNumberFormat="1" applyFont="1" applyFill="1" applyBorder="1" applyAlignment="1">
      <alignment horizontal="center" vertical="center" wrapText="1"/>
    </xf>
    <xf numFmtId="177" fontId="309" fillId="6" borderId="2" xfId="19" applyNumberFormat="1" applyFont="1" applyFill="1" applyBorder="1" applyAlignment="1">
      <alignment horizontal="center" vertical="center" wrapText="1"/>
    </xf>
    <xf numFmtId="177" fontId="84" fillId="6" borderId="2" xfId="19" applyNumberFormat="1" applyFont="1" applyFill="1" applyBorder="1" applyAlignment="1">
      <alignment horizontal="left" vertical="center" wrapText="1"/>
    </xf>
    <xf numFmtId="177" fontId="310" fillId="6" borderId="2" xfId="19" applyNumberFormat="1" applyFont="1" applyFill="1" applyBorder="1" applyAlignment="1">
      <alignment horizontal="center" vertical="center" wrapText="1"/>
    </xf>
    <xf numFmtId="0" fontId="308" fillId="6" borderId="0" xfId="19" applyFont="1" applyFill="1" applyBorder="1">
      <alignment vertical="center"/>
    </xf>
    <xf numFmtId="0" fontId="311" fillId="6" borderId="10" xfId="19" applyFont="1" applyFill="1" applyBorder="1" applyAlignment="1">
      <alignment horizontal="center" vertical="center"/>
    </xf>
    <xf numFmtId="177" fontId="309" fillId="0" borderId="2" xfId="19" applyNumberFormat="1" applyFont="1" applyBorder="1" applyAlignment="1">
      <alignment horizontal="center" vertical="center" wrapText="1"/>
    </xf>
    <xf numFmtId="177" fontId="310" fillId="0" borderId="2" xfId="19" applyNumberFormat="1" applyFont="1" applyBorder="1" applyAlignment="1">
      <alignment horizontal="center" vertical="center" wrapText="1"/>
    </xf>
    <xf numFmtId="177" fontId="309" fillId="0" borderId="0" xfId="19" applyNumberFormat="1" applyFont="1" applyFill="1" applyBorder="1" applyAlignment="1">
      <alignment horizontal="center" vertical="center"/>
    </xf>
    <xf numFmtId="185" fontId="309" fillId="0" borderId="2" xfId="19" applyNumberFormat="1" applyFont="1" applyFill="1" applyBorder="1" applyAlignment="1">
      <alignment horizontal="center" vertical="center" wrapText="1"/>
    </xf>
    <xf numFmtId="0" fontId="136" fillId="0" borderId="0" xfId="19" applyFont="1" applyFill="1" applyBorder="1" applyAlignment="1">
      <alignment horizontal="center" vertical="center"/>
    </xf>
    <xf numFmtId="0" fontId="308" fillId="0" borderId="2" xfId="19" applyFont="1" applyFill="1" applyBorder="1" applyAlignment="1">
      <alignment horizontal="center" vertical="center" wrapText="1"/>
    </xf>
    <xf numFmtId="177" fontId="166" fillId="8" borderId="2" xfId="19" applyNumberFormat="1" applyFont="1" applyFill="1" applyBorder="1" applyAlignment="1">
      <alignment horizontal="center" vertical="center" wrapText="1"/>
    </xf>
    <xf numFmtId="177" fontId="166" fillId="0" borderId="0" xfId="19" applyNumberFormat="1" applyFont="1" applyFill="1" applyBorder="1">
      <alignment vertical="center"/>
    </xf>
    <xf numFmtId="177" fontId="310" fillId="0" borderId="2" xfId="19" applyNumberFormat="1" applyFont="1" applyBorder="1" applyAlignment="1">
      <alignment horizontal="left" vertical="center" wrapText="1"/>
    </xf>
    <xf numFmtId="185" fontId="166" fillId="0" borderId="2" xfId="19" applyNumberFormat="1" applyFont="1" applyFill="1" applyBorder="1" applyAlignment="1">
      <alignment horizontal="center" vertical="center" wrapText="1"/>
    </xf>
    <xf numFmtId="196" fontId="309" fillId="0" borderId="2" xfId="20" applyNumberFormat="1" applyFont="1" applyFill="1" applyBorder="1" applyAlignment="1">
      <alignment horizontal="center" vertical="center" wrapText="1"/>
    </xf>
    <xf numFmtId="177" fontId="309" fillId="0" borderId="2" xfId="19" applyNumberFormat="1" applyFont="1" applyFill="1" applyBorder="1" applyAlignment="1">
      <alignment horizontal="left" vertical="center" wrapText="1"/>
    </xf>
    <xf numFmtId="0" fontId="309" fillId="0" borderId="2" xfId="20" applyFont="1" applyFill="1" applyBorder="1" applyAlignment="1">
      <alignment horizontal="center" vertical="center" wrapText="1"/>
    </xf>
    <xf numFmtId="0" fontId="166" fillId="0" borderId="0" xfId="19" applyFont="1" applyFill="1" applyBorder="1" applyAlignment="1">
      <alignment horizontal="center" vertical="center"/>
    </xf>
    <xf numFmtId="0" fontId="166" fillId="0" borderId="2" xfId="19" applyFont="1" applyFill="1" applyBorder="1" applyAlignment="1">
      <alignment horizontal="center" vertical="center"/>
    </xf>
    <xf numFmtId="0" fontId="129" fillId="0" borderId="2" xfId="19" applyFont="1" applyFill="1" applyBorder="1" applyAlignment="1">
      <alignment horizontal="center" vertical="center" wrapText="1"/>
    </xf>
    <xf numFmtId="177" fontId="84" fillId="0" borderId="2" xfId="19" applyNumberFormat="1" applyFont="1" applyBorder="1" applyAlignment="1">
      <alignment horizontal="center" vertical="center" wrapText="1"/>
    </xf>
    <xf numFmtId="177" fontId="84" fillId="0" borderId="2" xfId="19" applyNumberFormat="1" applyFont="1" applyBorder="1" applyAlignment="1">
      <alignment horizontal="left" vertical="center" wrapText="1"/>
    </xf>
    <xf numFmtId="0" fontId="129" fillId="0" borderId="2" xfId="19" applyFont="1" applyFill="1" applyBorder="1" applyAlignment="1">
      <alignment horizontal="center" vertical="center"/>
    </xf>
    <xf numFmtId="177" fontId="312" fillId="0" borderId="2" xfId="19" applyNumberFormat="1" applyFont="1" applyFill="1" applyBorder="1" applyAlignment="1">
      <alignment horizontal="center" vertical="center"/>
    </xf>
    <xf numFmtId="177" fontId="312" fillId="0" borderId="0" xfId="19" applyNumberFormat="1" applyFont="1" applyFill="1" applyBorder="1" applyAlignment="1">
      <alignment vertical="center"/>
    </xf>
    <xf numFmtId="0" fontId="84" fillId="0" borderId="2" xfId="20" applyFont="1" applyFill="1" applyBorder="1" applyAlignment="1">
      <alignment horizontal="center" vertical="center" wrapText="1"/>
    </xf>
    <xf numFmtId="0" fontId="129" fillId="6" borderId="2" xfId="19" applyFont="1" applyFill="1" applyBorder="1" applyAlignment="1">
      <alignment horizontal="center" vertical="center" wrapText="1"/>
    </xf>
    <xf numFmtId="185" fontId="309" fillId="6" borderId="2" xfId="19" applyNumberFormat="1" applyFont="1" applyFill="1" applyBorder="1" applyAlignment="1">
      <alignment horizontal="center" vertical="center" wrapText="1"/>
    </xf>
    <xf numFmtId="177" fontId="312" fillId="6" borderId="2" xfId="19" applyNumberFormat="1" applyFont="1" applyFill="1" applyBorder="1" applyAlignment="1">
      <alignment horizontal="center" vertical="center"/>
    </xf>
    <xf numFmtId="177" fontId="84" fillId="6" borderId="2" xfId="19" applyNumberFormat="1" applyFont="1" applyFill="1" applyBorder="1" applyAlignment="1">
      <alignment horizontal="center" vertical="center" wrapText="1"/>
    </xf>
    <xf numFmtId="0" fontId="84" fillId="6" borderId="2" xfId="20" applyFont="1" applyFill="1" applyBorder="1" applyAlignment="1">
      <alignment horizontal="center" vertical="center" wrapText="1"/>
    </xf>
    <xf numFmtId="177" fontId="312" fillId="6" borderId="0" xfId="19" applyNumberFormat="1" applyFont="1" applyFill="1" applyBorder="1" applyAlignment="1">
      <alignment vertical="center"/>
    </xf>
    <xf numFmtId="185" fontId="129" fillId="0" borderId="2" xfId="19" applyNumberFormat="1" applyFont="1" applyFill="1" applyBorder="1" applyAlignment="1">
      <alignment horizontal="center" vertical="center" wrapText="1"/>
    </xf>
    <xf numFmtId="0" fontId="84" fillId="0" borderId="10" xfId="20" applyFont="1" applyFill="1" applyBorder="1" applyAlignment="1">
      <alignment horizontal="center" vertical="center" wrapText="1"/>
    </xf>
    <xf numFmtId="0" fontId="202" fillId="0" borderId="2" xfId="19" applyFont="1" applyFill="1" applyBorder="1" applyAlignment="1">
      <alignment horizontal="center" vertical="center"/>
    </xf>
    <xf numFmtId="196" fontId="84" fillId="0" borderId="2" xfId="20" applyNumberFormat="1" applyFont="1" applyFill="1" applyBorder="1" applyAlignment="1">
      <alignment horizontal="center" vertical="center" wrapText="1"/>
    </xf>
    <xf numFmtId="0" fontId="84" fillId="0" borderId="21" xfId="20" applyFont="1" applyFill="1" applyBorder="1" applyAlignment="1">
      <alignment horizontal="center" vertical="center" wrapText="1"/>
    </xf>
    <xf numFmtId="177" fontId="278" fillId="0" borderId="0" xfId="19" applyNumberFormat="1" applyFont="1" applyFill="1" applyBorder="1" applyAlignment="1">
      <alignment horizontal="left" vertical="center"/>
    </xf>
    <xf numFmtId="0" fontId="278" fillId="0" borderId="0" xfId="19" applyFont="1" applyFill="1" applyBorder="1" applyAlignment="1">
      <alignment horizontal="left" vertical="center"/>
    </xf>
    <xf numFmtId="0" fontId="278" fillId="0" borderId="0" xfId="19" applyFont="1" applyFill="1" applyBorder="1" applyAlignment="1">
      <alignment horizontal="center" vertical="center"/>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124" fillId="5" borderId="0" xfId="0" applyFont="1" applyFill="1" applyAlignment="1" applyProtection="1">
      <alignment horizontal="left" vertical="center"/>
      <protection locked="0"/>
    </xf>
    <xf numFmtId="0" fontId="78" fillId="5" borderId="8" xfId="0" applyFont="1" applyFill="1" applyBorder="1" applyAlignment="1" applyProtection="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47" fillId="0" borderId="2" xfId="0" applyFont="1" applyBorder="1" applyAlignment="1">
      <alignment horizontal="center" vertical="center" wrapText="1"/>
    </xf>
    <xf numFmtId="0" fontId="147" fillId="0" borderId="5" xfId="0" applyFont="1" applyBorder="1" applyAlignment="1">
      <alignment horizontal="center" vertical="center" wrapText="1"/>
    </xf>
    <xf numFmtId="0" fontId="0" fillId="0" borderId="0" xfId="0" applyAlignment="1">
      <alignment horizontal="center" vertical="center" wrapText="1"/>
    </xf>
    <xf numFmtId="0" fontId="0" fillId="6" borderId="2" xfId="0" applyFill="1"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147" fillId="0" borderId="5" xfId="0" applyFont="1" applyBorder="1" applyAlignment="1">
      <alignment horizontal="center" vertical="center" wrapText="1"/>
    </xf>
    <xf numFmtId="0" fontId="147" fillId="0" borderId="0" xfId="0" applyFont="1" applyBorder="1" applyAlignment="1">
      <alignment horizontal="center" vertical="center" wrapText="1"/>
    </xf>
    <xf numFmtId="0" fontId="0" fillId="0" borderId="0" xfId="0" applyBorder="1" applyAlignment="1">
      <alignment horizontal="center" vertical="center" wrapText="1"/>
    </xf>
    <xf numFmtId="0" fontId="0" fillId="8" borderId="0" xfId="0" applyFill="1" applyBorder="1" applyAlignment="1">
      <alignment horizontal="center" vertical="center" wrapText="1"/>
    </xf>
    <xf numFmtId="187" fontId="13" fillId="0" borderId="2" xfId="0" applyNumberFormat="1" applyFont="1" applyBorder="1" applyAlignment="1" applyProtection="1">
      <alignment vertical="center" wrapText="1"/>
      <protection locked="0"/>
    </xf>
    <xf numFmtId="0" fontId="0" fillId="29" borderId="0" xfId="0" applyFill="1" applyAlignment="1">
      <alignment vertical="center" wrapText="1"/>
    </xf>
    <xf numFmtId="0" fontId="187" fillId="0" borderId="0" xfId="7" applyFont="1" applyAlignment="1" applyProtection="1">
      <alignment horizontal="left" vertical="top" wrapText="1"/>
    </xf>
    <xf numFmtId="0" fontId="192" fillId="0" borderId="0" xfId="0" applyFont="1" applyAlignment="1">
      <alignment horizontal="center" vertical="center"/>
    </xf>
    <xf numFmtId="0" fontId="234"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4"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9" fillId="0" borderId="10" xfId="0" applyFont="1" applyBorder="1" applyAlignment="1" applyProtection="1">
      <alignment horizontal="left" vertical="center" wrapText="1"/>
    </xf>
    <xf numFmtId="0" fontId="169" fillId="0" borderId="3" xfId="0" applyFont="1" applyBorder="1" applyAlignment="1" applyProtection="1">
      <alignment horizontal="left" vertical="center" wrapText="1"/>
    </xf>
    <xf numFmtId="0" fontId="169" fillId="0" borderId="21" xfId="0" applyFont="1" applyBorder="1" applyAlignment="1" applyProtection="1">
      <alignment horizontal="left" vertical="center" wrapText="1"/>
    </xf>
    <xf numFmtId="0" fontId="151" fillId="0" borderId="5" xfId="0" applyFont="1" applyBorder="1" applyAlignment="1" applyProtection="1">
      <alignment horizontal="left" vertical="center"/>
    </xf>
    <xf numFmtId="0" fontId="151" fillId="0" borderId="9" xfId="0" applyFont="1" applyBorder="1" applyAlignment="1" applyProtection="1">
      <alignment horizontal="left" vertical="center"/>
    </xf>
    <xf numFmtId="0" fontId="151" fillId="0" borderId="2" xfId="0" applyFont="1" applyBorder="1" applyAlignment="1" applyProtection="1">
      <alignment horizontal="left" vertical="center"/>
    </xf>
    <xf numFmtId="0" fontId="151" fillId="9" borderId="2" xfId="0" applyFont="1" applyFill="1" applyBorder="1" applyAlignment="1" applyProtection="1">
      <alignment horizontal="left" vertical="center"/>
    </xf>
    <xf numFmtId="0" fontId="151" fillId="6" borderId="2" xfId="0" applyFont="1" applyFill="1" applyBorder="1" applyAlignment="1" applyProtection="1">
      <alignment horizontal="left" vertical="center"/>
    </xf>
    <xf numFmtId="0" fontId="54" fillId="0" borderId="5" xfId="0" applyFont="1" applyBorder="1" applyAlignment="1" applyProtection="1">
      <alignment horizontal="left" vertical="center"/>
    </xf>
    <xf numFmtId="0" fontId="151" fillId="0" borderId="10" xfId="0" applyFont="1" applyBorder="1" applyAlignment="1" applyProtection="1">
      <alignment horizontal="left" vertical="center"/>
    </xf>
    <xf numFmtId="0" fontId="151" fillId="0" borderId="3" xfId="0" applyFont="1" applyBorder="1" applyAlignment="1" applyProtection="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67" fillId="5" borderId="0" xfId="0" applyFont="1" applyFill="1" applyBorder="1" applyAlignment="1" applyProtection="1">
      <alignment horizontal="center" vertical="center" wrapText="1"/>
    </xf>
    <xf numFmtId="0" fontId="80" fillId="0" borderId="2" xfId="0" applyFont="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49" xfId="0" applyFont="1" applyFill="1" applyBorder="1" applyAlignment="1" applyProtection="1">
      <alignment vertical="center" wrapText="1"/>
    </xf>
    <xf numFmtId="0" fontId="80" fillId="5" borderId="37" xfId="0" applyFont="1" applyFill="1" applyBorder="1" applyAlignment="1" applyProtection="1">
      <alignment vertical="center" wrapText="1"/>
    </xf>
    <xf numFmtId="0" fontId="80"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80" fillId="5" borderId="10" xfId="0" applyFont="1" applyFill="1" applyBorder="1" applyAlignment="1" applyProtection="1">
      <alignment horizontal="center" vertical="center" wrapText="1"/>
    </xf>
    <xf numFmtId="0" fontId="80"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80" fillId="5" borderId="42"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0" fillId="5" borderId="59" xfId="0" applyFont="1" applyFill="1" applyBorder="1" applyAlignment="1" applyProtection="1">
      <alignment horizontal="center" vertical="center"/>
    </xf>
    <xf numFmtId="0" fontId="80" fillId="5" borderId="30" xfId="0" applyFont="1" applyFill="1" applyBorder="1" applyAlignment="1" applyProtection="1">
      <alignment horizontal="center" vertical="center"/>
    </xf>
    <xf numFmtId="0" fontId="80" fillId="5" borderId="10" xfId="0" applyFont="1" applyFill="1" applyBorder="1" applyAlignment="1" applyProtection="1">
      <alignment horizontal="left" vertical="center" wrapText="1"/>
    </xf>
    <xf numFmtId="0" fontId="80" fillId="5" borderId="3" xfId="0" applyFont="1" applyFill="1" applyBorder="1" applyAlignment="1" applyProtection="1">
      <alignment horizontal="left" vertical="center" wrapText="1"/>
    </xf>
    <xf numFmtId="0" fontId="80" fillId="5" borderId="17" xfId="0" applyFont="1" applyFill="1" applyBorder="1" applyAlignment="1" applyProtection="1">
      <alignment horizontal="left" vertical="center" wrapText="1"/>
    </xf>
    <xf numFmtId="180" fontId="80" fillId="8" borderId="5" xfId="0" applyNumberFormat="1" applyFont="1" applyFill="1" applyBorder="1" applyAlignment="1" applyProtection="1">
      <alignment horizontal="center" vertical="center" wrapText="1"/>
      <protection locked="0"/>
    </xf>
    <xf numFmtId="180" fontId="80" fillId="8" borderId="8" xfId="0" applyNumberFormat="1" applyFont="1" applyFill="1" applyBorder="1" applyAlignment="1" applyProtection="1">
      <alignment horizontal="center" vertical="center" wrapText="1"/>
      <protection locked="0"/>
    </xf>
    <xf numFmtId="180" fontId="80"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80" fillId="2" borderId="17"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0" borderId="5" xfId="0" applyFont="1" applyBorder="1" applyAlignment="1" applyProtection="1">
      <alignment horizontal="left" vertical="center" wrapText="1"/>
      <protection locked="0"/>
    </xf>
    <xf numFmtId="0" fontId="80" fillId="0" borderId="32" xfId="0" applyFont="1" applyBorder="1" applyAlignment="1" applyProtection="1">
      <alignment horizontal="left" vertical="center" wrapText="1"/>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80" fillId="8" borderId="5" xfId="0" applyFont="1" applyFill="1" applyBorder="1" applyAlignment="1" applyProtection="1">
      <alignment horizontal="left" vertical="center" wrapText="1"/>
      <protection locked="0"/>
    </xf>
    <xf numFmtId="0" fontId="80" fillId="8" borderId="8" xfId="0" applyFont="1" applyFill="1" applyBorder="1" applyAlignment="1" applyProtection="1">
      <alignment horizontal="left" vertical="center" wrapText="1"/>
      <protection locked="0"/>
    </xf>
    <xf numFmtId="0" fontId="80" fillId="8" borderId="9" xfId="0" applyFont="1" applyFill="1" applyBorder="1" applyAlignment="1" applyProtection="1">
      <alignment horizontal="left" vertical="center" wrapText="1"/>
      <protection locked="0"/>
    </xf>
    <xf numFmtId="0" fontId="80" fillId="5" borderId="5" xfId="0" applyFont="1" applyFill="1" applyBorder="1" applyAlignment="1" applyProtection="1">
      <alignment horizontal="left" vertical="center" wrapText="1"/>
    </xf>
    <xf numFmtId="0" fontId="80" fillId="5" borderId="9" xfId="0" applyFont="1" applyFill="1" applyBorder="1" applyAlignment="1" applyProtection="1">
      <alignment horizontal="left" vertical="center" wrapText="1"/>
    </xf>
    <xf numFmtId="0" fontId="80" fillId="8" borderId="2" xfId="0" applyFont="1" applyFill="1" applyBorder="1" applyAlignment="1" applyProtection="1">
      <alignment vertical="center" wrapText="1"/>
      <protection locked="0"/>
    </xf>
    <xf numFmtId="0" fontId="80" fillId="0" borderId="2" xfId="0" applyFont="1" applyBorder="1" applyAlignment="1" applyProtection="1">
      <alignment vertical="center" wrapText="1"/>
      <protection locked="0"/>
    </xf>
    <xf numFmtId="0" fontId="20" fillId="0" borderId="2" xfId="0" applyFont="1" applyFill="1" applyBorder="1" applyAlignment="1" applyProtection="1">
      <alignment horizontal="center" vertical="center" wrapText="1"/>
    </xf>
    <xf numFmtId="0" fontId="150" fillId="0" borderId="2" xfId="0" applyFont="1" applyBorder="1" applyAlignment="1">
      <alignment horizontal="center" vertical="center" wrapText="1"/>
    </xf>
    <xf numFmtId="0" fontId="21" fillId="5" borderId="53" xfId="0" applyFont="1" applyFill="1" applyBorder="1" applyAlignment="1" applyProtection="1">
      <alignment horizontal="center" vertical="center"/>
    </xf>
    <xf numFmtId="0" fontId="21" fillId="5" borderId="27" xfId="0" applyFont="1" applyFill="1" applyBorder="1" applyAlignment="1" applyProtection="1">
      <alignment horizontal="center" vertical="center"/>
    </xf>
    <xf numFmtId="0" fontId="21" fillId="5" borderId="41" xfId="0" applyFont="1" applyFill="1" applyBorder="1" applyAlignment="1" applyProtection="1">
      <alignment horizontal="center" vertical="center"/>
    </xf>
    <xf numFmtId="0" fontId="19" fillId="5" borderId="1" xfId="0" applyFont="1" applyFill="1" applyBorder="1" applyAlignment="1" applyProtection="1">
      <alignment horizontal="center" vertical="center"/>
    </xf>
    <xf numFmtId="0" fontId="19" fillId="5" borderId="6" xfId="0" applyFont="1" applyFill="1" applyBorder="1" applyAlignment="1" applyProtection="1">
      <alignment horizontal="center" vertical="center"/>
    </xf>
    <xf numFmtId="0" fontId="19" fillId="5" borderId="7"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64" fillId="5" borderId="104" xfId="0" applyFont="1" applyFill="1" applyBorder="1" applyAlignment="1" applyProtection="1">
      <alignment horizontal="center" vertical="center"/>
    </xf>
    <xf numFmtId="0" fontId="64" fillId="5" borderId="100" xfId="0" applyFont="1" applyFill="1" applyBorder="1" applyAlignment="1" applyProtection="1">
      <alignment horizontal="center" vertical="center"/>
    </xf>
    <xf numFmtId="0" fontId="147" fillId="0" borderId="0" xfId="1" applyFont="1" applyAlignment="1">
      <alignment horizontal="center" vertical="center"/>
    </xf>
    <xf numFmtId="0" fontId="147" fillId="0" borderId="0" xfId="1" applyAlignment="1">
      <alignment horizontal="center" vertical="center"/>
    </xf>
    <xf numFmtId="0" fontId="147" fillId="0" borderId="19" xfId="1" applyBorder="1" applyAlignment="1">
      <alignment horizontal="center" vertical="center"/>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86" fillId="0" borderId="19" xfId="16" applyFont="1" applyBorder="1" applyAlignment="1">
      <alignment horizontal="center" vertical="center" wrapText="1"/>
    </xf>
    <xf numFmtId="0" fontId="288" fillId="0" borderId="14" xfId="16" applyFont="1" applyBorder="1" applyAlignment="1">
      <alignment horizontal="left" vertical="center" wrapText="1"/>
    </xf>
    <xf numFmtId="0" fontId="277" fillId="0" borderId="14" xfId="16" applyFont="1" applyBorder="1" applyAlignment="1">
      <alignment horizontal="lef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horizontal="center" vertical="center" wrapText="1"/>
    </xf>
    <xf numFmtId="0" fontId="290" fillId="0" borderId="0" xfId="16" applyFont="1" applyAlignment="1">
      <alignment horizontal="left" vertical="top" wrapText="1"/>
    </xf>
    <xf numFmtId="178" fontId="45" fillId="6" borderId="19" xfId="17" applyNumberFormat="1" applyFont="1" applyFill="1" applyBorder="1" applyAlignment="1">
      <alignment horizontal="center" vertical="center" wrapText="1"/>
    </xf>
    <xf numFmtId="178" fontId="223" fillId="0" borderId="5" xfId="17" applyNumberFormat="1" applyFont="1" applyFill="1" applyBorder="1" applyAlignment="1">
      <alignment horizontal="center" vertical="center" wrapText="1"/>
    </xf>
    <xf numFmtId="178" fontId="294" fillId="0" borderId="9" xfId="17" applyNumberFormat="1" applyFont="1" applyFill="1" applyBorder="1" applyAlignment="1">
      <alignment horizontal="center" vertical="center" wrapText="1"/>
    </xf>
    <xf numFmtId="178" fontId="294" fillId="0" borderId="5" xfId="17" applyNumberFormat="1" applyFont="1" applyFill="1" applyBorder="1" applyAlignment="1">
      <alignment horizontal="center" vertical="center" wrapText="1"/>
    </xf>
    <xf numFmtId="178" fontId="223" fillId="0" borderId="10" xfId="17" applyNumberFormat="1" applyFont="1" applyFill="1" applyBorder="1" applyAlignment="1">
      <alignment horizontal="center" vertical="center" wrapText="1"/>
    </xf>
    <xf numFmtId="178" fontId="294" fillId="0" borderId="21" xfId="17" applyNumberFormat="1" applyFont="1" applyFill="1" applyBorder="1" applyAlignment="1">
      <alignment horizontal="center" vertical="center" wrapText="1"/>
    </xf>
    <xf numFmtId="178" fontId="45" fillId="22" borderId="5" xfId="17" applyNumberFormat="1" applyFont="1" applyFill="1" applyBorder="1" applyAlignment="1">
      <alignment horizontal="center" vertical="center" wrapText="1"/>
    </xf>
    <xf numFmtId="178" fontId="45" fillId="22" borderId="9" xfId="17" applyNumberFormat="1" applyFont="1" applyFill="1" applyBorder="1" applyAlignment="1">
      <alignment horizontal="center" vertical="center" wrapText="1"/>
    </xf>
    <xf numFmtId="178" fontId="294" fillId="20" borderId="2" xfId="17" applyNumberFormat="1" applyFont="1" applyFill="1" applyBorder="1" applyAlignment="1">
      <alignment horizontal="left" vertical="center" wrapText="1"/>
    </xf>
    <xf numFmtId="178" fontId="296" fillId="0" borderId="2" xfId="17" applyNumberFormat="1" applyFont="1" applyBorder="1" applyAlignment="1">
      <alignment horizontal="left" vertical="center" wrapText="1"/>
    </xf>
    <xf numFmtId="178" fontId="294" fillId="23" borderId="2" xfId="17" applyNumberFormat="1" applyFont="1" applyFill="1" applyBorder="1" applyAlignment="1">
      <alignment horizontal="center" vertical="center" wrapText="1"/>
    </xf>
    <xf numFmtId="178" fontId="294" fillId="24" borderId="2" xfId="17" applyNumberFormat="1" applyFont="1" applyFill="1" applyBorder="1" applyAlignment="1">
      <alignment horizontal="center" vertical="center" wrapText="1"/>
    </xf>
    <xf numFmtId="178" fontId="294" fillId="10" borderId="2" xfId="17" applyNumberFormat="1" applyFont="1" applyFill="1" applyBorder="1" applyAlignment="1">
      <alignment horizontal="center" vertical="center" wrapText="1"/>
    </xf>
    <xf numFmtId="0" fontId="164" fillId="5" borderId="2" xfId="0" applyFont="1" applyFill="1" applyBorder="1" applyAlignment="1">
      <alignment horizontal="center" vertical="center" wrapText="1"/>
    </xf>
    <xf numFmtId="0" fontId="51" fillId="5" borderId="5" xfId="0" applyFont="1" applyFill="1" applyBorder="1" applyAlignment="1" applyProtection="1">
      <alignment horizontal="center" vertical="center"/>
    </xf>
    <xf numFmtId="0" fontId="51" fillId="5" borderId="8" xfId="0" applyFont="1" applyFill="1" applyBorder="1" applyAlignment="1" applyProtection="1">
      <alignment horizontal="center" vertical="center"/>
    </xf>
    <xf numFmtId="0" fontId="51" fillId="5" borderId="5" xfId="0" applyFont="1" applyFill="1" applyBorder="1" applyAlignment="1" applyProtection="1">
      <alignment horizontal="left" vertical="center"/>
    </xf>
    <xf numFmtId="0" fontId="51" fillId="5" borderId="9" xfId="0" applyFont="1" applyFill="1" applyBorder="1" applyAlignment="1" applyProtection="1">
      <alignment horizontal="left" vertical="center"/>
    </xf>
    <xf numFmtId="0" fontId="177" fillId="5" borderId="36" xfId="0" applyFont="1" applyFill="1" applyBorder="1" applyAlignment="1" applyProtection="1">
      <alignment horizontal="center" vertical="center" wrapText="1"/>
    </xf>
    <xf numFmtId="0" fontId="177" fillId="5" borderId="37" xfId="0" applyFont="1" applyFill="1" applyBorder="1" applyAlignment="1" applyProtection="1">
      <alignment horizontal="center" vertical="center" wrapText="1"/>
    </xf>
    <xf numFmtId="0" fontId="177" fillId="5" borderId="38" xfId="0" applyFont="1" applyFill="1" applyBorder="1" applyAlignment="1" applyProtection="1">
      <alignment horizontal="center" vertical="center" wrapText="1"/>
    </xf>
    <xf numFmtId="0" fontId="159" fillId="5" borderId="2" xfId="0" applyFont="1" applyFill="1" applyBorder="1" applyAlignment="1" applyProtection="1">
      <alignment horizontal="center" vertical="center" wrapText="1"/>
    </xf>
    <xf numFmtId="0" fontId="159" fillId="5" borderId="21" xfId="0" applyFont="1" applyFill="1" applyBorder="1" applyAlignment="1" applyProtection="1">
      <alignment horizontal="center" vertical="center" wrapText="1"/>
    </xf>
    <xf numFmtId="0" fontId="159" fillId="5" borderId="17"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0" fontId="167" fillId="5" borderId="2" xfId="0" applyFont="1" applyFill="1" applyBorder="1" applyAlignment="1" applyProtection="1">
      <alignment horizontal="center" vertical="center" wrapText="1"/>
    </xf>
    <xf numFmtId="0" fontId="47" fillId="5" borderId="10" xfId="0" applyFont="1" applyFill="1" applyBorder="1" applyAlignment="1" applyProtection="1">
      <alignment horizontal="center" vertical="center" wrapText="1"/>
    </xf>
    <xf numFmtId="0" fontId="159" fillId="5" borderId="10"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87" fillId="5" borderId="61" xfId="0" applyFont="1" applyFill="1" applyBorder="1" applyAlignment="1" applyProtection="1">
      <alignment horizontal="center" vertical="center"/>
    </xf>
    <xf numFmtId="0" fontId="97" fillId="5" borderId="1" xfId="0" applyFont="1" applyFill="1" applyBorder="1" applyAlignment="1" applyProtection="1">
      <alignment horizontal="center" vertical="center" wrapText="1"/>
    </xf>
    <xf numFmtId="0" fontId="97" fillId="5" borderId="6" xfId="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wrapText="1"/>
    </xf>
    <xf numFmtId="0" fontId="78" fillId="5" borderId="9" xfId="0" applyFont="1" applyFill="1" applyBorder="1" applyAlignment="1" applyProtection="1">
      <alignment horizontal="center" vertical="center" wrapText="1"/>
    </xf>
    <xf numFmtId="0" fontId="77" fillId="5" borderId="53" xfId="0" applyFont="1" applyFill="1" applyBorder="1" applyAlignment="1" applyProtection="1">
      <alignment horizontal="left" vertical="center" wrapText="1"/>
    </xf>
    <xf numFmtId="0" fontId="77" fillId="5" borderId="24" xfId="0" applyFont="1" applyFill="1" applyBorder="1" applyAlignment="1" applyProtection="1">
      <alignment horizontal="left" vertical="center" wrapText="1"/>
    </xf>
    <xf numFmtId="0" fontId="77" fillId="5" borderId="23" xfId="0" applyFont="1" applyFill="1" applyBorder="1" applyAlignment="1" applyProtection="1">
      <alignment horizontal="left" vertical="center" wrapText="1"/>
    </xf>
    <xf numFmtId="0" fontId="167" fillId="5" borderId="71" xfId="0" applyFont="1" applyFill="1" applyBorder="1" applyAlignment="1" applyProtection="1">
      <alignment horizontal="center" vertical="center" wrapText="1"/>
    </xf>
    <xf numFmtId="0" fontId="167" fillId="5" borderId="84"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75" fillId="5" borderId="35" xfId="0" applyFont="1" applyFill="1" applyBorder="1" applyAlignment="1" applyProtection="1">
      <alignment horizontal="center" vertical="center" wrapText="1"/>
    </xf>
    <xf numFmtId="0" fontId="175" fillId="5" borderId="79" xfId="0" applyFont="1" applyFill="1" applyBorder="1" applyAlignment="1" applyProtection="1">
      <alignment horizontal="center" vertical="center" wrapText="1"/>
    </xf>
    <xf numFmtId="0" fontId="175" fillId="5" borderId="80" xfId="0" applyFont="1" applyFill="1" applyBorder="1" applyAlignment="1" applyProtection="1">
      <alignment horizontal="center" vertical="center" wrapText="1"/>
    </xf>
    <xf numFmtId="0" fontId="78" fillId="5" borderId="43" xfId="0" applyFont="1" applyFill="1" applyBorder="1" applyAlignment="1" applyProtection="1">
      <alignment horizontal="left" vertical="center" wrapText="1"/>
    </xf>
    <xf numFmtId="0" fontId="78" fillId="5" borderId="44" xfId="0" applyFont="1" applyFill="1" applyBorder="1" applyAlignment="1" applyProtection="1">
      <alignment horizontal="left" vertical="center" wrapText="1"/>
    </xf>
    <xf numFmtId="0" fontId="87" fillId="5" borderId="4" xfId="0" applyFont="1" applyFill="1" applyBorder="1" applyAlignment="1" applyProtection="1">
      <alignment horizontal="left" vertical="center" wrapText="1"/>
    </xf>
    <xf numFmtId="0" fontId="87" fillId="5" borderId="14" xfId="0" applyFont="1" applyFill="1" applyBorder="1" applyAlignment="1" applyProtection="1">
      <alignment horizontal="left" vertical="center" wrapText="1"/>
    </xf>
    <xf numFmtId="0" fontId="87" fillId="5" borderId="32" xfId="0" applyFont="1" applyFill="1" applyBorder="1" applyAlignment="1" applyProtection="1">
      <alignment horizontal="left" vertical="center" wrapText="1"/>
    </xf>
    <xf numFmtId="0" fontId="78" fillId="5" borderId="25" xfId="0" applyFont="1" applyFill="1" applyBorder="1" applyAlignment="1" applyProtection="1">
      <alignment horizontal="center" vertical="center"/>
    </xf>
    <xf numFmtId="0" fontId="78" fillId="5" borderId="52"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1"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10" fontId="51"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10" fontId="78" fillId="5" borderId="5" xfId="0" applyNumberFormat="1" applyFont="1" applyFill="1" applyBorder="1" applyAlignment="1" applyProtection="1">
      <alignment horizontal="left" vertical="center" wrapText="1"/>
    </xf>
    <xf numFmtId="0" fontId="155" fillId="0" borderId="36" xfId="0" applyFont="1" applyBorder="1" applyAlignment="1" applyProtection="1">
      <alignment horizontal="center" vertical="center"/>
      <protection locked="0"/>
    </xf>
    <xf numFmtId="0" fontId="155" fillId="0" borderId="37" xfId="0" applyFont="1" applyBorder="1" applyAlignment="1" applyProtection="1">
      <alignment horizontal="center" vertical="center"/>
      <protection locked="0"/>
    </xf>
    <xf numFmtId="0" fontId="155" fillId="0" borderId="61" xfId="0" applyFont="1" applyBorder="1" applyAlignment="1" applyProtection="1">
      <alignment horizontal="center" vertical="center"/>
      <protection locked="0"/>
    </xf>
    <xf numFmtId="0" fontId="155" fillId="0" borderId="38" xfId="0" applyFont="1" applyBorder="1" applyAlignment="1" applyProtection="1">
      <alignment horizontal="center" vertical="center"/>
      <protection locked="0"/>
    </xf>
    <xf numFmtId="0" fontId="73"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16" xfId="0" applyFont="1" applyFill="1" applyBorder="1" applyAlignment="1" applyProtection="1">
      <alignment horizontal="left" vertical="center" wrapText="1"/>
    </xf>
    <xf numFmtId="0" fontId="97" fillId="5" borderId="31" xfId="0" applyFont="1" applyFill="1" applyBorder="1" applyAlignment="1" applyProtection="1">
      <alignment horizontal="center" vertical="center" wrapText="1"/>
    </xf>
    <xf numFmtId="0" fontId="97" fillId="5" borderId="0" xfId="0" applyFont="1" applyFill="1" applyBorder="1" applyAlignment="1" applyProtection="1">
      <alignment horizontal="center" vertical="center" wrapText="1"/>
    </xf>
    <xf numFmtId="0" fontId="78" fillId="5" borderId="87"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73" fillId="0" borderId="10" xfId="0" applyFont="1" applyBorder="1" applyAlignment="1" applyProtection="1">
      <alignment horizontal="center" vertical="center"/>
      <protection locked="0"/>
    </xf>
    <xf numFmtId="0" fontId="73" fillId="0" borderId="3" xfId="0" applyFont="1" applyBorder="1" applyAlignment="1" applyProtection="1">
      <alignment horizontal="center" vertical="center"/>
      <protection locked="0"/>
    </xf>
    <xf numFmtId="0" fontId="73" fillId="0" borderId="21" xfId="0" applyFont="1" applyBorder="1" applyAlignment="1" applyProtection="1">
      <alignment horizontal="center" vertical="center"/>
      <protection locked="0"/>
    </xf>
    <xf numFmtId="0" fontId="73" fillId="0" borderId="2" xfId="0" applyFont="1" applyBorder="1" applyAlignment="1" applyProtection="1">
      <alignment horizontal="center" vertical="center"/>
      <protection locked="0"/>
    </xf>
    <xf numFmtId="0" fontId="78" fillId="5" borderId="8" xfId="0" applyFont="1" applyFill="1" applyBorder="1" applyAlignment="1" applyProtection="1">
      <alignment horizontal="center" vertical="center" wrapText="1"/>
    </xf>
    <xf numFmtId="0" fontId="78" fillId="5" borderId="9" xfId="0" applyFont="1" applyFill="1" applyBorder="1" applyAlignment="1" applyProtection="1">
      <alignment horizontal="left" vertical="center" wrapText="1"/>
    </xf>
    <xf numFmtId="0" fontId="77" fillId="5" borderId="50" xfId="0" applyFont="1" applyFill="1" applyBorder="1" applyAlignment="1" applyProtection="1">
      <alignment horizontal="left" vertical="center" wrapText="1"/>
    </xf>
    <xf numFmtId="0" fontId="77" fillId="5" borderId="11" xfId="0" applyFont="1" applyFill="1" applyBorder="1" applyAlignment="1" applyProtection="1">
      <alignment horizontal="left" vertical="center"/>
    </xf>
    <xf numFmtId="0" fontId="77" fillId="5" borderId="2" xfId="0" applyFont="1" applyFill="1" applyBorder="1" applyAlignment="1" applyProtection="1">
      <alignment horizontal="left" vertical="center"/>
    </xf>
    <xf numFmtId="0" fontId="77" fillId="5" borderId="43" xfId="0" applyFont="1" applyFill="1" applyBorder="1" applyAlignment="1" applyProtection="1">
      <alignment horizontal="left" vertical="center" wrapText="1"/>
      <protection locked="0"/>
    </xf>
    <xf numFmtId="0" fontId="77" fillId="5" borderId="44" xfId="0" applyFont="1" applyFill="1" applyBorder="1" applyAlignment="1" applyProtection="1">
      <alignment horizontal="left" vertical="center" wrapText="1"/>
      <protection locked="0"/>
    </xf>
    <xf numFmtId="0" fontId="78" fillId="5" borderId="22" xfId="0" applyFont="1" applyFill="1" applyBorder="1" applyAlignment="1" applyProtection="1">
      <alignment horizontal="left" vertical="center" wrapText="1"/>
    </xf>
    <xf numFmtId="0" fontId="77" fillId="5" borderId="64"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87" fillId="5" borderId="59" xfId="0" applyFont="1" applyFill="1" applyBorder="1" applyAlignment="1" applyProtection="1">
      <alignment horizontal="center" vertical="center" wrapText="1"/>
    </xf>
    <xf numFmtId="0" fontId="87" fillId="5" borderId="30" xfId="0" applyFont="1" applyFill="1" applyBorder="1" applyAlignment="1" applyProtection="1">
      <alignment horizontal="center" vertical="center" wrapText="1"/>
    </xf>
    <xf numFmtId="0" fontId="87" fillId="5" borderId="57" xfId="0" applyFont="1" applyFill="1" applyBorder="1" applyAlignment="1" applyProtection="1">
      <alignment horizontal="center" vertical="center" wrapText="1"/>
    </xf>
    <xf numFmtId="0" fontId="77" fillId="6" borderId="8" xfId="0" applyFont="1" applyFill="1" applyBorder="1" applyAlignment="1" applyProtection="1">
      <alignment vertical="center"/>
    </xf>
    <xf numFmtId="0" fontId="77" fillId="6" borderId="9" xfId="0" applyFont="1" applyFill="1" applyBorder="1" applyAlignment="1" applyProtection="1">
      <alignment vertical="center"/>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47" fillId="0" borderId="5" xfId="0" applyFont="1" applyBorder="1" applyAlignment="1">
      <alignment horizontal="center" vertical="center" wrapText="1"/>
    </xf>
    <xf numFmtId="0" fontId="147" fillId="0" borderId="8" xfId="0" applyFont="1" applyBorder="1" applyAlignment="1">
      <alignment horizontal="center" vertical="center" wrapText="1"/>
    </xf>
    <xf numFmtId="0" fontId="147" fillId="0" borderId="9" xfId="0" applyFont="1" applyBorder="1" applyAlignment="1">
      <alignment horizontal="center" vertical="center" wrapText="1"/>
    </xf>
    <xf numFmtId="0" fontId="166" fillId="5" borderId="0" xfId="3" applyFont="1" applyFill="1" applyAlignment="1" applyProtection="1">
      <alignment horizontal="left" vertical="center"/>
    </xf>
    <xf numFmtId="49" fontId="128" fillId="5" borderId="53" xfId="0" applyNumberFormat="1" applyFont="1" applyFill="1" applyBorder="1" applyAlignment="1" applyProtection="1">
      <alignment horizontal="center" vertical="center" wrapText="1"/>
    </xf>
    <xf numFmtId="49" fontId="128" fillId="5" borderId="24" xfId="0" applyNumberFormat="1" applyFont="1" applyFill="1" applyBorder="1" applyAlignment="1" applyProtection="1">
      <alignment horizontal="center" vertical="center" wrapText="1"/>
    </xf>
    <xf numFmtId="49" fontId="161" fillId="5" borderId="31" xfId="0" applyNumberFormat="1" applyFont="1" applyFill="1" applyBorder="1" applyAlignment="1" applyProtection="1">
      <alignment horizontal="center" vertical="center" wrapText="1"/>
    </xf>
    <xf numFmtId="49" fontId="161" fillId="5" borderId="24" xfId="0" applyNumberFormat="1" applyFont="1" applyFill="1" applyBorder="1" applyAlignment="1" applyProtection="1">
      <alignment horizontal="center" vertical="center" wrapText="1"/>
    </xf>
    <xf numFmtId="49" fontId="128" fillId="5" borderId="23" xfId="0" applyNumberFormat="1" applyFont="1" applyFill="1" applyBorder="1" applyAlignment="1" applyProtection="1">
      <alignment horizontal="center" vertical="center" wrapText="1"/>
    </xf>
    <xf numFmtId="0" fontId="171" fillId="5" borderId="0" xfId="3" applyFont="1" applyFill="1" applyAlignment="1" applyProtection="1">
      <alignment horizontal="center" vertical="center"/>
    </xf>
    <xf numFmtId="0" fontId="166" fillId="5" borderId="2" xfId="3" applyFont="1" applyFill="1" applyBorder="1" applyAlignment="1" applyProtection="1">
      <alignment horizontal="center" vertical="center"/>
    </xf>
    <xf numFmtId="0" fontId="273" fillId="5" borderId="10" xfId="0" applyFont="1" applyFill="1" applyBorder="1" applyAlignment="1" applyProtection="1">
      <alignment vertical="center" wrapText="1"/>
    </xf>
    <xf numFmtId="0" fontId="273" fillId="5" borderId="3" xfId="0" applyFont="1" applyFill="1" applyBorder="1" applyAlignment="1" applyProtection="1">
      <alignment vertical="center" wrapText="1"/>
    </xf>
    <xf numFmtId="0" fontId="273" fillId="5" borderId="21" xfId="0"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42" fillId="5" borderId="8" xfId="3" applyFont="1" applyFill="1" applyBorder="1" applyAlignment="1" applyProtection="1">
      <alignment horizontal="right" vertical="center" wrapText="1"/>
      <protection locked="0"/>
    </xf>
    <xf numFmtId="0" fontId="88" fillId="5" borderId="9" xfId="3" applyFont="1" applyFill="1" applyBorder="1" applyAlignment="1" applyProtection="1">
      <alignment horizontal="right" vertical="center" wrapText="1"/>
      <protection locked="0"/>
    </xf>
    <xf numFmtId="0" fontId="166" fillId="5" borderId="10" xfId="3" applyFont="1" applyFill="1" applyBorder="1" applyAlignment="1" applyProtection="1">
      <alignment horizontal="center" vertical="center"/>
    </xf>
    <xf numFmtId="0" fontId="166" fillId="5" borderId="3" xfId="3" applyFont="1" applyFill="1" applyBorder="1" applyAlignment="1" applyProtection="1">
      <alignment horizontal="center" vertical="center"/>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wrapText="1"/>
    </xf>
    <xf numFmtId="0" fontId="42" fillId="5" borderId="40" xfId="3" applyFont="1" applyFill="1" applyBorder="1" applyAlignment="1" applyProtection="1">
      <alignment horizontal="center" vertical="center" wrapText="1"/>
    </xf>
    <xf numFmtId="0" fontId="42" fillId="5" borderId="58" xfId="3" applyFont="1" applyFill="1" applyBorder="1" applyAlignment="1" applyProtection="1">
      <alignment horizontal="center" vertical="center" wrapText="1"/>
    </xf>
    <xf numFmtId="0" fontId="146" fillId="5" borderId="1" xfId="0" applyFont="1" applyFill="1" applyBorder="1" applyAlignment="1" applyProtection="1">
      <alignment horizontal="center" vertical="center" wrapText="1"/>
    </xf>
    <xf numFmtId="0" fontId="146" fillId="5" borderId="6" xfId="0" applyFont="1" applyFill="1" applyBorder="1" applyAlignment="1" applyProtection="1">
      <alignment horizontal="center" vertical="center" wrapText="1"/>
    </xf>
    <xf numFmtId="0" fontId="146" fillId="5" borderId="11" xfId="0" applyFont="1" applyFill="1" applyBorder="1" applyAlignment="1" applyProtection="1">
      <alignment horizontal="center" vertical="center" wrapText="1"/>
    </xf>
    <xf numFmtId="0" fontId="146"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6" fillId="5" borderId="10"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86" fillId="5" borderId="21" xfId="0" applyFont="1" applyFill="1" applyBorder="1" applyAlignment="1" applyProtection="1">
      <alignment horizontal="center" vertical="center"/>
    </xf>
    <xf numFmtId="0" fontId="73" fillId="5" borderId="5"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86" fillId="5" borderId="4" xfId="0" applyFont="1" applyFill="1" applyBorder="1" applyAlignment="1" applyProtection="1">
      <alignment horizontal="center" vertical="center"/>
    </xf>
    <xf numFmtId="0" fontId="86" fillId="5" borderId="32" xfId="0" applyFont="1" applyFill="1" applyBorder="1" applyAlignment="1" applyProtection="1">
      <alignment horizontal="center" vertical="center"/>
    </xf>
    <xf numFmtId="0" fontId="86" fillId="5" borderId="13"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86" fillId="5" borderId="10" xfId="0" applyFont="1" applyFill="1" applyBorder="1" applyAlignment="1" applyProtection="1">
      <alignment horizontal="center" vertical="center" wrapText="1"/>
    </xf>
    <xf numFmtId="0" fontId="86" fillId="5" borderId="3" xfId="0" applyFont="1" applyFill="1" applyBorder="1" applyAlignment="1" applyProtection="1">
      <alignment horizontal="center" vertical="center" wrapText="1"/>
    </xf>
    <xf numFmtId="0" fontId="86" fillId="5" borderId="10" xfId="0" applyFont="1" applyFill="1" applyBorder="1" applyAlignment="1" applyProtection="1">
      <alignment horizontal="center" vertical="center" textRotation="255" wrapText="1"/>
    </xf>
    <xf numFmtId="0" fontId="86" fillId="5" borderId="3" xfId="0" applyFont="1" applyFill="1" applyBorder="1" applyAlignment="1" applyProtection="1">
      <alignment horizontal="center" vertical="center" textRotation="255" wrapText="1"/>
    </xf>
    <xf numFmtId="0" fontId="86" fillId="5" borderId="1" xfId="0" applyFont="1" applyFill="1" applyBorder="1" applyAlignment="1" applyProtection="1">
      <alignment horizontal="center" vertical="center" wrapText="1"/>
    </xf>
    <xf numFmtId="0" fontId="86" fillId="5" borderId="7" xfId="0" applyFont="1" applyFill="1" applyBorder="1" applyAlignment="1" applyProtection="1">
      <alignment horizontal="center" vertical="center" wrapText="1"/>
    </xf>
    <xf numFmtId="0" fontId="86" fillId="5" borderId="4" xfId="0" applyFont="1" applyFill="1" applyBorder="1" applyAlignment="1" applyProtection="1">
      <alignment horizontal="center" vertical="center" wrapText="1"/>
    </xf>
    <xf numFmtId="0" fontId="86" fillId="5" borderId="32" xfId="0" applyFont="1" applyFill="1" applyBorder="1" applyAlignment="1" applyProtection="1">
      <alignment horizontal="center" vertical="center" wrapText="1"/>
    </xf>
    <xf numFmtId="0" fontId="86" fillId="5" borderId="13" xfId="0" applyFont="1" applyFill="1" applyBorder="1" applyAlignment="1" applyProtection="1">
      <alignment horizontal="center" vertical="center" wrapText="1"/>
    </xf>
    <xf numFmtId="0" fontId="86" fillId="5" borderId="18"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wrapText="1"/>
    </xf>
    <xf numFmtId="0" fontId="86" fillId="5" borderId="20"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264" fillId="0" borderId="22" xfId="0" applyFont="1" applyFill="1" applyBorder="1" applyAlignment="1" applyProtection="1">
      <alignment horizontal="center" vertical="center" wrapText="1"/>
      <protection locked="0"/>
    </xf>
    <xf numFmtId="0" fontId="264" fillId="0" borderId="25" xfId="0" applyFont="1" applyFill="1" applyBorder="1" applyAlignment="1" applyProtection="1">
      <alignment horizontal="center" vertical="center" wrapText="1"/>
      <protection locked="0"/>
    </xf>
    <xf numFmtId="0" fontId="264" fillId="0" borderId="11" xfId="0" applyFont="1" applyFill="1" applyBorder="1" applyAlignment="1" applyProtection="1">
      <alignment horizontal="center" vertical="center" wrapText="1"/>
      <protection locked="0"/>
    </xf>
    <xf numFmtId="0" fontId="264" fillId="0" borderId="12" xfId="0" applyFont="1" applyFill="1" applyBorder="1" applyAlignment="1" applyProtection="1">
      <alignment horizontal="center" vertical="center" wrapText="1"/>
      <protection locked="0"/>
    </xf>
    <xf numFmtId="0" fontId="264" fillId="0" borderId="43" xfId="0" applyFont="1" applyFill="1" applyBorder="1" applyAlignment="1" applyProtection="1">
      <alignment horizontal="center" vertical="center" wrapText="1"/>
      <protection locked="0"/>
    </xf>
    <xf numFmtId="0" fontId="264" fillId="0" borderId="46" xfId="0"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5" borderId="9" xfId="0" applyFont="1" applyFill="1" applyBorder="1" applyAlignment="1" applyProtection="1">
      <alignment horizontal="center" vertical="center" wrapText="1"/>
    </xf>
    <xf numFmtId="185" fontId="85" fillId="5" borderId="2" xfId="0" applyNumberFormat="1" applyFont="1" applyFill="1" applyBorder="1" applyAlignment="1" applyProtection="1">
      <alignment horizontal="center" vertical="center"/>
    </xf>
    <xf numFmtId="185" fontId="86" fillId="5" borderId="2" xfId="0" applyNumberFormat="1" applyFont="1" applyFill="1" applyBorder="1" applyAlignment="1" applyProtection="1">
      <alignment horizontal="center" vertical="center"/>
    </xf>
    <xf numFmtId="0" fontId="151" fillId="5" borderId="26" xfId="0" applyFont="1" applyFill="1" applyBorder="1" applyAlignment="1" applyProtection="1">
      <alignment horizontal="center" vertical="center" wrapText="1"/>
    </xf>
    <xf numFmtId="0" fontId="151" fillId="5" borderId="39" xfId="0" applyFont="1" applyFill="1" applyBorder="1" applyAlignment="1" applyProtection="1">
      <alignment horizontal="center" vertical="center" wrapText="1"/>
    </xf>
    <xf numFmtId="0" fontId="151" fillId="5" borderId="87" xfId="0" applyFont="1" applyFill="1" applyBorder="1" applyAlignment="1" applyProtection="1">
      <alignment horizontal="center" vertical="center" wrapText="1"/>
    </xf>
    <xf numFmtId="0" fontId="151" fillId="5" borderId="63" xfId="0" applyFont="1" applyFill="1" applyBorder="1" applyAlignment="1" applyProtection="1">
      <alignment horizontal="center" vertical="center" wrapText="1"/>
    </xf>
    <xf numFmtId="0" fontId="154" fillId="5" borderId="11" xfId="0" applyFont="1" applyFill="1" applyBorder="1" applyAlignment="1" applyProtection="1">
      <alignment horizontal="center" vertical="center"/>
    </xf>
    <xf numFmtId="0" fontId="86" fillId="5" borderId="42" xfId="0" applyFont="1" applyFill="1" applyBorder="1" applyAlignment="1" applyProtection="1">
      <alignment horizontal="center" vertical="center" wrapText="1"/>
    </xf>
    <xf numFmtId="0" fontId="86" fillId="5" borderId="29" xfId="0" applyFont="1" applyFill="1" applyBorder="1" applyAlignment="1" applyProtection="1">
      <alignment horizontal="center" vertical="center" wrapText="1"/>
    </xf>
    <xf numFmtId="0" fontId="264" fillId="0" borderId="9" xfId="0" applyFont="1" applyFill="1" applyBorder="1" applyAlignment="1" applyProtection="1">
      <alignment horizontal="center" vertical="center" wrapText="1"/>
      <protection locked="0"/>
    </xf>
    <xf numFmtId="0" fontId="264" fillId="0" borderId="5" xfId="0" applyFont="1" applyFill="1" applyBorder="1" applyAlignment="1" applyProtection="1">
      <alignment horizontal="center" vertical="center" wrapText="1"/>
      <protection locked="0"/>
    </xf>
    <xf numFmtId="0" fontId="264" fillId="0" borderId="32" xfId="0" applyFont="1" applyFill="1" applyBorder="1" applyAlignment="1" applyProtection="1">
      <alignment horizontal="center" vertical="center" wrapText="1"/>
      <protection locked="0"/>
    </xf>
    <xf numFmtId="0" fontId="264" fillId="0" borderId="4" xfId="0" applyFont="1" applyFill="1" applyBorder="1" applyAlignment="1" applyProtection="1">
      <alignment horizontal="center" vertical="center" wrapText="1"/>
      <protection locked="0"/>
    </xf>
    <xf numFmtId="0" fontId="201" fillId="5" borderId="0" xfId="3" applyFont="1" applyFill="1" applyAlignment="1" applyProtection="1">
      <alignment horizontal="center" vertical="center"/>
    </xf>
    <xf numFmtId="0" fontId="162" fillId="5" borderId="0" xfId="3" applyFont="1" applyFill="1" applyBorder="1" applyAlignment="1" applyProtection="1">
      <alignment horizontal="left" vertical="center"/>
    </xf>
    <xf numFmtId="0" fontId="168" fillId="5" borderId="1" xfId="3" applyFont="1" applyFill="1" applyBorder="1" applyAlignment="1" applyProtection="1">
      <alignment horizontal="center" vertical="center" wrapText="1"/>
    </xf>
    <xf numFmtId="0" fontId="168"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4" fillId="5" borderId="0" xfId="0" applyFont="1" applyFill="1" applyAlignment="1" applyProtection="1">
      <alignment horizontal="left" vertical="center"/>
      <protection locked="0"/>
    </xf>
    <xf numFmtId="0" fontId="227" fillId="5" borderId="10" xfId="0" applyFont="1" applyFill="1" applyBorder="1" applyAlignment="1" applyProtection="1">
      <alignment vertical="top" wrapText="1"/>
    </xf>
    <xf numFmtId="0" fontId="227" fillId="5" borderId="18" xfId="0" applyFont="1" applyFill="1" applyBorder="1" applyAlignment="1" applyProtection="1">
      <alignment vertical="top" wrapText="1"/>
    </xf>
    <xf numFmtId="0" fontId="227" fillId="5" borderId="3" xfId="0" applyFont="1" applyFill="1" applyBorder="1" applyAlignment="1" applyProtection="1">
      <alignment vertical="top" wrapText="1"/>
    </xf>
    <xf numFmtId="0" fontId="227" fillId="5" borderId="21" xfId="0" applyFont="1" applyFill="1" applyBorder="1" applyAlignment="1" applyProtection="1">
      <alignment vertical="top" wrapText="1"/>
    </xf>
    <xf numFmtId="0" fontId="163" fillId="5" borderId="49" xfId="0" applyFont="1" applyFill="1" applyBorder="1" applyAlignment="1" applyProtection="1">
      <alignment horizontal="left" vertical="center" wrapText="1"/>
    </xf>
    <xf numFmtId="0" fontId="163" fillId="5" borderId="38" xfId="0" applyFont="1" applyFill="1" applyBorder="1" applyAlignment="1" applyProtection="1">
      <alignment horizontal="left" vertical="center"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2" fillId="11" borderId="5" xfId="0" applyFont="1" applyFill="1" applyBorder="1" applyAlignment="1">
      <alignment horizontal="left" vertical="center"/>
    </xf>
    <xf numFmtId="0" fontId="232" fillId="11" borderId="8" xfId="0" applyFont="1" applyFill="1" applyBorder="1" applyAlignment="1">
      <alignment horizontal="left" vertical="center"/>
    </xf>
    <xf numFmtId="0" fontId="232" fillId="11" borderId="9" xfId="0" applyFont="1" applyFill="1" applyBorder="1" applyAlignment="1">
      <alignment horizontal="left" vertical="center"/>
    </xf>
    <xf numFmtId="0" fontId="223" fillId="11" borderId="2" xfId="0" applyFont="1" applyFill="1" applyBorder="1" applyAlignment="1">
      <alignment horizontal="center" vertical="center"/>
    </xf>
    <xf numFmtId="0" fontId="129" fillId="0" borderId="2" xfId="0" applyFont="1" applyBorder="1" applyAlignment="1">
      <alignment horizontal="center"/>
    </xf>
    <xf numFmtId="0" fontId="129" fillId="0" borderId="2" xfId="0" applyFont="1" applyBorder="1" applyAlignment="1"/>
    <xf numFmtId="0" fontId="223" fillId="5" borderId="11" xfId="0" applyFont="1" applyFill="1" applyBorder="1" applyAlignment="1">
      <alignment horizontal="left" vertical="center" wrapText="1"/>
    </xf>
    <xf numFmtId="0" fontId="129" fillId="0" borderId="2" xfId="0" applyFont="1" applyFill="1" applyBorder="1" applyAlignment="1">
      <alignment horizontal="center" vertical="center"/>
    </xf>
    <xf numFmtId="0" fontId="223" fillId="0" borderId="2" xfId="0" applyFont="1" applyFill="1" applyBorder="1" applyAlignment="1">
      <alignment horizontal="center" vertical="center"/>
    </xf>
    <xf numFmtId="0" fontId="223" fillId="5" borderId="2" xfId="0" applyFont="1" applyFill="1" applyBorder="1" applyAlignment="1">
      <alignment horizontal="left" vertical="center" wrapText="1"/>
    </xf>
    <xf numFmtId="0" fontId="232" fillId="5" borderId="81" xfId="0" applyFont="1" applyFill="1" applyBorder="1" applyAlignment="1">
      <alignment vertical="center"/>
    </xf>
    <xf numFmtId="0" fontId="232" fillId="5" borderId="14" xfId="0" applyFont="1" applyFill="1" applyBorder="1" applyAlignment="1">
      <alignment vertical="center"/>
    </xf>
    <xf numFmtId="0" fontId="232" fillId="5" borderId="32" xfId="0" applyFont="1" applyFill="1" applyBorder="1" applyAlignment="1">
      <alignment vertical="center"/>
    </xf>
    <xf numFmtId="0" fontId="232" fillId="5" borderId="54" xfId="0" applyFont="1" applyFill="1" applyBorder="1" applyAlignment="1">
      <alignment vertical="center"/>
    </xf>
    <xf numFmtId="0" fontId="232" fillId="5" borderId="61" xfId="0" applyFont="1" applyFill="1" applyBorder="1" applyAlignment="1">
      <alignment vertical="center"/>
    </xf>
    <xf numFmtId="0" fontId="232" fillId="5" borderId="67" xfId="0" applyFont="1" applyFill="1" applyBorder="1" applyAlignment="1">
      <alignment vertical="center"/>
    </xf>
    <xf numFmtId="0" fontId="229" fillId="5" borderId="64" xfId="0" applyFont="1" applyFill="1" applyBorder="1" applyAlignment="1">
      <alignment horizontal="left" vertical="center"/>
    </xf>
    <xf numFmtId="0" fontId="229" fillId="5" borderId="8" xfId="0" applyFont="1" applyFill="1" applyBorder="1" applyAlignment="1">
      <alignment horizontal="left" vertical="center"/>
    </xf>
    <xf numFmtId="0" fontId="229" fillId="5" borderId="9" xfId="0" applyFont="1" applyFill="1" applyBorder="1" applyAlignment="1">
      <alignment horizontal="left" vertical="center"/>
    </xf>
    <xf numFmtId="0" fontId="231" fillId="5" borderId="2" xfId="0" applyFont="1" applyFill="1" applyBorder="1" applyAlignment="1">
      <alignment horizontal="center" vertical="center"/>
    </xf>
    <xf numFmtId="0" fontId="231" fillId="5" borderId="12" xfId="0" applyFont="1" applyFill="1" applyBorder="1" applyAlignment="1">
      <alignment horizontal="center" vertical="center"/>
    </xf>
    <xf numFmtId="0" fontId="85" fillId="5" borderId="2" xfId="0" applyNumberFormat="1"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0" fontId="86" fillId="5" borderId="21" xfId="0" applyFont="1" applyFill="1" applyBorder="1" applyAlignment="1" applyProtection="1">
      <alignment horizontal="center" vertical="center" textRotation="255" wrapText="1"/>
    </xf>
    <xf numFmtId="0" fontId="304" fillId="0" borderId="9"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304" fillId="0" borderId="11" xfId="0" applyFont="1" applyFill="1" applyBorder="1" applyAlignment="1" applyProtection="1">
      <alignment horizontal="center" vertical="center" wrapText="1"/>
      <protection locked="0"/>
    </xf>
    <xf numFmtId="0" fontId="86" fillId="5" borderId="14" xfId="0" applyFont="1" applyFill="1" applyBorder="1" applyAlignment="1" applyProtection="1">
      <alignment horizontal="center" vertical="center" wrapText="1"/>
    </xf>
    <xf numFmtId="0" fontId="86" fillId="5" borderId="0" xfId="0" applyFont="1" applyFill="1" applyBorder="1" applyAlignment="1" applyProtection="1">
      <alignment horizontal="center" vertical="center" wrapText="1"/>
    </xf>
    <xf numFmtId="0" fontId="86" fillId="5" borderId="19" xfId="0" applyFont="1" applyFill="1" applyBorder="1" applyAlignment="1" applyProtection="1">
      <alignment horizontal="center" vertical="center" wrapText="1"/>
    </xf>
    <xf numFmtId="0" fontId="86" fillId="5" borderId="8" xfId="0" applyFont="1" applyFill="1" applyBorder="1" applyAlignment="1" applyProtection="1">
      <alignment horizontal="center" vertical="center" wrapText="1"/>
    </xf>
    <xf numFmtId="0" fontId="232" fillId="0" borderId="0" xfId="10" applyFont="1" applyAlignment="1">
      <alignment horizontal="center" vertical="center"/>
    </xf>
    <xf numFmtId="0" fontId="159" fillId="0" borderId="0" xfId="10" applyFont="1" applyAlignment="1">
      <alignment horizontal="center" vertical="center"/>
    </xf>
    <xf numFmtId="0" fontId="236" fillId="0" borderId="0" xfId="10" applyFont="1" applyAlignment="1">
      <alignment horizontal="center" vertical="center"/>
    </xf>
    <xf numFmtId="0" fontId="238" fillId="12" borderId="129" xfId="10" applyFont="1" applyFill="1" applyBorder="1" applyAlignment="1" applyProtection="1">
      <alignment horizontal="center" vertical="center" wrapText="1"/>
    </xf>
    <xf numFmtId="0" fontId="238" fillId="12" borderId="123" xfId="10" applyFont="1" applyFill="1" applyBorder="1" applyAlignment="1" applyProtection="1">
      <alignment horizontal="center" vertical="center" wrapText="1"/>
    </xf>
    <xf numFmtId="0" fontId="238" fillId="12" borderId="125" xfId="10" applyFont="1" applyFill="1" applyBorder="1" applyAlignment="1" applyProtection="1">
      <alignment horizontal="center" vertical="center" wrapText="1"/>
    </xf>
    <xf numFmtId="0" fontId="154" fillId="12" borderId="129" xfId="10" applyFont="1" applyFill="1" applyBorder="1" applyAlignment="1" applyProtection="1">
      <alignment horizontal="center" vertical="center" wrapText="1"/>
    </xf>
    <xf numFmtId="0" fontId="154" fillId="12" borderId="123" xfId="10" applyFont="1" applyFill="1" applyBorder="1" applyAlignment="1" applyProtection="1">
      <alignment horizontal="center" vertical="center" wrapText="1"/>
    </xf>
    <xf numFmtId="0" fontId="154" fillId="12" borderId="125" xfId="10" applyFont="1" applyFill="1" applyBorder="1" applyAlignment="1" applyProtection="1">
      <alignment horizontal="center" vertical="center" wrapText="1"/>
    </xf>
    <xf numFmtId="0" fontId="238" fillId="12" borderId="119" xfId="10" applyFont="1" applyFill="1" applyBorder="1" applyAlignment="1" applyProtection="1">
      <alignment horizontal="center" vertical="center" wrapText="1"/>
    </xf>
    <xf numFmtId="0" fontId="238" fillId="12" borderId="152" xfId="1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68" xfId="0" applyFont="1" applyFill="1" applyBorder="1" applyAlignment="1" applyProtection="1">
      <alignment horizontal="center" vertical="center"/>
      <protection locked="0"/>
    </xf>
    <xf numFmtId="0" fontId="78" fillId="5" borderId="61" xfId="0" applyFont="1" applyFill="1" applyBorder="1" applyAlignment="1" applyProtection="1">
      <alignment horizontal="center" vertical="center"/>
      <protection locked="0"/>
    </xf>
    <xf numFmtId="0" fontId="78" fillId="5" borderId="67" xfId="0" applyFont="1" applyFill="1" applyBorder="1" applyAlignment="1" applyProtection="1">
      <alignment horizontal="center" vertical="center"/>
      <protection locked="0"/>
    </xf>
    <xf numFmtId="0" fontId="306" fillId="0" borderId="2" xfId="20" applyFont="1" applyFill="1" applyBorder="1" applyAlignment="1">
      <alignment horizontal="center" vertical="center" wrapText="1"/>
    </xf>
    <xf numFmtId="0" fontId="306" fillId="0" borderId="2" xfId="20" applyFont="1" applyFill="1" applyBorder="1" applyAlignment="1">
      <alignment horizontal="center" vertical="center"/>
    </xf>
    <xf numFmtId="0" fontId="307" fillId="0" borderId="2" xfId="19" applyFont="1" applyFill="1" applyBorder="1" applyAlignment="1">
      <alignment horizontal="center" vertical="center" wrapText="1"/>
    </xf>
    <xf numFmtId="0" fontId="307" fillId="0" borderId="2" xfId="19" applyFont="1" applyFill="1" applyBorder="1" applyAlignment="1">
      <alignment horizontal="center" vertical="center"/>
    </xf>
    <xf numFmtId="0" fontId="305" fillId="0" borderId="17" xfId="18" applyFont="1" applyFill="1" applyBorder="1" applyAlignment="1">
      <alignment horizontal="center" vertical="center" wrapText="1"/>
    </xf>
    <xf numFmtId="0" fontId="305" fillId="0" borderId="19" xfId="18" applyFont="1" applyFill="1" applyBorder="1" applyAlignment="1">
      <alignment horizontal="center" vertical="center" wrapText="1"/>
    </xf>
    <xf numFmtId="196" fontId="306" fillId="0" borderId="2" xfId="20" applyNumberFormat="1" applyFont="1" applyFill="1" applyBorder="1" applyAlignment="1">
      <alignment horizontal="center" vertical="center" wrapText="1"/>
    </xf>
    <xf numFmtId="196" fontId="306" fillId="0" borderId="2" xfId="20" applyNumberFormat="1" applyFont="1" applyFill="1" applyBorder="1" applyAlignment="1">
      <alignment horizontal="center" vertical="center"/>
    </xf>
  </cellXfs>
  <cellStyles count="26">
    <cellStyle name="百分比 2" xfId="11"/>
    <cellStyle name="常规" xfId="0" builtinId="0"/>
    <cellStyle name="常规 10" xfId="16"/>
    <cellStyle name="常规 10 2" xfId="19"/>
    <cellStyle name="常规 11" xfId="17"/>
    <cellStyle name="常规 16" xfId="1"/>
    <cellStyle name="常规 2" xfId="2"/>
    <cellStyle name="常规 2 2" xfId="3"/>
    <cellStyle name="常规 2 2 2" xfId="20"/>
    <cellStyle name="常规 2 2 2 2 3" xfId="12"/>
    <cellStyle name="常规 2 3" xfId="18"/>
    <cellStyle name="常规 3" xfId="4"/>
    <cellStyle name="常规 3 2" xfId="5"/>
    <cellStyle name="常规 4" xfId="6"/>
    <cellStyle name="常规 4 2 2" xfId="21"/>
    <cellStyle name="常规 5" xfId="7"/>
    <cellStyle name="常规 6" xfId="8"/>
    <cellStyle name="常规 6 2" xfId="10"/>
    <cellStyle name="常规 6 2 2" xfId="13"/>
    <cellStyle name="常规 7" xfId="9"/>
    <cellStyle name="常规 8" xfId="15"/>
    <cellStyle name="常规 9" xfId="14"/>
    <cellStyle name="强调文字颜色 2 2 2_Sheet1_2_Sheet1_1" xfId="22"/>
    <cellStyle name="强调文字颜色 5 2 2" xfId="23"/>
    <cellStyle name="强调文字颜色 6 2 2" xfId="24"/>
    <cellStyle name="输入 2 2_Sheet1_5" xfId="25"/>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63" Type="http://schemas.openxmlformats.org/officeDocument/2006/relationships/externalLink" Target="externalLinks/externalLink10.xml"/><Relationship Id="rId68" Type="http://schemas.openxmlformats.org/officeDocument/2006/relationships/externalLink" Target="externalLinks/externalLink1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5.xml"/><Relationship Id="rId66" Type="http://schemas.openxmlformats.org/officeDocument/2006/relationships/externalLink" Target="externalLinks/externalLink13.xml"/><Relationship Id="rId74" Type="http://schemas.openxmlformats.org/officeDocument/2006/relationships/externalLink" Target="externalLinks/externalLink2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4.xml"/><Relationship Id="rId61"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7.xml"/><Relationship Id="rId65" Type="http://schemas.openxmlformats.org/officeDocument/2006/relationships/externalLink" Target="externalLinks/externalLink12.xml"/><Relationship Id="rId73" Type="http://schemas.openxmlformats.org/officeDocument/2006/relationships/externalLink" Target="externalLinks/externalLink20.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64" Type="http://schemas.openxmlformats.org/officeDocument/2006/relationships/externalLink" Target="externalLinks/externalLink11.xml"/><Relationship Id="rId69" Type="http://schemas.openxmlformats.org/officeDocument/2006/relationships/externalLink" Target="externalLinks/externalLink16.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6.xml"/><Relationship Id="rId67"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xml"/><Relationship Id="rId62" Type="http://schemas.openxmlformats.org/officeDocument/2006/relationships/externalLink" Target="externalLinks/externalLink9.xml"/><Relationship Id="rId70" Type="http://schemas.openxmlformats.org/officeDocument/2006/relationships/externalLink" Target="externalLinks/externalLink17.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12989</xdr:colOff>
      <xdr:row>10</xdr:row>
      <xdr:rowOff>4329</xdr:rowOff>
    </xdr:from>
    <xdr:to>
      <xdr:col>2</xdr:col>
      <xdr:colOff>0</xdr:colOff>
      <xdr:row>10</xdr:row>
      <xdr:rowOff>441613</xdr:rowOff>
    </xdr:to>
    <xdr:cxnSp macro="">
      <xdr:nvCxnSpPr>
        <xdr:cNvPr id="2" name="直接连接符 1" hidden="1"/>
        <xdr:cNvCxnSpPr/>
      </xdr:nvCxnSpPr>
      <xdr:spPr>
        <a:xfrm>
          <a:off x="12989" y="4214379"/>
          <a:ext cx="1539586" cy="43728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663999</xdr:colOff>
      <xdr:row>14</xdr:row>
      <xdr:rowOff>9525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7521998" cy="2409825"/>
        </a:xfrm>
        <a:prstGeom prst="rect">
          <a:avLst/>
        </a:prstGeom>
      </xdr:spPr>
    </xdr:pic>
    <xdr:clientData/>
  </xdr:twoCellAnchor>
  <xdr:twoCellAnchor editAs="oneCell">
    <xdr:from>
      <xdr:col>0</xdr:col>
      <xdr:colOff>0</xdr:colOff>
      <xdr:row>14</xdr:row>
      <xdr:rowOff>28575</xdr:rowOff>
    </xdr:from>
    <xdr:to>
      <xdr:col>11</xdr:col>
      <xdr:colOff>66627</xdr:colOff>
      <xdr:row>36</xdr:row>
      <xdr:rowOff>18381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28875"/>
          <a:ext cx="7610427" cy="3761706"/>
        </a:xfrm>
        <a:prstGeom prst="rect">
          <a:avLst/>
        </a:prstGeom>
      </xdr:spPr>
    </xdr:pic>
    <xdr:clientData/>
  </xdr:twoCellAnchor>
  <xdr:twoCellAnchor editAs="oneCell">
    <xdr:from>
      <xdr:col>0</xdr:col>
      <xdr:colOff>85725</xdr:colOff>
      <xdr:row>37</xdr:row>
      <xdr:rowOff>95250</xdr:rowOff>
    </xdr:from>
    <xdr:to>
      <xdr:col>11</xdr:col>
      <xdr:colOff>170616</xdr:colOff>
      <xdr:row>49</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85725" y="6438900"/>
          <a:ext cx="7628691" cy="1990725"/>
        </a:xfrm>
        <a:prstGeom prst="rect">
          <a:avLst/>
        </a:prstGeom>
      </xdr:spPr>
    </xdr:pic>
    <xdr:clientData/>
  </xdr:twoCellAnchor>
  <xdr:twoCellAnchor editAs="oneCell">
    <xdr:from>
      <xdr:col>0</xdr:col>
      <xdr:colOff>28575</xdr:colOff>
      <xdr:row>48</xdr:row>
      <xdr:rowOff>114299</xdr:rowOff>
    </xdr:from>
    <xdr:to>
      <xdr:col>11</xdr:col>
      <xdr:colOff>458276</xdr:colOff>
      <xdr:row>74</xdr:row>
      <xdr:rowOff>142162</xdr:rowOff>
    </xdr:to>
    <xdr:pic>
      <xdr:nvPicPr>
        <xdr:cNvPr id="5" name="图片 4"/>
        <xdr:cNvPicPr>
          <a:picLocks noChangeAspect="1"/>
        </xdr:cNvPicPr>
      </xdr:nvPicPr>
      <xdr:blipFill>
        <a:blip xmlns:r="http://schemas.openxmlformats.org/officeDocument/2006/relationships" r:embed="rId4"/>
        <a:stretch>
          <a:fillRect/>
        </a:stretch>
      </xdr:blipFill>
      <xdr:spPr>
        <a:xfrm>
          <a:off x="28575" y="8343899"/>
          <a:ext cx="7973501" cy="4485563"/>
        </a:xfrm>
        <a:prstGeom prst="rect">
          <a:avLst/>
        </a:prstGeom>
      </xdr:spPr>
    </xdr:pic>
    <xdr:clientData/>
  </xdr:twoCellAnchor>
  <xdr:twoCellAnchor editAs="oneCell">
    <xdr:from>
      <xdr:col>11</xdr:col>
      <xdr:colOff>142875</xdr:colOff>
      <xdr:row>74</xdr:row>
      <xdr:rowOff>12931</xdr:rowOff>
    </xdr:from>
    <xdr:to>
      <xdr:col>19</xdr:col>
      <xdr:colOff>665705</xdr:colOff>
      <xdr:row>99</xdr:row>
      <xdr:rowOff>65920</xdr:rowOff>
    </xdr:to>
    <xdr:pic>
      <xdr:nvPicPr>
        <xdr:cNvPr id="12" name="图片 11"/>
        <xdr:cNvPicPr>
          <a:picLocks noChangeAspect="1"/>
        </xdr:cNvPicPr>
      </xdr:nvPicPr>
      <xdr:blipFill>
        <a:blip xmlns:r="http://schemas.openxmlformats.org/officeDocument/2006/relationships" r:embed="rId5"/>
        <a:stretch>
          <a:fillRect/>
        </a:stretch>
      </xdr:blipFill>
      <xdr:spPr>
        <a:xfrm>
          <a:off x="7686675" y="12700231"/>
          <a:ext cx="6009230" cy="4339239"/>
        </a:xfrm>
        <a:prstGeom prst="rect">
          <a:avLst/>
        </a:prstGeom>
      </xdr:spPr>
    </xdr:pic>
    <xdr:clientData/>
  </xdr:twoCellAnchor>
  <xdr:twoCellAnchor editAs="oneCell">
    <xdr:from>
      <xdr:col>0</xdr:col>
      <xdr:colOff>95250</xdr:colOff>
      <xdr:row>75</xdr:row>
      <xdr:rowOff>105976</xdr:rowOff>
    </xdr:from>
    <xdr:to>
      <xdr:col>10</xdr:col>
      <xdr:colOff>180975</xdr:colOff>
      <xdr:row>86</xdr:row>
      <xdr:rowOff>104405</xdr:rowOff>
    </xdr:to>
    <xdr:pic>
      <xdr:nvPicPr>
        <xdr:cNvPr id="22" name="图片 21"/>
        <xdr:cNvPicPr>
          <a:picLocks noChangeAspect="1"/>
        </xdr:cNvPicPr>
      </xdr:nvPicPr>
      <xdr:blipFill>
        <a:blip xmlns:r="http://schemas.openxmlformats.org/officeDocument/2006/relationships" r:embed="rId6"/>
        <a:stretch>
          <a:fillRect/>
        </a:stretch>
      </xdr:blipFill>
      <xdr:spPr>
        <a:xfrm>
          <a:off x="95250" y="12964726"/>
          <a:ext cx="6943725" cy="1884379"/>
        </a:xfrm>
        <a:prstGeom prst="rect">
          <a:avLst/>
        </a:prstGeom>
      </xdr:spPr>
    </xdr:pic>
    <xdr:clientData/>
  </xdr:twoCellAnchor>
  <xdr:twoCellAnchor editAs="oneCell">
    <xdr:from>
      <xdr:col>0</xdr:col>
      <xdr:colOff>0</xdr:colOff>
      <xdr:row>86</xdr:row>
      <xdr:rowOff>144743</xdr:rowOff>
    </xdr:from>
    <xdr:to>
      <xdr:col>11</xdr:col>
      <xdr:colOff>581025</xdr:colOff>
      <xdr:row>110</xdr:row>
      <xdr:rowOff>85062</xdr:rowOff>
    </xdr:to>
    <xdr:pic>
      <xdr:nvPicPr>
        <xdr:cNvPr id="23" name="图片 22"/>
        <xdr:cNvPicPr>
          <a:picLocks noChangeAspect="1"/>
        </xdr:cNvPicPr>
      </xdr:nvPicPr>
      <xdr:blipFill>
        <a:blip xmlns:r="http://schemas.openxmlformats.org/officeDocument/2006/relationships" r:embed="rId7"/>
        <a:stretch>
          <a:fillRect/>
        </a:stretch>
      </xdr:blipFill>
      <xdr:spPr>
        <a:xfrm>
          <a:off x="0" y="14889443"/>
          <a:ext cx="8124825" cy="4055119"/>
        </a:xfrm>
        <a:prstGeom prst="rect">
          <a:avLst/>
        </a:prstGeom>
      </xdr:spPr>
    </xdr:pic>
    <xdr:clientData/>
  </xdr:twoCellAnchor>
  <xdr:twoCellAnchor editAs="oneCell">
    <xdr:from>
      <xdr:col>0</xdr:col>
      <xdr:colOff>0</xdr:colOff>
      <xdr:row>149</xdr:row>
      <xdr:rowOff>19050</xdr:rowOff>
    </xdr:from>
    <xdr:to>
      <xdr:col>16</xdr:col>
      <xdr:colOff>65296</xdr:colOff>
      <xdr:row>167</xdr:row>
      <xdr:rowOff>161522</xdr:rowOff>
    </xdr:to>
    <xdr:pic>
      <xdr:nvPicPr>
        <xdr:cNvPr id="24" name="图片 23"/>
        <xdr:cNvPicPr>
          <a:picLocks noChangeAspect="1"/>
        </xdr:cNvPicPr>
      </xdr:nvPicPr>
      <xdr:blipFill>
        <a:blip xmlns:r="http://schemas.openxmlformats.org/officeDocument/2006/relationships" r:embed="rId8"/>
        <a:stretch>
          <a:fillRect/>
        </a:stretch>
      </xdr:blipFill>
      <xdr:spPr>
        <a:xfrm>
          <a:off x="0" y="25565100"/>
          <a:ext cx="11038096" cy="3228572"/>
        </a:xfrm>
        <a:prstGeom prst="rect">
          <a:avLst/>
        </a:prstGeom>
      </xdr:spPr>
    </xdr:pic>
    <xdr:clientData/>
  </xdr:twoCellAnchor>
  <xdr:twoCellAnchor editAs="oneCell">
    <xdr:from>
      <xdr:col>0</xdr:col>
      <xdr:colOff>0</xdr:colOff>
      <xdr:row>168</xdr:row>
      <xdr:rowOff>19050</xdr:rowOff>
    </xdr:from>
    <xdr:to>
      <xdr:col>15</xdr:col>
      <xdr:colOff>351096</xdr:colOff>
      <xdr:row>199</xdr:row>
      <xdr:rowOff>142196</xdr:rowOff>
    </xdr:to>
    <xdr:pic>
      <xdr:nvPicPr>
        <xdr:cNvPr id="25" name="图片 24"/>
        <xdr:cNvPicPr>
          <a:picLocks noChangeAspect="1"/>
        </xdr:cNvPicPr>
      </xdr:nvPicPr>
      <xdr:blipFill>
        <a:blip xmlns:r="http://schemas.openxmlformats.org/officeDocument/2006/relationships" r:embed="rId9"/>
        <a:stretch>
          <a:fillRect/>
        </a:stretch>
      </xdr:blipFill>
      <xdr:spPr>
        <a:xfrm>
          <a:off x="0" y="28822650"/>
          <a:ext cx="10638096" cy="5438096"/>
        </a:xfrm>
        <a:prstGeom prst="rect">
          <a:avLst/>
        </a:prstGeom>
      </xdr:spPr>
    </xdr:pic>
    <xdr:clientData/>
  </xdr:twoCellAnchor>
  <xdr:twoCellAnchor editAs="oneCell">
    <xdr:from>
      <xdr:col>0</xdr:col>
      <xdr:colOff>0</xdr:colOff>
      <xdr:row>201</xdr:row>
      <xdr:rowOff>19050</xdr:rowOff>
    </xdr:from>
    <xdr:to>
      <xdr:col>14</xdr:col>
      <xdr:colOff>627372</xdr:colOff>
      <xdr:row>208</xdr:row>
      <xdr:rowOff>76043</xdr:rowOff>
    </xdr:to>
    <xdr:pic>
      <xdr:nvPicPr>
        <xdr:cNvPr id="26" name="图片 25"/>
        <xdr:cNvPicPr>
          <a:picLocks noChangeAspect="1"/>
        </xdr:cNvPicPr>
      </xdr:nvPicPr>
      <xdr:blipFill>
        <a:blip xmlns:r="http://schemas.openxmlformats.org/officeDocument/2006/relationships" r:embed="rId10"/>
        <a:stretch>
          <a:fillRect/>
        </a:stretch>
      </xdr:blipFill>
      <xdr:spPr>
        <a:xfrm>
          <a:off x="0" y="34480500"/>
          <a:ext cx="10228572" cy="1257143"/>
        </a:xfrm>
        <a:prstGeom prst="rect">
          <a:avLst/>
        </a:prstGeom>
      </xdr:spPr>
    </xdr:pic>
    <xdr:clientData/>
  </xdr:twoCellAnchor>
  <xdr:twoCellAnchor editAs="oneCell">
    <xdr:from>
      <xdr:col>9</xdr:col>
      <xdr:colOff>585023</xdr:colOff>
      <xdr:row>38</xdr:row>
      <xdr:rowOff>95249</xdr:rowOff>
    </xdr:from>
    <xdr:to>
      <xdr:col>20</xdr:col>
      <xdr:colOff>408288</xdr:colOff>
      <xdr:row>59</xdr:row>
      <xdr:rowOff>76200</xdr:rowOff>
    </xdr:to>
    <xdr:pic>
      <xdr:nvPicPr>
        <xdr:cNvPr id="27" name="图片 26"/>
        <xdr:cNvPicPr>
          <a:picLocks noChangeAspect="1"/>
        </xdr:cNvPicPr>
      </xdr:nvPicPr>
      <xdr:blipFill>
        <a:blip xmlns:r="http://schemas.openxmlformats.org/officeDocument/2006/relationships" r:embed="rId11"/>
        <a:stretch>
          <a:fillRect/>
        </a:stretch>
      </xdr:blipFill>
      <xdr:spPr>
        <a:xfrm>
          <a:off x="6757223" y="6610349"/>
          <a:ext cx="7367065" cy="3581401"/>
        </a:xfrm>
        <a:prstGeom prst="rect">
          <a:avLst/>
        </a:prstGeom>
      </xdr:spPr>
    </xdr:pic>
    <xdr:clientData/>
  </xdr:twoCellAnchor>
  <xdr:twoCellAnchor editAs="oneCell">
    <xdr:from>
      <xdr:col>9</xdr:col>
      <xdr:colOff>327718</xdr:colOff>
      <xdr:row>0</xdr:row>
      <xdr:rowOff>0</xdr:rowOff>
    </xdr:from>
    <xdr:to>
      <xdr:col>21</xdr:col>
      <xdr:colOff>389160</xdr:colOff>
      <xdr:row>21</xdr:row>
      <xdr:rowOff>57150</xdr:rowOff>
    </xdr:to>
    <xdr:pic>
      <xdr:nvPicPr>
        <xdr:cNvPr id="28" name="图片 27"/>
        <xdr:cNvPicPr>
          <a:picLocks noChangeAspect="1"/>
        </xdr:cNvPicPr>
      </xdr:nvPicPr>
      <xdr:blipFill>
        <a:blip xmlns:r="http://schemas.openxmlformats.org/officeDocument/2006/relationships" r:embed="rId12"/>
        <a:stretch>
          <a:fillRect/>
        </a:stretch>
      </xdr:blipFill>
      <xdr:spPr>
        <a:xfrm>
          <a:off x="6499918" y="0"/>
          <a:ext cx="8291042" cy="3657600"/>
        </a:xfrm>
        <a:prstGeom prst="rect">
          <a:avLst/>
        </a:prstGeom>
      </xdr:spPr>
    </xdr:pic>
    <xdr:clientData/>
  </xdr:twoCellAnchor>
  <xdr:twoCellAnchor editAs="oneCell">
    <xdr:from>
      <xdr:col>10</xdr:col>
      <xdr:colOff>66675</xdr:colOff>
      <xdr:row>61</xdr:row>
      <xdr:rowOff>152400</xdr:rowOff>
    </xdr:from>
    <xdr:to>
      <xdr:col>14</xdr:col>
      <xdr:colOff>199666</xdr:colOff>
      <xdr:row>70</xdr:row>
      <xdr:rowOff>142683</xdr:rowOff>
    </xdr:to>
    <xdr:pic>
      <xdr:nvPicPr>
        <xdr:cNvPr id="30" name="图片 29"/>
        <xdr:cNvPicPr>
          <a:picLocks noChangeAspect="1"/>
        </xdr:cNvPicPr>
      </xdr:nvPicPr>
      <xdr:blipFill>
        <a:blip xmlns:r="http://schemas.openxmlformats.org/officeDocument/2006/relationships" r:embed="rId13"/>
        <a:stretch>
          <a:fillRect/>
        </a:stretch>
      </xdr:blipFill>
      <xdr:spPr>
        <a:xfrm>
          <a:off x="6924675" y="10610850"/>
          <a:ext cx="2876191" cy="1533333"/>
        </a:xfrm>
        <a:prstGeom prst="rect">
          <a:avLst/>
        </a:prstGeom>
      </xdr:spPr>
    </xdr:pic>
    <xdr:clientData/>
  </xdr:twoCellAnchor>
  <xdr:twoCellAnchor editAs="oneCell">
    <xdr:from>
      <xdr:col>10</xdr:col>
      <xdr:colOff>209550</xdr:colOff>
      <xdr:row>18</xdr:row>
      <xdr:rowOff>161925</xdr:rowOff>
    </xdr:from>
    <xdr:to>
      <xdr:col>15</xdr:col>
      <xdr:colOff>276225</xdr:colOff>
      <xdr:row>35</xdr:row>
      <xdr:rowOff>91871</xdr:rowOff>
    </xdr:to>
    <xdr:pic>
      <xdr:nvPicPr>
        <xdr:cNvPr id="31" name="图片 30"/>
        <xdr:cNvPicPr>
          <a:picLocks noChangeAspect="1"/>
        </xdr:cNvPicPr>
      </xdr:nvPicPr>
      <xdr:blipFill>
        <a:blip xmlns:r="http://schemas.openxmlformats.org/officeDocument/2006/relationships" r:embed="rId14"/>
        <a:stretch>
          <a:fillRect/>
        </a:stretch>
      </xdr:blipFill>
      <xdr:spPr>
        <a:xfrm>
          <a:off x="7067550" y="3248025"/>
          <a:ext cx="3495675" cy="2844596"/>
        </a:xfrm>
        <a:prstGeom prst="rect">
          <a:avLst/>
        </a:prstGeom>
      </xdr:spPr>
    </xdr:pic>
    <xdr:clientData/>
  </xdr:twoCellAnchor>
  <xdr:twoCellAnchor editAs="oneCell">
    <xdr:from>
      <xdr:col>11</xdr:col>
      <xdr:colOff>447675</xdr:colOff>
      <xdr:row>95</xdr:row>
      <xdr:rowOff>95250</xdr:rowOff>
    </xdr:from>
    <xdr:to>
      <xdr:col>16</xdr:col>
      <xdr:colOff>295275</xdr:colOff>
      <xdr:row>109</xdr:row>
      <xdr:rowOff>110749</xdr:rowOff>
    </xdr:to>
    <xdr:pic>
      <xdr:nvPicPr>
        <xdr:cNvPr id="32" name="图片 31"/>
        <xdr:cNvPicPr>
          <a:picLocks noChangeAspect="1"/>
        </xdr:cNvPicPr>
      </xdr:nvPicPr>
      <xdr:blipFill>
        <a:blip xmlns:r="http://schemas.openxmlformats.org/officeDocument/2006/relationships" r:embed="rId15"/>
        <a:stretch>
          <a:fillRect/>
        </a:stretch>
      </xdr:blipFill>
      <xdr:spPr>
        <a:xfrm>
          <a:off x="7991475" y="16383000"/>
          <a:ext cx="3276600" cy="24157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627029</xdr:colOff>
      <xdr:row>34</xdr:row>
      <xdr:rowOff>84986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971429" cy="59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G\Desktop\&#27979;&#31639;-&#39034;&#20041;&#65288;&#20303;&#23429;&#65289;&#20845;&#36890;-&#24120;&#30021;20190626-092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9&#24180;/&#22303;&#22320;&#21033;&#29992;&#20013;&#24515;/&#35810;&#20215;/&#35199;&#22478;&#21306;&#35199;&#20013;&#32993;&#21516;&#22320;&#22359;/&#32456;&#26495;&#27979;&#31639;-&#35199;&#20013;&#32993;&#215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0-7-29&#27979;&#31639;F02-&#21644;&#24179;&#38376;&#65288;&#23481;&#31215;&#29575;2&#20844;&#20849;&#26381;&#21153;&#35774;&#26045;&#29992;&#36884;&#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0-7-29&#27979;&#31639;-&#21644;&#24179;&#38376;&#65288;&#23481;&#31215;&#29575;2&#20844;&#20849;&#26381;&#21153;&#35774;&#26045;&#29992;&#36884;&#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830;&#19994;&#65289;F0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150;&#20844;&#65289;F0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0303;&#23429;&#65289;F0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849;&#20139;&#25991;&#20214;&#22841;/&#25151;&#23665;2&#21495;&#22320;/F04/&#27979;&#31639;&#65288;&#20303;&#23429;&#65289;&#21830;&#21697;&#2515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1271;&#20140;&#24066;&#25151;&#23665;&#21306;&#33391;&#20065;&#38215;FS04-0100-6076&#21495;&#31561;&#22320;&#22359;R2&#20108;&#31867;&#23621;&#20303;&#29992;&#22320;&#12289;F2&#20844;&#24314;&#28151;&#21512;&#20303;&#23429;&#29992;&#22320;&#12289;F3&#20854;&#20182;&#31867;&#22810;&#21151;&#33021;&#29992;&#22320;&#31561;9&#39033;&#22269;&#26377;&#24314;&#35774;&#29992;&#22320;&#20351;&#29992;&#26435;&#20986;&#35753;&#20215;&#26684;&#35780;&#20272;/2018-12-24&#32456;&#29256;/&#27979;&#31639;&#19977;&#31181;&#26041;&#27861;&#25187;&#38500;&#36824;&#24314;/&#27979;&#31639;&#65288;&#21830;&#19994;&#65289;&#24314;&#23433;&#21152;&#20844;&#2431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7979;&#31639;&#65288;&#21150;&#20844;&#6528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0849;&#20139;&#25991;&#20214;&#22841;/&#25151;&#23665;2&#21495;&#22320;/F04/&#25151;&#23665;2&#21495;&#22320;&#27979;&#31639;&#65288;&#21150;&#20844;&#65289;F0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0845;&#3689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0845;&#36890;.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5442;&#26696;&#2036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5442;&#26696;&#2036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7979;&#31639;/&#21644;&#24179;&#38376;&#27979;&#31639;(&#23481;&#31215;&#29575;2&#65292;&#22303;&#22320;4443.470&#6528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020-4-20&#21644;&#24179;&#38376;&#27979;&#31639;(&#23481;&#31215;&#29575;2&#65292;&#22303;&#22320;4443.470&#65289;.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27979;&#31639;/&#21644;&#24179;&#38376;&#27979;&#31639;(&#23481;&#31215;&#29575;1&#65292;&#22303;&#22320;4443.470&#6528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020-4-20&#21644;&#24179;&#38376;&#27979;&#31639;(&#23481;&#31215;&#29575;1&#65292;&#22303;&#22320;4443.470&#6528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7979;&#31639;/&#21644;&#24179;&#38376;&#27979;&#31639;(&#23481;&#31215;&#29575;3.5&#65292;&#22303;&#22320;4443.470&#65292;&#24314;&#31569;&#38754;&#31215;1555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7979;&#31639;/&#21644;&#24179;&#38376;&#27979;&#31639;(&#23481;&#31215;&#29575;3.5&#65292;&#22303;&#22320;4443.47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初审"/>
      <sheetName val="汇总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商业案例"/>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剩余法（住宅）</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比较法（商业）</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基准地价（办公）</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基准地价（商业）</v>
          </cell>
        </row>
        <row r="21">
          <cell r="A21" t="str">
            <v>戊类库房</v>
          </cell>
          <cell r="B21" t="str">
            <v>基准地价（住宅）</v>
          </cell>
        </row>
        <row r="22">
          <cell r="A22" t="str">
            <v>燃品库房</v>
          </cell>
          <cell r="B22" t="str">
            <v>剩余法（商业）</v>
          </cell>
        </row>
        <row r="23">
          <cell r="A23" t="str">
            <v>非燃品库房</v>
          </cell>
          <cell r="B23" t="str">
            <v>剩余法（办公）</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21">
          <cell r="C21">
            <v>285163</v>
          </cell>
        </row>
      </sheetData>
      <sheetData sheetId="10"/>
      <sheetData sheetId="11"/>
      <sheetData sheetId="12">
        <row r="17">
          <cell r="C17" t="str">
            <v>项目类型</v>
          </cell>
        </row>
        <row r="18">
          <cell r="C18">
            <v>0</v>
          </cell>
        </row>
        <row r="19">
          <cell r="C19" t="str">
            <v>办公</v>
          </cell>
        </row>
        <row r="20">
          <cell r="C20" t="str">
            <v>商业</v>
          </cell>
        </row>
        <row r="21">
          <cell r="C21" t="str">
            <v>住宅</v>
          </cell>
        </row>
        <row r="22">
          <cell r="C22">
            <v>0</v>
          </cell>
        </row>
        <row r="23">
          <cell r="C23">
            <v>0</v>
          </cell>
        </row>
        <row r="24">
          <cell r="C24">
            <v>0</v>
          </cell>
        </row>
        <row r="25">
          <cell r="C25">
            <v>0</v>
          </cell>
        </row>
        <row r="26">
          <cell r="C26">
            <v>0</v>
          </cell>
        </row>
      </sheetData>
      <sheetData sheetId="13">
        <row r="6">
          <cell r="L6">
            <v>4000</v>
          </cell>
          <cell r="Q6">
            <v>0.25</v>
          </cell>
        </row>
        <row r="7">
          <cell r="L7">
            <v>4700</v>
          </cell>
          <cell r="Q7">
            <v>0.45</v>
          </cell>
        </row>
        <row r="8">
          <cell r="L8">
            <v>3950</v>
          </cell>
          <cell r="Q8">
            <v>0.35</v>
          </cell>
        </row>
        <row r="22">
          <cell r="B22">
            <v>2</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20">
          <cell r="C20">
            <v>18053</v>
          </cell>
        </row>
      </sheetData>
      <sheetData sheetId="19">
        <row r="8">
          <cell r="C8">
            <v>36903</v>
          </cell>
        </row>
      </sheetData>
      <sheetData sheetId="20"/>
      <sheetData sheetId="21">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2">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3"/>
      <sheetData sheetId="24"/>
      <sheetData sheetId="25">
        <row r="3">
          <cell r="B3">
            <v>5896</v>
          </cell>
        </row>
        <row r="6">
          <cell r="C6">
            <v>3810</v>
          </cell>
        </row>
      </sheetData>
      <sheetData sheetId="26"/>
      <sheetData sheetId="27"/>
      <sheetData sheetId="2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9"/>
      <sheetData sheetId="30"/>
      <sheetData sheetId="31"/>
      <sheetData sheetId="32"/>
      <sheetData sheetId="33"/>
      <sheetData sheetId="34"/>
      <sheetData sheetId="35"/>
      <sheetData sheetId="36"/>
      <sheetData sheetId="37"/>
      <sheetData sheetId="38">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9">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高层</v>
          </cell>
          <cell r="D101" t="str">
            <v>中层</v>
          </cell>
          <cell r="E101" t="str">
            <v>低层</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普装</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物业公司管理</v>
          </cell>
          <cell r="D115">
            <v>0</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标准层高</v>
          </cell>
          <cell r="D119">
            <v>0</v>
          </cell>
          <cell r="E119">
            <v>0</v>
          </cell>
          <cell r="F119">
            <v>0</v>
          </cell>
          <cell r="G119">
            <v>0</v>
          </cell>
          <cell r="H119">
            <v>0</v>
          </cell>
          <cell r="I119">
            <v>0</v>
          </cell>
          <cell r="J119">
            <v>0</v>
          </cell>
          <cell r="K119">
            <v>0</v>
          </cell>
          <cell r="L119">
            <v>0</v>
          </cell>
          <cell r="M119">
            <v>0</v>
          </cell>
        </row>
        <row r="123">
          <cell r="B123" t="str">
            <v>内部装修</v>
          </cell>
          <cell r="C123" t="str">
            <v>普装</v>
          </cell>
          <cell r="D123" t="str">
            <v>简装</v>
          </cell>
          <cell r="E123" t="str">
            <v>毛坯</v>
          </cell>
          <cell r="F123">
            <v>0</v>
          </cell>
          <cell r="G123">
            <v>0</v>
          </cell>
          <cell r="H123">
            <v>0</v>
          </cell>
          <cell r="I123">
            <v>0</v>
          </cell>
          <cell r="J123">
            <v>0</v>
          </cell>
          <cell r="K123">
            <v>0</v>
          </cell>
          <cell r="L123">
            <v>0</v>
          </cell>
          <cell r="M123">
            <v>0</v>
          </cell>
        </row>
      </sheetData>
      <sheetData sheetId="40">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41">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42">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3">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4"/>
      <sheetData sheetId="45"/>
      <sheetData sheetId="4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临街</v>
          </cell>
          <cell r="D86" t="str">
            <v>不临街</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t="str">
            <v>住宅配套</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t="str">
            <v>混合</v>
          </cell>
          <cell r="E105">
            <v>0</v>
          </cell>
          <cell r="F105">
            <v>0</v>
          </cell>
          <cell r="G105">
            <v>0</v>
          </cell>
          <cell r="H105">
            <v>0</v>
          </cell>
          <cell r="I105">
            <v>0</v>
          </cell>
          <cell r="J105">
            <v>0</v>
          </cell>
          <cell r="K105">
            <v>0</v>
          </cell>
          <cell r="L105">
            <v>0</v>
          </cell>
          <cell r="M105">
            <v>0</v>
          </cell>
        </row>
        <row r="107">
          <cell r="B107" t="str">
            <v>公共部分装修</v>
          </cell>
          <cell r="C107" t="str">
            <v>普装</v>
          </cell>
          <cell r="D107">
            <v>0</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t="str">
            <v>四通</v>
          </cell>
          <cell r="G112" t="str">
            <v>三通</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t="str">
            <v>标准层高</v>
          </cell>
          <cell r="D116">
            <v>0</v>
          </cell>
          <cell r="E116">
            <v>0</v>
          </cell>
          <cell r="F116">
            <v>0</v>
          </cell>
          <cell r="G116">
            <v>0</v>
          </cell>
          <cell r="H116">
            <v>0</v>
          </cell>
          <cell r="I116">
            <v>0</v>
          </cell>
          <cell r="J116">
            <v>0</v>
          </cell>
          <cell r="K116">
            <v>0</v>
          </cell>
          <cell r="L116">
            <v>0</v>
          </cell>
          <cell r="M116">
            <v>0</v>
          </cell>
        </row>
        <row r="120">
          <cell r="B120" t="str">
            <v>进深比</v>
          </cell>
          <cell r="C120" t="str">
            <v>较好</v>
          </cell>
          <cell r="D120" t="str">
            <v>一般</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基准地价"/>
      <sheetName val="成本逼近法"/>
      <sheetName val="基础数据"/>
      <sheetName val="比较法-工业"/>
      <sheetName val="修正"/>
      <sheetName val="区片价"/>
      <sheetName val="容积率修正"/>
      <sheetName val="因素修正幅度"/>
      <sheetName val="基准地价（汇总）"/>
      <sheetName val="收益还原法"/>
      <sheetName val="不动产收益法"/>
      <sheetName val="地价"/>
      <sheetName val="酒店收入计算"/>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3">
          <cell r="D3">
            <v>22121.8</v>
          </cell>
        </row>
        <row r="17">
          <cell r="C17" t="str">
            <v>项目类型</v>
          </cell>
        </row>
        <row r="18">
          <cell r="C18">
            <v>0</v>
          </cell>
        </row>
        <row r="19">
          <cell r="C19" t="str">
            <v>工业</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0"/>
      <sheetData sheetId="21"/>
      <sheetData sheetId="22"/>
      <sheetData sheetId="23">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参数"/>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B6">
            <v>2</v>
          </cell>
        </row>
        <row r="7">
          <cell r="B7">
            <v>0.2</v>
          </cell>
          <cell r="C7">
            <v>0.05</v>
          </cell>
        </row>
        <row r="8">
          <cell r="B8">
            <v>4800</v>
          </cell>
          <cell r="C8">
            <v>2500</v>
          </cell>
        </row>
        <row r="9">
          <cell r="B9">
            <v>0.1</v>
          </cell>
          <cell r="C9">
            <v>0.05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参数"/>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D6">
            <v>2</v>
          </cell>
        </row>
        <row r="10">
          <cell r="D10">
            <v>10.01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出售案例"/>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9">
          <cell r="C29">
            <v>4636</v>
          </cell>
        </row>
      </sheetData>
      <sheetData sheetId="19" refreshError="1">
        <row r="37">
          <cell r="C37">
            <v>6659</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row r="47">
          <cell r="C47">
            <v>4129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9">
          <cell r="C29">
            <v>4746</v>
          </cell>
        </row>
      </sheetData>
      <sheetData sheetId="20" refreshError="1">
        <row r="37">
          <cell r="C37">
            <v>5883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row r="47">
          <cell r="C47">
            <v>4666</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1">
          <cell r="K21">
            <v>43092</v>
          </cell>
        </row>
        <row r="22">
          <cell r="K22">
            <v>0</v>
          </cell>
        </row>
      </sheetData>
      <sheetData sheetId="11" refreshError="1"/>
      <sheetData sheetId="12" refreshError="1"/>
      <sheetData sheetId="13">
        <row r="6">
          <cell r="K6">
            <v>334812</v>
          </cell>
        </row>
      </sheetData>
      <sheetData sheetId="14" refreshError="1"/>
      <sheetData sheetId="15" refreshError="1"/>
      <sheetData sheetId="16" refreshError="1"/>
      <sheetData sheetId="17">
        <row r="20">
          <cell r="D20">
            <v>16009</v>
          </cell>
        </row>
      </sheetData>
      <sheetData sheetId="18" refreshError="1"/>
      <sheetData sheetId="19" refreshError="1"/>
      <sheetData sheetId="20" refreshError="1"/>
      <sheetData sheetId="21" refreshError="1"/>
      <sheetData sheetId="22" refreshError="1"/>
      <sheetData sheetId="23" refreshError="1"/>
      <sheetData sheetId="24">
        <row r="29">
          <cell r="C29">
            <v>5504</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9">
          <cell r="C19">
            <v>187568</v>
          </cell>
          <cell r="D19">
            <v>553349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25603</v>
          </cell>
          <cell r="D19">
            <v>41629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B2">
            <v>24419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办公"/>
      <sheetName val="剩余法--办公"/>
      <sheetName val="不动产比较法-商业"/>
      <sheetName val="不动产比较法-办公"/>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
          <cell r="C18">
            <v>0.3</v>
          </cell>
        </row>
        <row r="19">
          <cell r="C19">
            <v>134946</v>
          </cell>
          <cell r="D19">
            <v>275673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2">
          <cell r="B2">
            <v>32588</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8389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8092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0">
          <cell r="C20">
            <v>9658</v>
          </cell>
          <cell r="D20">
            <v>5206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ow r="6">
          <cell r="C6">
            <v>3700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49">
          <cell r="C49">
            <v>25436</v>
          </cell>
        </row>
      </sheetData>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C20">
            <v>9302</v>
          </cell>
          <cell r="D20">
            <v>5125</v>
          </cell>
        </row>
      </sheetData>
      <sheetData sheetId="17"/>
      <sheetData sheetId="18"/>
      <sheetData sheetId="19"/>
      <sheetData sheetId="20"/>
      <sheetData sheetId="21"/>
      <sheetData sheetId="22"/>
      <sheetData sheetId="23"/>
      <sheetData sheetId="24"/>
      <sheetData sheetId="25">
        <row r="6">
          <cell r="C6">
            <v>3660</v>
          </cell>
        </row>
      </sheetData>
      <sheetData sheetId="26"/>
      <sheetData sheetId="27"/>
      <sheetData sheetId="28"/>
      <sheetData sheetId="29"/>
      <sheetData sheetId="30"/>
      <sheetData sheetId="31"/>
      <sheetData sheetId="32"/>
      <sheetData sheetId="33"/>
      <sheetData sheetId="34"/>
      <sheetData sheetId="35"/>
      <sheetData sheetId="36"/>
      <sheetData sheetId="37">
        <row r="50">
          <cell r="C50">
            <v>20354</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B4">
            <v>48889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D4">
            <v>59296</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
          <cell r="B4">
            <v>57243</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row r="4">
          <cell r="B4">
            <v>59321</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I6">
            <v>3.5</v>
          </cell>
        </row>
        <row r="21">
          <cell r="F21">
            <v>15550</v>
          </cell>
        </row>
      </sheetData>
      <sheetData sheetId="13"/>
      <sheetData sheetId="14"/>
      <sheetData sheetId="15"/>
      <sheetData sheetId="16"/>
      <sheetData sheetId="17"/>
      <sheetData sheetId="18"/>
      <sheetData sheetId="19"/>
      <sheetData sheetId="20"/>
      <sheetData sheetId="21"/>
      <sheetData sheetId="22"/>
      <sheetData sheetId="23">
        <row r="29">
          <cell r="C29">
            <v>41926</v>
          </cell>
        </row>
      </sheetData>
      <sheetData sheetId="24"/>
      <sheetData sheetId="25"/>
      <sheetData sheetId="26"/>
      <sheetData sheetId="27"/>
      <sheetData sheetId="28"/>
      <sheetData sheetId="29"/>
      <sheetData sheetId="30"/>
      <sheetData sheetId="31"/>
      <sheetData sheetId="32"/>
      <sheetData sheetId="33">
        <row r="3">
          <cell r="B3">
            <v>43897</v>
          </cell>
        </row>
      </sheetData>
      <sheetData sheetId="34"/>
      <sheetData sheetId="35"/>
      <sheetData sheetId="36"/>
      <sheetData sheetId="37"/>
      <sheetData sheetId="38"/>
      <sheetData sheetId="39"/>
      <sheetData sheetId="40">
        <row r="45">
          <cell r="C45">
            <v>172</v>
          </cell>
        </row>
      </sheetData>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9">
          <cell r="C29">
            <v>41683</v>
          </cell>
        </row>
      </sheetData>
      <sheetData sheetId="24"/>
      <sheetData sheetId="25"/>
      <sheetData sheetId="26"/>
      <sheetData sheetId="27"/>
      <sheetData sheetId="28"/>
      <sheetData sheetId="29"/>
      <sheetData sheetId="30"/>
      <sheetData sheetId="31"/>
      <sheetData sheetId="32"/>
      <sheetData sheetId="33">
        <row r="3">
          <cell r="B3">
            <v>42373</v>
          </cell>
        </row>
      </sheetData>
      <sheetData sheetId="34"/>
      <sheetData sheetId="35"/>
      <sheetData sheetId="36"/>
      <sheetData sheetId="37"/>
      <sheetData sheetId="38"/>
      <sheetData sheetId="39"/>
      <sheetData sheetId="40">
        <row r="45">
          <cell r="C45">
            <v>2556</v>
          </cell>
        </row>
      </sheetData>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125" style="2842" customWidth="1"/>
    <col min="3" max="18" width="9" style="2836"/>
    <col min="19" max="19" width="17.875" style="2836" customWidth="1"/>
    <col min="20" max="51" width="9" style="2836"/>
    <col min="52" max="52" width="13.1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储备国有建设用地使用权预评估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受贵公司委托，我公司对储备国有建设用地使用权进行了预评估。</v>
      </c>
      <c r="AM6" s="2857"/>
    </row>
    <row r="7" spans="1:55" s="2831" customFormat="1">
      <c r="A7" s="2832" t="s">
        <v>2657</v>
      </c>
      <c r="B7" s="2833" t="str">
        <f>'预评函-1'!A6</f>
        <v>估价对象为使用的、位于储备国有建设用地使用权。根据《国有土地使用证》[]，估价对象（分摊）储备国有建设用地使用权面积为4443.47平方米。根据《建设工程规划许可证》[]、《出让合同》[]，估价对象规划建筑面积为18306.716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本次评估为委托估价方了解标的物之市场价格提供参考依据而评估储备国有建设用地使用权市场价格。</v>
      </c>
    </row>
    <row r="10" spans="1:55" s="2831" customFormat="1">
      <c r="A10" s="2832" t="s">
        <v>2659</v>
      </c>
      <c r="B10" s="2833" t="str">
        <f>'预评函-1'!A11</f>
        <v>2020年1月13日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根据《国有土地使用证》[]，估价对象（分摊）出让国有建设用地使用权面积为4443.47平方米。根据《建设工程规划许可证》[]、《出让合同》[]，估价对象规划建筑面积为18306.716平方米。</v>
      </c>
    </row>
    <row r="16" spans="1:55" s="2831" customFormat="1">
      <c r="A16" s="2832" t="s">
        <v>2669</v>
      </c>
      <c r="B16" s="2833" t="str">
        <f>'预评函-1'!A22</f>
        <v>本次估价对象国有建设用地使用权类型为划拨，无土地使用年限限制。</v>
      </c>
    </row>
    <row r="17" spans="1:48" s="2831" customFormat="1">
      <c r="A17" s="2832" t="s">
        <v>2670</v>
      </c>
      <c r="B17" s="2833" t="str">
        <f>'预评函-1'!A23</f>
        <v/>
      </c>
    </row>
    <row r="18" spans="1:48" s="2831" customFormat="1">
      <c r="A18" s="2832" t="s">
        <v>2671</v>
      </c>
      <c r="B18" s="2833" t="str">
        <f>'预评函-1'!A25</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19" spans="1:48" s="2831" customFormat="1">
      <c r="A19" s="2832" t="s">
        <v>2672</v>
      </c>
      <c r="B19" s="2833" t="str">
        <f>'预评函-1'!A26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23" spans="1:48">
      <c r="A23" s="2832" t="s">
        <v>2676</v>
      </c>
      <c r="B23" s="2833" t="str">
        <f>'预评函-2'!K2</f>
        <v>估价期日：2020年1月13日</v>
      </c>
    </row>
    <row r="24" spans="1:48">
      <c r="A24" s="2832" t="s">
        <v>2677</v>
      </c>
      <c r="B24" s="2833" t="str">
        <f>'预评函-2'!R2</f>
        <v>估价期日的国有建设用地使用权性质：储备</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v>
      </c>
    </row>
    <row r="42" spans="1:2">
      <c r="A42" s="2832" t="s">
        <v>2739</v>
      </c>
      <c r="B42" s="2833" t="str">
        <f>'预评函-2'!N3</f>
        <v>（分摊）储备国有建设用地使用权面积/㎡</v>
      </c>
    </row>
    <row r="43" spans="1:2">
      <c r="A43" s="2832" t="s">
        <v>2721</v>
      </c>
      <c r="B43" s="2833">
        <f>'预评函-2'!N5</f>
        <v>4443.47</v>
      </c>
    </row>
    <row r="44" spans="1:2">
      <c r="A44" s="2832" t="s">
        <v>2740</v>
      </c>
      <c r="B44" s="2833" t="str">
        <f>'预评函-2'!O3</f>
        <v>规划建筑面积/㎡</v>
      </c>
    </row>
    <row r="45" spans="1:2">
      <c r="A45" s="2832" t="s">
        <v>2722</v>
      </c>
      <c r="B45" s="2833">
        <f>'预评函-2'!O5</f>
        <v>18306.716</v>
      </c>
    </row>
    <row r="46" spans="1:2">
      <c r="A46" s="2832" t="s">
        <v>2723</v>
      </c>
      <c r="B46" s="2833">
        <f ca="1">'预评函-2'!P5</f>
        <v>139222</v>
      </c>
    </row>
    <row r="47" spans="1:2">
      <c r="A47" s="2832" t="s">
        <v>2724</v>
      </c>
      <c r="B47" s="2833">
        <f ca="1">'预评函-2'!Q5</f>
        <v>33793</v>
      </c>
    </row>
    <row r="48" spans="1:2">
      <c r="A48" s="2832" t="s">
        <v>2725</v>
      </c>
      <c r="B48" s="2833">
        <f ca="1">'预评函-2'!R5</f>
        <v>61863</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v>
      </c>
    </row>
    <row r="67" spans="1:2">
      <c r="A67" s="2832" t="s">
        <v>2689</v>
      </c>
      <c r="B67" s="2839" t="str">
        <f>'预评函-3'!A16</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3.5"/>
  <cols>
    <col min="1" max="1" width="3.5" style="1640" customWidth="1"/>
    <col min="2" max="2" width="10.62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382" t="str">
        <f>项目基本情况!B1</f>
        <v>储备国有建设用地使用权预评估</v>
      </c>
      <c r="C37" s="3382"/>
      <c r="D37" s="3382"/>
      <c r="E37" s="3382"/>
      <c r="F37" s="3382"/>
      <c r="G37" s="3382"/>
      <c r="H37" s="3382"/>
      <c r="I37" s="3382"/>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储备国有建设用地使用权。根据《国有土地使用证》[]，估价对象（分摊）储备国有建设用地使用权面积为4443.47平方米。根据《建设工程规划许可证》[]、《出让合同》[]，估价对象规划建筑面积为18306.716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2942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根据《国有土地使用证》[]，估价对象（分摊）出让国有建设用地使用权面积为4443.47平方米。根据《建设工程规划许可证》[]、《出让合同》[]，估价对象规划建筑面积为18306.716平方米。</v>
      </c>
    </row>
    <row r="21" spans="1:1" ht="18.75">
      <c r="A21" s="1776" t="s">
        <v>2074</v>
      </c>
    </row>
    <row r="22" spans="1:1" ht="18.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776" t="str">
        <f>IF(项目基本情况!B16="出让","本次评估设定估价对象剩余土地使用年限为"&amp;项目基本情况!D20&amp;"。","")</f>
        <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IF(项目基本情况!B9="市场价格","——",IF(项目基本情况!E8="抵押价格",定义!C54,IF(项目基本情况!E8="已注销",定义!C55,定义!C56)))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储备国有建设用地使用权。根据《国有土地使用证》[]，估价对象（分摊）出让国有建设用地使用权面积为4443.47平方米。根据《建设工程规划许可证》[]、《出让合同》[]，估价对象规划建筑面积为18306.716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根据《国有土地使用证》[]，估价对象（分摊）出让国有建设用地使用权面积为4443.47平方米。根据《建设工程规划许可证》[]、《出让合同》[]，估价对象规划建筑面积为18306.716平方米。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30"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383" t="s">
        <v>2038</v>
      </c>
      <c r="B1" s="3383"/>
      <c r="C1" s="3383"/>
      <c r="D1" s="3383"/>
      <c r="E1" s="3383"/>
      <c r="F1" s="3383"/>
      <c r="G1" s="3383"/>
      <c r="H1" s="3383"/>
      <c r="I1" s="3383"/>
      <c r="J1" s="3383"/>
      <c r="K1" s="3383"/>
      <c r="L1" s="3383"/>
      <c r="M1" s="3383"/>
      <c r="N1" s="3383"/>
      <c r="O1" s="3383"/>
      <c r="P1" s="3383"/>
      <c r="Q1" s="3383"/>
      <c r="R1" s="3383"/>
    </row>
    <row r="2" spans="1:18">
      <c r="A2" s="1792" t="s">
        <v>2040</v>
      </c>
      <c r="B2" s="1792"/>
      <c r="C2" s="1792"/>
      <c r="D2" s="1792"/>
      <c r="E2" s="1792"/>
      <c r="F2" s="1792"/>
      <c r="G2" s="1792"/>
      <c r="H2" s="1792"/>
      <c r="I2" s="1793"/>
      <c r="J2" s="1793"/>
      <c r="K2" s="1794" t="str">
        <f>"估价期日："&amp;TEXT(项目基本情况!D3,"yyyy年m月d日;;")</f>
        <v>估价期日：2020年1月13日</v>
      </c>
      <c r="L2" s="1792"/>
      <c r="M2" s="1792"/>
      <c r="N2" s="1792"/>
      <c r="O2" s="1792"/>
      <c r="P2" s="1792"/>
      <c r="Q2" s="1792"/>
      <c r="R2" s="1794" t="str">
        <f>"估价期日的国有建设用地使用权性质："&amp;项目基本情况!B16</f>
        <v>估价期日的国有建设用地使用权性质：储备</v>
      </c>
    </row>
    <row r="3" spans="1:18" ht="23.25" customHeight="1">
      <c r="A3" s="3384" t="s">
        <v>2029</v>
      </c>
      <c r="B3" s="3384" t="s">
        <v>2731</v>
      </c>
      <c r="C3" s="3385" t="s">
        <v>2030</v>
      </c>
      <c r="D3" s="3384" t="s">
        <v>2735</v>
      </c>
      <c r="E3" s="3387" t="s">
        <v>2031</v>
      </c>
      <c r="F3" s="3387"/>
      <c r="G3" s="3387"/>
      <c r="H3" s="3387" t="s">
        <v>2032</v>
      </c>
      <c r="I3" s="3387"/>
      <c r="J3" s="3387"/>
      <c r="K3" s="3385" t="s">
        <v>2033</v>
      </c>
      <c r="L3" s="3385" t="s">
        <v>2034</v>
      </c>
      <c r="M3" s="3384" t="s">
        <v>2732</v>
      </c>
      <c r="N3" s="3386" t="str">
        <f>"（分摊）"&amp;项目基本情况!B16&amp;"国有建设用地使用权面积/㎡"</f>
        <v>（分摊）储备国有建设用地使用权面积/㎡</v>
      </c>
      <c r="O3" s="3384" t="s">
        <v>2063</v>
      </c>
      <c r="P3" s="3385" t="s">
        <v>2043</v>
      </c>
      <c r="Q3" s="3385" t="s">
        <v>2064</v>
      </c>
      <c r="R3" s="3385" t="s">
        <v>2035</v>
      </c>
    </row>
    <row r="4" spans="1:18" ht="36.75" customHeight="1">
      <c r="A4" s="3384"/>
      <c r="B4" s="3384"/>
      <c r="C4" s="3385"/>
      <c r="D4" s="3384"/>
      <c r="E4" s="2613" t="s">
        <v>2042</v>
      </c>
      <c r="F4" s="2613" t="s">
        <v>2744</v>
      </c>
      <c r="G4" s="2613" t="s">
        <v>2036</v>
      </c>
      <c r="H4" s="2613" t="s">
        <v>2037</v>
      </c>
      <c r="I4" s="2613" t="s">
        <v>2745</v>
      </c>
      <c r="J4" s="2613" t="s">
        <v>2036</v>
      </c>
      <c r="K4" s="3385"/>
      <c r="L4" s="3385"/>
      <c r="M4" s="3384"/>
      <c r="N4" s="3386"/>
      <c r="O4" s="3384"/>
      <c r="P4" s="3385"/>
      <c r="Q4" s="3385"/>
      <c r="R4" s="3385"/>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v>
      </c>
      <c r="N5" s="1795">
        <f>项目基本情况!C22</f>
        <v>4443.47</v>
      </c>
      <c r="O5" s="1795">
        <f>项目基本情况!C21</f>
        <v>18306.716</v>
      </c>
      <c r="P5" s="1795">
        <f ca="1">结果表!E42</f>
        <v>139222</v>
      </c>
      <c r="Q5" s="1795">
        <f ca="1">结果表!D42</f>
        <v>33793</v>
      </c>
      <c r="R5" s="1796">
        <f ca="1">结果表!C42</f>
        <v>61863</v>
      </c>
    </row>
    <row r="6" spans="1:18">
      <c r="A6" s="3388" t="str">
        <f>IF(项目基本情况!B9="市场价格","——","抵押价格")</f>
        <v>抵押价格</v>
      </c>
      <c r="B6" s="3389"/>
      <c r="C6" s="3389"/>
      <c r="D6" s="3389"/>
      <c r="E6" s="3389"/>
      <c r="F6" s="3389"/>
      <c r="G6" s="3389"/>
      <c r="H6" s="3389"/>
      <c r="I6" s="3389"/>
      <c r="J6" s="3389"/>
      <c r="K6" s="3389"/>
      <c r="L6" s="3389"/>
      <c r="M6" s="3389"/>
      <c r="N6" s="3389"/>
      <c r="O6" s="3389"/>
      <c r="P6" s="3389"/>
      <c r="Q6" s="3390"/>
      <c r="R6" s="1797" t="str">
        <f>结果表!O39</f>
        <v>——</v>
      </c>
    </row>
    <row r="7" spans="1:18">
      <c r="A7" s="3388" t="str">
        <f>IF(项目基本情况!B9="市场价格","——",IF(项目基本情况!E8="已注销及未注销","抵押担保权已注销时的抵押价格","——"))</f>
        <v>——</v>
      </c>
      <c r="B7" s="3389"/>
      <c r="C7" s="3389"/>
      <c r="D7" s="3389"/>
      <c r="E7" s="3389"/>
      <c r="F7" s="3389"/>
      <c r="G7" s="3389"/>
      <c r="H7" s="3389"/>
      <c r="I7" s="3389"/>
      <c r="J7" s="3389"/>
      <c r="K7" s="3389"/>
      <c r="L7" s="3389"/>
      <c r="M7" s="3389"/>
      <c r="N7" s="3389"/>
      <c r="O7" s="3389"/>
      <c r="P7" s="3389"/>
      <c r="Q7" s="3390"/>
      <c r="R7" s="1797" t="str">
        <f>结果表!O40</f>
        <v>——</v>
      </c>
    </row>
    <row r="8" spans="1:18">
      <c r="A8" s="3388">
        <f>IF(项目基本情况!B9="市场价格","——",项目基本情况!E9)</f>
        <v>0</v>
      </c>
      <c r="B8" s="3389"/>
      <c r="C8" s="3389"/>
      <c r="D8" s="3389"/>
      <c r="E8" s="3389"/>
      <c r="F8" s="3389"/>
      <c r="G8" s="3389"/>
      <c r="H8" s="3389"/>
      <c r="I8" s="3389"/>
      <c r="J8" s="3389"/>
      <c r="K8" s="3389"/>
      <c r="L8" s="3389"/>
      <c r="M8" s="3389"/>
      <c r="N8" s="3389"/>
      <c r="O8" s="3389"/>
      <c r="P8" s="3389"/>
      <c r="Q8" s="3390"/>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9"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625" style="1787" customWidth="1"/>
    <col min="2" max="3" width="21.375" style="1787" customWidth="1"/>
    <col min="4" max="4" width="19.875" style="1787" customWidth="1"/>
    <col min="5" max="16384" width="9" style="1787"/>
  </cols>
  <sheetData>
    <row r="1" spans="1:4">
      <c r="A1" s="3391" t="s">
        <v>2065</v>
      </c>
      <c r="B1" s="3391"/>
      <c r="C1" s="3391"/>
      <c r="D1" s="3391"/>
    </row>
    <row r="2" spans="1:4" ht="47.25" customHeight="1">
      <c r="A2" s="3395" t="str">
        <f>"1.权利限制："&amp;项目基本情况!L24&amp;"未设定租赁等其他他项权利。"</f>
        <v>1.权利限制：根据估价对象《不动产权证书》原件、《国有土地使用权》复印件，截至估价期日，估价对象抵押权未见登记。未设定租赁等其他他项权利。</v>
      </c>
      <c r="B2" s="3395"/>
      <c r="C2" s="3395"/>
      <c r="D2" s="3395"/>
    </row>
    <row r="3" spans="1:4" ht="48" customHeight="1">
      <c r="A3" s="339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91"/>
      <c r="C3" s="3391"/>
      <c r="D3" s="3391"/>
    </row>
    <row r="4" spans="1:4" ht="36.75" customHeight="1">
      <c r="A4" s="3391" t="str">
        <f>"3.估价规划限制条件：详见"&amp;项目基本情况!E21&amp;"。"</f>
        <v>3.估价规划限制条件：详见《建设工程规划许可证》[]、《出让合同》[]。</v>
      </c>
      <c r="B4" s="3391"/>
      <c r="C4" s="3391"/>
      <c r="D4" s="3391"/>
    </row>
    <row r="5" spans="1:4">
      <c r="A5" s="3394" t="s">
        <v>2066</v>
      </c>
      <c r="B5" s="3394"/>
      <c r="C5" s="3394"/>
      <c r="D5" s="3394"/>
    </row>
    <row r="6" spans="1:4">
      <c r="A6" s="3391" t="s">
        <v>2044</v>
      </c>
      <c r="B6" s="3391"/>
      <c r="C6" s="3391"/>
      <c r="D6" s="3391"/>
    </row>
    <row r="7" spans="1:4" ht="33" customHeight="1">
      <c r="A7" s="3391" t="s">
        <v>2575</v>
      </c>
      <c r="B7" s="3391"/>
      <c r="C7" s="3391"/>
      <c r="D7" s="3391"/>
    </row>
    <row r="8" spans="1:4" ht="32.25" customHeight="1">
      <c r="A8" s="339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391"/>
      <c r="C8" s="3391"/>
      <c r="D8" s="3391"/>
    </row>
    <row r="9" spans="1:4" ht="33.75" customHeight="1">
      <c r="A9" s="3391" t="str">
        <f>IF(项目基本情况!B8="抵押","3.抵押双方在办理抵押登记手续时，应使用本公司出具的正式《土地估价报告》，特提请报告使用者注意。","——")</f>
        <v>——</v>
      </c>
      <c r="B9" s="3391"/>
      <c r="C9" s="3391"/>
      <c r="D9" s="3391"/>
    </row>
    <row r="10" spans="1:4">
      <c r="A10" s="3391" t="str">
        <f>IF(项目基本情况!B8="抵押","4.估价师所知悉的法定优先受偿款情况为：","——")</f>
        <v>——</v>
      </c>
      <c r="B10" s="3391"/>
      <c r="C10" s="3391"/>
      <c r="D10" s="3391"/>
    </row>
    <row r="11" spans="1:4" ht="37.5" customHeight="1">
      <c r="A11" s="3393" t="str">
        <f>IF(项目基本情况!B8="抵押","（1）"&amp;CONCATENATE(项目基本情况!L24,项目基本情况!L25,项目基本情况!L26),"——")</f>
        <v>——</v>
      </c>
      <c r="B11" s="3393"/>
      <c r="C11" s="3393"/>
      <c r="D11" s="3393"/>
    </row>
    <row r="12" spans="1:4" ht="168" customHeight="1">
      <c r="A12" s="3394" t="s">
        <v>2068</v>
      </c>
      <c r="B12" s="3394"/>
      <c r="C12" s="3394"/>
      <c r="D12" s="3394"/>
    </row>
    <row r="13" spans="1:4">
      <c r="A13" s="3392" t="s">
        <v>2746</v>
      </c>
      <c r="B13" s="3392"/>
      <c r="C13" s="3392"/>
      <c r="D13" s="3392"/>
    </row>
    <row r="14" spans="1:4">
      <c r="A14" s="3393" t="str">
        <f>IF(项目基本情况!B8="抵押","综上，"&amp;结果表!K47,"——")</f>
        <v>——</v>
      </c>
      <c r="B14" s="3393"/>
      <c r="C14" s="3393"/>
      <c r="D14" s="3393"/>
    </row>
    <row r="15" spans="1:4" ht="58.5" customHeight="1">
      <c r="A15" s="339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v>
      </c>
      <c r="B15" s="3391"/>
      <c r="C15" s="3391"/>
      <c r="D15" s="3391"/>
    </row>
    <row r="16" spans="1:4" ht="70.5" customHeight="1">
      <c r="A16" s="339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91"/>
      <c r="C16" s="3391"/>
      <c r="D16" s="3391"/>
    </row>
    <row r="17" spans="1:4">
      <c r="A17" s="3391" t="s">
        <v>2702</v>
      </c>
      <c r="B17" s="3391"/>
      <c r="C17" s="3391"/>
      <c r="D17" s="3391"/>
    </row>
    <row r="18" spans="1:4">
      <c r="A18" s="3391" t="s">
        <v>2694</v>
      </c>
      <c r="B18" s="3391"/>
      <c r="C18" s="3391"/>
      <c r="D18" s="3391"/>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391" t="s">
        <v>2699</v>
      </c>
      <c r="B23" s="3391"/>
      <c r="C23" s="3391"/>
      <c r="D23" s="3391"/>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403" t="s">
        <v>53</v>
      </c>
      <c r="B15" s="3404" t="s">
        <v>846</v>
      </c>
      <c r="C15" s="3400"/>
    </row>
    <row r="16" spans="1:7" ht="14.25">
      <c r="A16" s="3403"/>
      <c r="B16" s="3401" t="s">
        <v>54</v>
      </c>
      <c r="C16" s="1168" t="s">
        <v>53</v>
      </c>
    </row>
    <row r="17" spans="1:3" ht="14.25">
      <c r="A17" s="3403"/>
      <c r="B17" s="3401"/>
      <c r="C17" s="1168" t="s">
        <v>55</v>
      </c>
    </row>
    <row r="18" spans="1:3" ht="14.25">
      <c r="A18" s="3403"/>
      <c r="B18" s="3401"/>
      <c r="C18" s="1168" t="s">
        <v>56</v>
      </c>
    </row>
    <row r="19" spans="1:3" ht="14.25">
      <c r="A19" s="3403"/>
      <c r="B19" s="3399" t="s">
        <v>57</v>
      </c>
      <c r="C19" s="3400"/>
    </row>
    <row r="20" spans="1:3" ht="14.25">
      <c r="A20" s="1169" t="s">
        <v>58</v>
      </c>
      <c r="B20" s="1170"/>
      <c r="C20" s="1171"/>
    </row>
    <row r="21" spans="1:3" ht="14.25">
      <c r="A21" s="3402" t="s">
        <v>59</v>
      </c>
      <c r="B21" s="3399" t="s">
        <v>60</v>
      </c>
      <c r="C21" s="3400"/>
    </row>
    <row r="22" spans="1:3" ht="14.25">
      <c r="A22" s="3402"/>
      <c r="B22" s="3399" t="s">
        <v>61</v>
      </c>
      <c r="C22" s="3400"/>
    </row>
    <row r="23" spans="1:3" ht="14.25">
      <c r="A23" s="3402"/>
      <c r="B23" s="3399" t="s">
        <v>62</v>
      </c>
      <c r="C23" s="3400"/>
    </row>
    <row r="24" spans="1:3" ht="14.25">
      <c r="A24" s="3402"/>
      <c r="B24" s="3405" t="s">
        <v>63</v>
      </c>
      <c r="C24" s="1172" t="s">
        <v>837</v>
      </c>
    </row>
    <row r="25" spans="1:3" ht="14.25">
      <c r="A25" s="3402"/>
      <c r="B25" s="3406"/>
      <c r="C25" s="1172" t="s">
        <v>838</v>
      </c>
    </row>
    <row r="26" spans="1:3" ht="14.25">
      <c r="A26" s="3402"/>
      <c r="B26" s="3406"/>
      <c r="C26" s="1172" t="s">
        <v>839</v>
      </c>
    </row>
    <row r="27" spans="1:3" ht="14.25">
      <c r="A27" s="3402"/>
      <c r="B27" s="3406"/>
      <c r="C27" s="1172" t="s">
        <v>840</v>
      </c>
    </row>
    <row r="28" spans="1:3" ht="14.25">
      <c r="A28" s="3402"/>
      <c r="B28" s="3406"/>
      <c r="C28" s="1172" t="s">
        <v>841</v>
      </c>
    </row>
    <row r="29" spans="1:3" ht="14.25">
      <c r="A29" s="3402"/>
      <c r="B29" s="3406"/>
      <c r="C29" s="1172" t="s">
        <v>842</v>
      </c>
    </row>
    <row r="30" spans="1:3" ht="14.25">
      <c r="A30" s="3402"/>
      <c r="B30" s="3406"/>
      <c r="C30" s="1172" t="s">
        <v>843</v>
      </c>
    </row>
    <row r="31" spans="1:3" ht="14.25">
      <c r="A31" s="3402"/>
      <c r="B31" s="3406"/>
      <c r="C31" s="1172" t="s">
        <v>844</v>
      </c>
    </row>
    <row r="32" spans="1:3" ht="14.25">
      <c r="A32" s="3402"/>
      <c r="B32" s="3406"/>
      <c r="C32" s="1172" t="s">
        <v>1646</v>
      </c>
    </row>
    <row r="33" spans="1:3" ht="14.25">
      <c r="A33" s="3402"/>
      <c r="B33" s="3396" t="s">
        <v>1652</v>
      </c>
      <c r="C33" s="1172" t="s">
        <v>1647</v>
      </c>
    </row>
    <row r="34" spans="1:3" ht="14.25">
      <c r="A34" s="3402"/>
      <c r="B34" s="3397"/>
      <c r="C34" s="1177" t="s">
        <v>1648</v>
      </c>
    </row>
    <row r="35" spans="1:3" ht="14.25">
      <c r="A35" s="3402"/>
      <c r="B35" s="3397"/>
      <c r="C35" s="1178" t="s">
        <v>1649</v>
      </c>
    </row>
    <row r="36" spans="1:3" ht="14.25">
      <c r="A36" s="3402"/>
      <c r="B36" s="3397"/>
      <c r="C36" s="1178" t="s">
        <v>1650</v>
      </c>
    </row>
    <row r="37" spans="1:3" ht="14.25">
      <c r="A37" s="3402"/>
      <c r="B37" s="3398"/>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F33" sqref="F33"/>
    </sheetView>
  </sheetViews>
  <sheetFormatPr defaultColWidth="22.625" defaultRowHeight="20.25" customHeight="1"/>
  <cols>
    <col min="1" max="1" width="24.625" style="3129" customWidth="1"/>
    <col min="2" max="5" width="22.625" style="3129"/>
    <col min="6" max="6" width="25.625" style="3129" customWidth="1"/>
    <col min="7" max="16384" width="22.625" style="3129"/>
  </cols>
  <sheetData>
    <row r="2" spans="1:6" ht="20.25" customHeight="1">
      <c r="A2" s="3126" t="s">
        <v>1907</v>
      </c>
      <c r="B2" s="3127">
        <f ca="1">TODAY()</f>
        <v>44062</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t="str">
        <f ca="1">IF(C4&lt;B2,"已过期",1119970066)</f>
        <v>已过期</v>
      </c>
      <c r="C4" s="3133">
        <v>43849</v>
      </c>
      <c r="D4" s="3131" t="s">
        <v>1914</v>
      </c>
      <c r="E4" s="3131">
        <f ca="1">IF(F4&lt;B2,"已过期",96010014)</f>
        <v>96010014</v>
      </c>
      <c r="F4" s="3134">
        <v>47118</v>
      </c>
    </row>
    <row r="5" spans="1:6" ht="20.25" customHeight="1">
      <c r="A5" s="3131" t="s">
        <v>1915</v>
      </c>
      <c r="B5" s="3131" t="str">
        <f ca="1">IF(C5&lt;B2,"已过期",1119970074)</f>
        <v>已过期</v>
      </c>
      <c r="C5" s="3133">
        <v>43849</v>
      </c>
      <c r="D5" s="3131" t="s">
        <v>1915</v>
      </c>
      <c r="E5" s="3131">
        <f ca="1">IF(F5&lt;B2,"已过期",2002110027)</f>
        <v>2002110027</v>
      </c>
      <c r="F5" s="3134">
        <v>46752</v>
      </c>
    </row>
    <row r="6" spans="1:6" ht="20.25" customHeight="1">
      <c r="A6" s="3131" t="s">
        <v>1916</v>
      </c>
      <c r="B6" s="3131" t="str">
        <f ca="1">IF(C6&lt;B2,"已过期",1119970111)</f>
        <v>已过期</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t="str">
        <f ca="1">IF(C8&lt;B2,"已过期",1120000080)</f>
        <v>已过期</v>
      </c>
      <c r="C8" s="3133">
        <v>43849</v>
      </c>
      <c r="D8" s="3131" t="s">
        <v>1918</v>
      </c>
      <c r="E8" s="3131">
        <f ca="1">IF(F8&lt;B2,"已过期",2000110082)</f>
        <v>2000110082</v>
      </c>
      <c r="F8" s="3134">
        <v>46387</v>
      </c>
    </row>
    <row r="9" spans="1:6" ht="20.25" customHeight="1">
      <c r="A9" s="3131" t="s">
        <v>1919</v>
      </c>
      <c r="B9" s="3131" t="str">
        <f ca="1">IF(C9&lt;B2,"已过期",1419970001)</f>
        <v>已过期</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t="str">
        <f ca="1">IF(C13&lt;B2,"已过期",1120070131)</f>
        <v>已过期</v>
      </c>
      <c r="C13" s="3133">
        <v>43814</v>
      </c>
      <c r="D13" s="3131" t="s">
        <v>1922</v>
      </c>
      <c r="E13" s="3131">
        <f ca="1">IF(F13&lt;B2,"已过期",2014110011)</f>
        <v>2014110011</v>
      </c>
      <c r="F13" s="3134">
        <v>49302</v>
      </c>
    </row>
    <row r="14" spans="1:6" ht="20.25" customHeight="1">
      <c r="A14" s="3131" t="s">
        <v>2980</v>
      </c>
      <c r="B14" s="3131" t="str">
        <f ca="1">IF(C14&lt;B2,"已过期",1120040230)</f>
        <v>已过期</v>
      </c>
      <c r="C14" s="3135">
        <v>43835</v>
      </c>
      <c r="D14" s="3136" t="s">
        <v>2981</v>
      </c>
      <c r="E14" s="3131">
        <f ca="1">IF(F14&lt;B2,"已过期",98030020)</f>
        <v>98030020</v>
      </c>
      <c r="F14" s="3134">
        <v>47118</v>
      </c>
    </row>
    <row r="15" spans="1:6" ht="20.25" customHeight="1">
      <c r="A15" s="3131" t="s">
        <v>2574</v>
      </c>
      <c r="B15" s="3131" t="str">
        <f ca="1">IF(C15&lt;B2,"已过期",1120070085)</f>
        <v>已过期</v>
      </c>
      <c r="C15" s="3135">
        <v>43814</v>
      </c>
      <c r="D15" s="3131" t="s">
        <v>2982</v>
      </c>
      <c r="E15" s="3131">
        <f ca="1">IF(F15&lt;B2,"已过期",2004110128)</f>
        <v>2004110128</v>
      </c>
      <c r="F15" s="3137">
        <v>47118</v>
      </c>
    </row>
    <row r="16" spans="1:6" ht="20.25" customHeight="1">
      <c r="A16" s="3131" t="s">
        <v>1923</v>
      </c>
      <c r="B16" s="3131" t="str">
        <f ca="1">IF(C16&lt;B2,"已过期",1120140022)</f>
        <v>已过期</v>
      </c>
      <c r="C16" s="3133">
        <v>44029</v>
      </c>
      <c r="D16" s="3131" t="s">
        <v>2983</v>
      </c>
      <c r="E16" s="3131">
        <f ca="1">IF(F16&lt;B2,"已过期",2008110059)</f>
        <v>2008110059</v>
      </c>
      <c r="F16" s="3134">
        <v>47177</v>
      </c>
    </row>
    <row r="17" spans="1:7" ht="20.25" customHeight="1">
      <c r="A17" s="3131"/>
      <c r="B17" s="3131"/>
      <c r="C17" s="3133"/>
      <c r="D17" s="3136" t="s">
        <v>2984</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407" t="s">
        <v>1926</v>
      </c>
      <c r="B25" s="3407"/>
      <c r="C25" s="3407"/>
      <c r="D25" s="3407"/>
      <c r="E25" s="3407"/>
      <c r="F25" s="3407"/>
      <c r="G25" s="3407"/>
    </row>
    <row r="26" spans="1:7" ht="20.25" customHeight="1">
      <c r="A26" s="3408" t="s">
        <v>1927</v>
      </c>
      <c r="B26" s="3408"/>
      <c r="C26" s="3408"/>
      <c r="D26" s="3408" t="s">
        <v>1928</v>
      </c>
      <c r="E26" s="3408"/>
      <c r="F26" s="3408"/>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2" t="s">
        <v>2992</v>
      </c>
      <c r="F29" s="3143">
        <v>43646</v>
      </c>
    </row>
    <row r="30" spans="1:7" ht="20.25" customHeight="1">
      <c r="C30" s="3145"/>
      <c r="D30" s="3145"/>
    </row>
  </sheetData>
  <sheetProtection sheet="1" objects="1" scenarios="1"/>
  <mergeCells count="3">
    <mergeCell ref="A25:G25"/>
    <mergeCell ref="A26:C26"/>
    <mergeCell ref="D26:F26"/>
  </mergeCells>
  <phoneticPr fontId="5" type="noConversion"/>
  <conditionalFormatting sqref="C24:D24">
    <cfRule type="expression" dxfId="220" priority="121">
      <formula>AND($C24-TODAY()&lt;30,TODAY()&lt;$C24)</formula>
    </cfRule>
  </conditionalFormatting>
  <conditionalFormatting sqref="C28">
    <cfRule type="expression" dxfId="219" priority="120">
      <formula>AND($C28-TODAY()&lt;30,TODAY()&lt;$C28)</formula>
    </cfRule>
  </conditionalFormatting>
  <conditionalFormatting sqref="C28 F4">
    <cfRule type="cellIs" dxfId="218" priority="122" stopIfTrue="1" operator="lessThan">
      <formula>$B$2</formula>
    </cfRule>
  </conditionalFormatting>
  <conditionalFormatting sqref="F5">
    <cfRule type="cellIs" dxfId="217" priority="118" stopIfTrue="1" operator="lessThan">
      <formula>$B$2</formula>
    </cfRule>
  </conditionalFormatting>
  <conditionalFormatting sqref="F6 F8 F10">
    <cfRule type="cellIs" dxfId="216" priority="116" stopIfTrue="1" operator="lessThan">
      <formula>$B$2</formula>
    </cfRule>
  </conditionalFormatting>
  <conditionalFormatting sqref="C24:D24">
    <cfRule type="expression" dxfId="215" priority="114">
      <formula>AND($C24-TODAY()&lt;30,TODAY()&lt;$C24)</formula>
    </cfRule>
  </conditionalFormatting>
  <conditionalFormatting sqref="F7 F9 F11 C24:D24">
    <cfRule type="cellIs" dxfId="214" priority="115" stopIfTrue="1" operator="lessThan">
      <formula>$B$2</formula>
    </cfRule>
  </conditionalFormatting>
  <conditionalFormatting sqref="F18">
    <cfRule type="cellIs" dxfId="213" priority="87" stopIfTrue="1" operator="lessThan">
      <formula>$B$2</formula>
    </cfRule>
  </conditionalFormatting>
  <conditionalFormatting sqref="F22">
    <cfRule type="cellIs" dxfId="212" priority="86" stopIfTrue="1" operator="lessThan">
      <formula>$B$2</formula>
    </cfRule>
  </conditionalFormatting>
  <conditionalFormatting sqref="F21">
    <cfRule type="cellIs" dxfId="211" priority="85" stopIfTrue="1" operator="lessThan">
      <formula>$B$2</formula>
    </cfRule>
  </conditionalFormatting>
  <conditionalFormatting sqref="B4:B11 E4:E11 E18:E23 B17:B23 B13 E13">
    <cfRule type="cellIs" dxfId="210" priority="83" stopIfTrue="1" operator="equal">
      <formula>"已过期"</formula>
    </cfRule>
  </conditionalFormatting>
  <conditionalFormatting sqref="F28">
    <cfRule type="cellIs" dxfId="209" priority="80" stopIfTrue="1" operator="lessThan">
      <formula>$B$2</formula>
    </cfRule>
  </conditionalFormatting>
  <conditionalFormatting sqref="F28">
    <cfRule type="expression" dxfId="208" priority="124">
      <formula>AND($E28-TODAY()&lt;30,TODAY()&lt;$E28)</formula>
    </cfRule>
  </conditionalFormatting>
  <conditionalFormatting sqref="C5">
    <cfRule type="expression" dxfId="207" priority="75">
      <formula>AND($C5-TODAY()&lt;30,TODAY()&lt;$C5)</formula>
    </cfRule>
  </conditionalFormatting>
  <conditionalFormatting sqref="C5">
    <cfRule type="cellIs" dxfId="206" priority="76" stopIfTrue="1" operator="lessThan">
      <formula>$B$2</formula>
    </cfRule>
  </conditionalFormatting>
  <conditionalFormatting sqref="C4:C6">
    <cfRule type="expression" dxfId="205" priority="73">
      <formula>AND($C4-TODAY()&lt;30,TODAY()&lt;$C4)</formula>
    </cfRule>
  </conditionalFormatting>
  <conditionalFormatting sqref="C4:C6">
    <cfRule type="cellIs" dxfId="204" priority="74" stopIfTrue="1" operator="lessThan">
      <formula>$B$2</formula>
    </cfRule>
  </conditionalFormatting>
  <conditionalFormatting sqref="C8:C9">
    <cfRule type="expression" dxfId="203" priority="71">
      <formula>AND($C8-TODAY()&lt;30,TODAY()&lt;$C8)</formula>
    </cfRule>
  </conditionalFormatting>
  <conditionalFormatting sqref="C8:C9">
    <cfRule type="cellIs" dxfId="202" priority="72" stopIfTrue="1" operator="lessThan">
      <formula>$B$2</formula>
    </cfRule>
  </conditionalFormatting>
  <conditionalFormatting sqref="C7">
    <cfRule type="expression" dxfId="201" priority="54">
      <formula>AND($C7-TODAY()&lt;30,TODAY()&lt;$C7)</formula>
    </cfRule>
  </conditionalFormatting>
  <conditionalFormatting sqref="C7">
    <cfRule type="cellIs" dxfId="200" priority="55" stopIfTrue="1" operator="lessThan">
      <formula>$B$2</formula>
    </cfRule>
  </conditionalFormatting>
  <conditionalFormatting sqref="C13 C23 C17:C21">
    <cfRule type="expression" dxfId="199" priority="52">
      <formula>AND($C13-TODAY()&lt;30,TODAY()&lt;$C13)</formula>
    </cfRule>
  </conditionalFormatting>
  <conditionalFormatting sqref="C13 C23 C17:C21">
    <cfRule type="cellIs" dxfId="198" priority="53" stopIfTrue="1" operator="lessThan">
      <formula>$B$2</formula>
    </cfRule>
  </conditionalFormatting>
  <conditionalFormatting sqref="F13">
    <cfRule type="cellIs" dxfId="197" priority="51" stopIfTrue="1" operator="lessThan">
      <formula>$B$2</formula>
    </cfRule>
  </conditionalFormatting>
  <conditionalFormatting sqref="F12">
    <cfRule type="cellIs" dxfId="196" priority="43" stopIfTrue="1" operator="lessThan">
      <formula>$B$2</formula>
    </cfRule>
  </conditionalFormatting>
  <conditionalFormatting sqref="B12 E12">
    <cfRule type="cellIs" dxfId="195" priority="42" stopIfTrue="1" operator="equal">
      <formula>"已过期"</formula>
    </cfRule>
  </conditionalFormatting>
  <conditionalFormatting sqref="C12">
    <cfRule type="expression" dxfId="194" priority="40">
      <formula>AND($C12-TODAY()&lt;30,TODAY()&lt;$C12)</formula>
    </cfRule>
  </conditionalFormatting>
  <conditionalFormatting sqref="C12">
    <cfRule type="cellIs" dxfId="193" priority="41" stopIfTrue="1" operator="lessThan">
      <formula>$B$2</formula>
    </cfRule>
  </conditionalFormatting>
  <conditionalFormatting sqref="C22">
    <cfRule type="expression" dxfId="192" priority="32">
      <formula>AND($C22-TODAY()&lt;30,TODAY()&lt;$C22)</formula>
    </cfRule>
  </conditionalFormatting>
  <conditionalFormatting sqref="C22">
    <cfRule type="cellIs" dxfId="191" priority="33" stopIfTrue="1" operator="lessThan">
      <formula>$B$2</formula>
    </cfRule>
  </conditionalFormatting>
  <conditionalFormatting sqref="C16">
    <cfRule type="expression" dxfId="190" priority="30">
      <formula>AND($C16-TODAY()&lt;30,TODAY()&lt;$C16)</formula>
    </cfRule>
  </conditionalFormatting>
  <conditionalFormatting sqref="C16">
    <cfRule type="cellIs" dxfId="189" priority="31" stopIfTrue="1" operator="lessThan">
      <formula>$B$2</formula>
    </cfRule>
  </conditionalFormatting>
  <conditionalFormatting sqref="C16">
    <cfRule type="expression" dxfId="188" priority="28">
      <formula>AND($C16-TODAY()&lt;30,TODAY()&lt;$C16)</formula>
    </cfRule>
  </conditionalFormatting>
  <conditionalFormatting sqref="C16">
    <cfRule type="cellIs" dxfId="187" priority="29" stopIfTrue="1" operator="lessThan">
      <formula>$B$2</formula>
    </cfRule>
  </conditionalFormatting>
  <conditionalFormatting sqref="B16">
    <cfRule type="cellIs" dxfId="186" priority="27" stopIfTrue="1" operator="equal">
      <formula>"已过期"</formula>
    </cfRule>
  </conditionalFormatting>
  <conditionalFormatting sqref="C14:C15">
    <cfRule type="expression" dxfId="185" priority="25">
      <formula>AND($C14-TODAY()&lt;30,TODAY()&lt;$C14)</formula>
    </cfRule>
  </conditionalFormatting>
  <conditionalFormatting sqref="C14:C15">
    <cfRule type="cellIs" dxfId="184" priority="26" stopIfTrue="1" operator="lessThan">
      <formula>$B$2</formula>
    </cfRule>
  </conditionalFormatting>
  <conditionalFormatting sqref="C14">
    <cfRule type="expression" dxfId="183" priority="23">
      <formula>AND($C14-TODAY()&lt;30,TODAY()&lt;$C14)</formula>
    </cfRule>
  </conditionalFormatting>
  <conditionalFormatting sqref="C14">
    <cfRule type="cellIs" dxfId="182" priority="24" stopIfTrue="1" operator="lessThan">
      <formula>$B$2</formula>
    </cfRule>
  </conditionalFormatting>
  <conditionalFormatting sqref="C15">
    <cfRule type="expression" dxfId="181" priority="21">
      <formula>AND($C15-TODAY()&lt;30,TODAY()&lt;$C15)</formula>
    </cfRule>
  </conditionalFormatting>
  <conditionalFormatting sqref="C15">
    <cfRule type="cellIs" dxfId="180" priority="22" stopIfTrue="1" operator="lessThan">
      <formula>$B$2</formula>
    </cfRule>
  </conditionalFormatting>
  <conditionalFormatting sqref="B14">
    <cfRule type="cellIs" dxfId="179" priority="20" stopIfTrue="1" operator="equal">
      <formula>"已过期"</formula>
    </cfRule>
  </conditionalFormatting>
  <conditionalFormatting sqref="B15">
    <cfRule type="cellIs" dxfId="178" priority="19" stopIfTrue="1" operator="equal">
      <formula>"已过期"</formula>
    </cfRule>
  </conditionalFormatting>
  <conditionalFormatting sqref="A15">
    <cfRule type="cellIs" dxfId="177" priority="18" stopIfTrue="1" operator="equal">
      <formula>"已过期"</formula>
    </cfRule>
  </conditionalFormatting>
  <conditionalFormatting sqref="C15">
    <cfRule type="expression" dxfId="176" priority="17">
      <formula>AND($C15-TODAY()&lt;30,TODAY()&lt;$C15)</formula>
    </cfRule>
  </conditionalFormatting>
  <conditionalFormatting sqref="F16">
    <cfRule type="cellIs" dxfId="175" priority="16" stopIfTrue="1" operator="lessThan">
      <formula>$B$2</formula>
    </cfRule>
  </conditionalFormatting>
  <conditionalFormatting sqref="E16">
    <cfRule type="cellIs" dxfId="174" priority="15" stopIfTrue="1" operator="equal">
      <formula>"已过期"</formula>
    </cfRule>
  </conditionalFormatting>
  <conditionalFormatting sqref="E15">
    <cfRule type="cellIs" dxfId="173" priority="14" stopIfTrue="1" operator="equal">
      <formula>"已过期"</formula>
    </cfRule>
  </conditionalFormatting>
  <conditionalFormatting sqref="D15">
    <cfRule type="cellIs" dxfId="172" priority="13" stopIfTrue="1" operator="equal">
      <formula>"已过期"</formula>
    </cfRule>
  </conditionalFormatting>
  <conditionalFormatting sqref="F17">
    <cfRule type="cellIs" dxfId="171" priority="12" stopIfTrue="1" operator="lessThan">
      <formula>$B$2</formula>
    </cfRule>
  </conditionalFormatting>
  <conditionalFormatting sqref="E17">
    <cfRule type="cellIs" dxfId="170" priority="11" stopIfTrue="1" operator="equal">
      <formula>"已过期"</formula>
    </cfRule>
  </conditionalFormatting>
  <conditionalFormatting sqref="E14">
    <cfRule type="cellIs" dxfId="169" priority="10" stopIfTrue="1" operator="equal">
      <formula>"已过期"</formula>
    </cfRule>
  </conditionalFormatting>
  <conditionalFormatting sqref="F14">
    <cfRule type="cellIs" dxfId="168" priority="9" stopIfTrue="1" operator="lessThan">
      <formula>$B$2</formula>
    </cfRule>
  </conditionalFormatting>
  <conditionalFormatting sqref="C10:C11">
    <cfRule type="expression" dxfId="167" priority="5">
      <formula>AND($C10-TODAY()&lt;30,TODAY()&lt;$C10)</formula>
    </cfRule>
  </conditionalFormatting>
  <conditionalFormatting sqref="C10:C11">
    <cfRule type="cellIs" dxfId="166" priority="6" stopIfTrue="1" operator="lessThan">
      <formula>$B$2</formula>
    </cfRule>
  </conditionalFormatting>
  <conditionalFormatting sqref="F29">
    <cfRule type="cellIs" dxfId="165" priority="1" stopIfTrue="1" operator="lessThan">
      <formula>$B$2</formula>
    </cfRule>
  </conditionalFormatting>
  <conditionalFormatting sqref="F29">
    <cfRule type="expression" dxfId="164"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AD17" sqref="AD17"/>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1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2955</v>
      </c>
      <c r="C18" s="1540"/>
    </row>
    <row r="19" spans="1:3">
      <c r="A19" s="8" t="s">
        <v>120</v>
      </c>
      <c r="B19" s="3064" t="s">
        <v>3392</v>
      </c>
      <c r="C19" s="1540"/>
    </row>
    <row r="20" spans="1:3">
      <c r="A20" s="8" t="s">
        <v>121</v>
      </c>
      <c r="B20" s="3064" t="s">
        <v>3393</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委托估价方在向金融机构（）办理贷款手续过程中，特委托北京康正宏基房地产评估有限公司对估价对象进行评估。本次评估为确定标的物之抵押贷款额度提供参考依据而评估储备国有建设用地使用权抵押价格。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储备国有建设用地使用权作为抵押担保物，向办理贷款手续。特委托北京康正宏基房地产评估有限公司对上述抵押物进行评估。本次评估为确定标的物之抵押贷款额度提供参考依据而评估储备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本次评估为委托估价方了解标的物之市场价格提供参考依据而评估储备国有建设用地使用权市场价格。</v>
      </c>
      <c r="E51" s="1752"/>
    </row>
    <row r="52" spans="1:5">
      <c r="A52" s="1750" t="s">
        <v>1986</v>
      </c>
      <c r="B52" s="1753" t="s">
        <v>1987</v>
      </c>
      <c r="C52" s="1751" t="s">
        <v>1988</v>
      </c>
      <c r="D52" s="1751" t="s">
        <v>1989</v>
      </c>
      <c r="E52" s="1752"/>
    </row>
    <row r="53" spans="1:5">
      <c r="A53" s="3409"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c r="D53" s="1752"/>
      <c r="E53" s="1752"/>
    </row>
    <row r="54" spans="1:5">
      <c r="A54" s="3409"/>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本次估价的“抵押价格”是指估价对象在估价期日的“储备国有建设用地使用权价格”扣减估价师于估价期日所知悉的法定优先受偿款后的余额。</v>
      </c>
      <c r="D54" s="1752"/>
      <c r="E54" s="1752"/>
    </row>
    <row r="55" spans="1:5">
      <c r="A55" s="3409"/>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本次估价的“抵押担保权已注销时的抵押价格”是指估价对象在估价期日的“储备国有建设用地使用权价格”扣减估价师于估价期日所知悉的除抵押担保权以外的其他法定优先受偿款后的余额。</v>
      </c>
      <c r="D55" s="1752"/>
      <c r="E55" s="1752"/>
    </row>
    <row r="56" spans="1:5">
      <c r="A56" s="3409"/>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c r="D56" s="1752"/>
      <c r="E56" s="1752"/>
    </row>
    <row r="57" spans="1:5">
      <c r="A57" s="3409"/>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topLeftCell="A16" zoomScale="90" zoomScaleSheetLayoutView="90" workbookViewId="0">
      <selection activeCell="E19" sqref="E19"/>
    </sheetView>
  </sheetViews>
  <sheetFormatPr defaultColWidth="10" defaultRowHeight="14.25"/>
  <cols>
    <col min="1" max="1" width="15.375" style="1674" customWidth="1"/>
    <col min="2" max="2" width="11.375" style="1674" customWidth="1"/>
    <col min="3" max="3" width="12.625" style="1674" customWidth="1"/>
    <col min="4" max="4" width="1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412" t="str">
        <f>IF(B10="北京市","北京市",C10)&amp;F10&amp;B16&amp;"国有建设用地使用权"&amp;B9&amp;"预评估"</f>
        <v>储备国有建设用地使用权预评估</v>
      </c>
      <c r="C1" s="3413"/>
      <c r="D1" s="3413"/>
      <c r="E1" s="3413"/>
      <c r="F1" s="3413"/>
      <c r="G1" s="3413"/>
      <c r="H1" s="3413"/>
      <c r="I1" s="3414"/>
      <c r="J1" s="1677"/>
      <c r="K1" s="2418" t="str">
        <f>IF(B10="北京市","北京市",C10)&amp;F10&amp;B16&amp;"国有建设用地使用权"&amp;B9</f>
        <v>储备国有建设用地使用权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储备国有建设用地使用权</v>
      </c>
      <c r="L2" s="1706"/>
      <c r="M2" s="1706"/>
      <c r="N2" s="1677"/>
      <c r="O2" s="1678"/>
      <c r="P2" s="1677"/>
      <c r="Q2" s="1677"/>
      <c r="R2" s="1677"/>
      <c r="S2" s="1677"/>
      <c r="T2" s="1677"/>
      <c r="U2" s="1677"/>
    </row>
    <row r="3" spans="1:21">
      <c r="A3" s="1644" t="s">
        <v>1939</v>
      </c>
      <c r="B3" s="1645">
        <v>43776</v>
      </c>
      <c r="C3" s="1646" t="s">
        <v>1995</v>
      </c>
      <c r="D3" s="1645">
        <v>43843</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2989</v>
      </c>
      <c r="C8" s="1654"/>
      <c r="D8" s="3418"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419"/>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415"/>
      <c r="C12" s="3416"/>
      <c r="D12" s="3417"/>
      <c r="E12" s="1682" t="s">
        <v>2061</v>
      </c>
      <c r="F12" s="3433" t="s">
        <v>2889</v>
      </c>
      <c r="G12" s="3434"/>
      <c r="H12" s="3434"/>
      <c r="I12" s="3435"/>
      <c r="J12" s="1677"/>
      <c r="K12" s="1757"/>
      <c r="L12" s="1706"/>
      <c r="M12" s="1706"/>
      <c r="N12" s="1677"/>
      <c r="O12" s="1678"/>
      <c r="P12" s="1677"/>
      <c r="Q12" s="1677"/>
      <c r="R12" s="1677"/>
      <c r="S12" s="1677"/>
      <c r="T12" s="1677"/>
      <c r="U12" s="1677"/>
    </row>
    <row r="13" spans="1:21">
      <c r="A13" s="1670" t="s">
        <v>2059</v>
      </c>
      <c r="B13" s="3415"/>
      <c r="C13" s="3416"/>
      <c r="D13" s="3417"/>
      <c r="E13" s="1682" t="s">
        <v>2061</v>
      </c>
      <c r="F13" s="3433" t="s">
        <v>2890</v>
      </c>
      <c r="G13" s="3434"/>
      <c r="H13" s="3434"/>
      <c r="I13" s="3435"/>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3209</v>
      </c>
      <c r="C16" s="1682" t="s">
        <v>1948</v>
      </c>
      <c r="D16" s="2609" t="s">
        <v>1949</v>
      </c>
      <c r="E16" s="1705" t="s">
        <v>3182</v>
      </c>
      <c r="F16" s="1705" t="s">
        <v>1677</v>
      </c>
      <c r="G16" s="1705"/>
      <c r="H16" s="1705"/>
      <c r="I16" s="1669" t="s">
        <v>1954</v>
      </c>
      <c r="J16" s="1677"/>
      <c r="K16" s="2419" t="str">
        <f>IF(D17="","",D16&amp;TEXT(D17,"yyyy年m月d日;;"))</f>
        <v/>
      </c>
      <c r="L16" s="1682" t="str">
        <f>IF(OR(K16="",M16=""),"","、")</f>
        <v/>
      </c>
      <c r="M16" s="2419" t="str">
        <f>IF(E17="","",E16&amp;TEXT(E17,"yyyy年m月d日;;"))</f>
        <v/>
      </c>
      <c r="N16" s="1682" t="str">
        <f>IF(OR(M16="",O16=""),"","、")</f>
        <v/>
      </c>
      <c r="O16" s="2419" t="str">
        <f>IF(F17="","",F16&amp;TEXT(F17,"yyyy年m月d日;;"))</f>
        <v>办公2069年10月30日</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c r="E17" s="1683"/>
      <c r="F17" s="1683">
        <v>62031</v>
      </c>
      <c r="G17" s="1683"/>
      <c r="H17" s="1683"/>
      <c r="I17" s="1683"/>
      <c r="J17" s="1677"/>
      <c r="K17" s="2418" t="str">
        <f>CONCATENATE(K16,L16,M16,N16,O16,P16,Q16,R16,S16,T16,,U16)</f>
        <v>办公2069年10月30日</v>
      </c>
      <c r="L17" s="1706"/>
      <c r="M17" s="1706"/>
      <c r="N17" s="1677"/>
      <c r="O17" s="1678"/>
      <c r="P17" s="1677"/>
      <c r="Q17" s="1677"/>
      <c r="R17" s="1677"/>
      <c r="S17" s="1677"/>
      <c r="T17" s="1677"/>
      <c r="U17" s="1677"/>
    </row>
    <row r="18" spans="1:21">
      <c r="A18" s="1746"/>
      <c r="B18" s="1665"/>
      <c r="C18" s="1666" t="s">
        <v>1956</v>
      </c>
      <c r="D18" s="1667">
        <v>70</v>
      </c>
      <c r="E18" s="1667">
        <v>40</v>
      </c>
      <c r="F18" s="1667">
        <v>50</v>
      </c>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70</v>
      </c>
      <c r="E19" s="1668">
        <f>IF(B16="出让",IF(E17="","",ROUNDDOWN(MIN((E17-$D$3)/365,E18),2)),E18)</f>
        <v>40</v>
      </c>
      <c r="F19" s="1668">
        <f>IF(B16="出让",IF(F17="","",ROUNDDOWN(MIN((F17-$D$3)/365,F18),2)),F18)</f>
        <v>50</v>
      </c>
      <c r="G19" s="1668">
        <f>IF(B16="出让",IF(G17="","",ROUNDDOWN(MIN((G17-$D$3)/365,G18),2)),G18)</f>
        <v>0</v>
      </c>
      <c r="H19" s="1668">
        <f>IF(B16="出让",IF(H17="","",ROUNDDOWN(MIN((H17-$D$3)/365,H18),2)),H18)</f>
        <v>0</v>
      </c>
      <c r="I19" s="1668">
        <f>IF(B16="出让",IF(I17="","",ROUNDDOWN(MIN((I17-$D$3)/365,I18),2)),I18)</f>
        <v>0</v>
      </c>
      <c r="J19" s="1677"/>
      <c r="K19" s="1757"/>
      <c r="L19" s="1706"/>
      <c r="M19" s="1706"/>
      <c r="N19" s="1677"/>
      <c r="O19" s="1678"/>
      <c r="P19" s="1677"/>
      <c r="Q19" s="1677"/>
      <c r="R19" s="1677"/>
      <c r="S19" s="1677"/>
      <c r="T19" s="1677"/>
      <c r="U19" s="1677"/>
    </row>
    <row r="20" spans="1:21">
      <c r="A20" s="1769"/>
      <c r="B20" s="1770"/>
      <c r="C20" s="1771" t="s">
        <v>2060</v>
      </c>
      <c r="D20" s="3430"/>
      <c r="E20" s="3431"/>
      <c r="F20" s="3431"/>
      <c r="G20" s="3431"/>
      <c r="H20" s="3431"/>
      <c r="I20" s="3432"/>
      <c r="J20" s="1677"/>
      <c r="K20" s="1757"/>
      <c r="L20" s="1706"/>
      <c r="M20" s="1706"/>
      <c r="N20" s="1677"/>
      <c r="O20" s="1678"/>
      <c r="P20" s="1677"/>
      <c r="Q20" s="1677"/>
      <c r="R20" s="1677"/>
      <c r="S20" s="1677"/>
      <c r="T20" s="1677"/>
      <c r="U20" s="1677"/>
    </row>
    <row r="21" spans="1:21">
      <c r="A21" s="1746" t="s">
        <v>1958</v>
      </c>
      <c r="B21" s="1747" t="s">
        <v>1959</v>
      </c>
      <c r="C21" s="1742">
        <f>'数据-汇总表'!E3</f>
        <v>18306.716</v>
      </c>
      <c r="D21" s="1743" t="s">
        <v>1960</v>
      </c>
      <c r="E21" s="3420" t="s">
        <v>1998</v>
      </c>
      <c r="F21" s="3421"/>
      <c r="G21" s="3421"/>
      <c r="H21" s="3421"/>
      <c r="I21" s="3422"/>
      <c r="J21" s="1677"/>
      <c r="K21" s="1757"/>
      <c r="L21" s="1706"/>
      <c r="M21" s="1706"/>
      <c r="N21" s="1677"/>
      <c r="O21" s="1678"/>
      <c r="P21" s="1677"/>
      <c r="Q21" s="1677"/>
      <c r="R21" s="1677"/>
      <c r="S21" s="1677"/>
      <c r="T21" s="1677"/>
      <c r="U21" s="1677"/>
    </row>
    <row r="22" spans="1:21">
      <c r="A22" s="3096" t="s">
        <v>952</v>
      </c>
      <c r="B22" s="1644" t="s">
        <v>1961</v>
      </c>
      <c r="C22" s="1669">
        <f>'数据-汇总表'!D3</f>
        <v>4443.47</v>
      </c>
      <c r="D22" s="1670" t="s">
        <v>1960</v>
      </c>
      <c r="E22" s="3420" t="s">
        <v>2891</v>
      </c>
      <c r="F22" s="3421"/>
      <c r="G22" s="3421"/>
      <c r="H22" s="3421"/>
      <c r="I22" s="3422"/>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423" t="s">
        <v>1966</v>
      </c>
      <c r="C24" s="3424"/>
      <c r="D24" s="3425" t="s">
        <v>1967</v>
      </c>
      <c r="E24" s="3426"/>
      <c r="F24" s="1691" t="s">
        <v>1968</v>
      </c>
      <c r="G24" s="1677"/>
      <c r="H24" s="1677"/>
      <c r="I24" s="1690"/>
      <c r="J24" s="1677"/>
      <c r="K24" s="3411"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411"/>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411"/>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438" t="s">
        <v>2001</v>
      </c>
      <c r="B31" s="1747" t="s">
        <v>2002</v>
      </c>
      <c r="C31" s="3436" t="s">
        <v>3207</v>
      </c>
      <c r="D31" s="3437"/>
      <c r="E31" s="1677"/>
      <c r="F31" s="1677"/>
      <c r="G31" s="1677"/>
      <c r="H31" s="1677"/>
      <c r="I31" s="1690"/>
      <c r="J31" s="1677"/>
      <c r="K31" s="2421"/>
      <c r="L31" s="1677"/>
      <c r="M31" s="1677"/>
      <c r="N31" s="1677"/>
      <c r="O31" s="1677"/>
      <c r="P31" s="1677"/>
      <c r="Q31" s="1677"/>
      <c r="R31" s="1677"/>
      <c r="S31" s="1677"/>
      <c r="T31" s="1677"/>
      <c r="U31" s="1677"/>
    </row>
    <row r="32" spans="1:21">
      <c r="A32" s="3438"/>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438"/>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439"/>
      <c r="B34" s="1644" t="s">
        <v>2005</v>
      </c>
      <c r="C34" s="3440"/>
      <c r="D34" s="3441"/>
      <c r="E34" s="1677"/>
      <c r="F34" s="1677"/>
      <c r="G34" s="1677"/>
      <c r="H34" s="1677"/>
      <c r="I34" s="1690"/>
      <c r="J34" s="1677"/>
      <c r="K34" s="2421"/>
      <c r="L34" s="1677"/>
      <c r="M34" s="1677"/>
      <c r="N34" s="1677"/>
      <c r="O34" s="1677"/>
      <c r="P34" s="1677"/>
      <c r="Q34" s="1677"/>
      <c r="R34" s="1677"/>
      <c r="S34" s="1677"/>
      <c r="T34" s="1677"/>
      <c r="U34" s="1677"/>
    </row>
    <row r="35" spans="1:21">
      <c r="A35" s="3442" t="s">
        <v>847</v>
      </c>
      <c r="B35" s="1705"/>
      <c r="C35" s="1759" t="str">
        <f>IF(B35="场地平整","——","具体情况：")</f>
        <v>具体情况：</v>
      </c>
      <c r="D35" s="3444"/>
      <c r="E35" s="3445"/>
      <c r="F35" s="3445"/>
      <c r="G35" s="3445"/>
      <c r="H35" s="3445"/>
      <c r="I35" s="3446"/>
      <c r="J35" s="1677"/>
      <c r="K35" s="1758"/>
      <c r="L35" s="1706"/>
      <c r="M35" s="1706"/>
      <c r="N35" s="1677"/>
      <c r="O35" s="1678"/>
      <c r="P35" s="1677"/>
      <c r="Q35" s="1677"/>
      <c r="R35" s="1677"/>
      <c r="S35" s="1677"/>
      <c r="T35" s="1677"/>
      <c r="U35" s="1677"/>
    </row>
    <row r="36" spans="1:21">
      <c r="A36" s="3438"/>
      <c r="B36" s="3447" t="s">
        <v>2054</v>
      </c>
      <c r="C36" s="3448"/>
      <c r="D36" s="1775"/>
      <c r="E36" s="3449"/>
      <c r="F36" s="3449"/>
      <c r="G36" s="1670" t="str">
        <f>IF(B35="场地未平整","估价结果处理","")</f>
        <v/>
      </c>
      <c r="H36" s="3450"/>
      <c r="I36" s="3450"/>
      <c r="J36" s="1677"/>
      <c r="K36" s="1758"/>
      <c r="L36" s="1706"/>
      <c r="M36" s="1706"/>
      <c r="N36" s="1677"/>
      <c r="O36" s="1678"/>
      <c r="P36" s="1677"/>
      <c r="Q36" s="1677"/>
      <c r="R36" s="1677"/>
      <c r="S36" s="1677"/>
      <c r="T36" s="1677"/>
      <c r="U36" s="1677"/>
    </row>
    <row r="37" spans="1:21" ht="28.5">
      <c r="A37" s="3438"/>
      <c r="B37" s="3427"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438"/>
      <c r="B38" s="3428"/>
      <c r="C38" s="1652" t="s">
        <v>850</v>
      </c>
      <c r="D38" s="1774">
        <f>ROUNDDOWN(MIN(('数据-取费表'!$B$2-D37)/365,D34),1)</f>
        <v>120.1</v>
      </c>
      <c r="E38" s="1710" t="s">
        <v>851</v>
      </c>
      <c r="F38" s="1677"/>
      <c r="G38" s="1677"/>
      <c r="H38" s="1677"/>
      <c r="I38" s="1690"/>
      <c r="J38" s="1677"/>
      <c r="K38" s="1758"/>
      <c r="L38" s="1677"/>
      <c r="M38" s="1677"/>
      <c r="N38" s="1677"/>
      <c r="O38" s="1677"/>
      <c r="P38" s="1677"/>
      <c r="Q38" s="1677"/>
      <c r="R38" s="1677"/>
      <c r="S38" s="1677"/>
      <c r="T38" s="1677"/>
      <c r="U38" s="1677"/>
    </row>
    <row r="39" spans="1:21">
      <c r="A39" s="3439"/>
      <c r="B39" s="3429"/>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410" t="s">
        <v>1985</v>
      </c>
      <c r="T40" s="1714" t="str">
        <f>NUMBERSTRING(7-K40,1)&amp;"通"</f>
        <v>七通</v>
      </c>
      <c r="U40" s="1677"/>
    </row>
    <row r="41" spans="1:21">
      <c r="A41" s="1646"/>
      <c r="B41" s="3443" t="s">
        <v>1721</v>
      </c>
      <c r="C41" s="3443"/>
      <c r="D41" s="3443"/>
      <c r="E41" s="3443"/>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410"/>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t="s">
        <v>1096</v>
      </c>
      <c r="C43" s="1721" t="s">
        <v>1096</v>
      </c>
      <c r="D43" s="1721" t="s">
        <v>1096</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t="s">
        <v>3208</v>
      </c>
      <c r="C44" s="1721" t="s">
        <v>3208</v>
      </c>
      <c r="D44" s="1721" t="s">
        <v>3208</v>
      </c>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8"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K20" sqref="K20"/>
    </sheetView>
  </sheetViews>
  <sheetFormatPr defaultColWidth="8.875" defaultRowHeight="14.25"/>
  <cols>
    <col min="1" max="1" width="13.625" style="15" customWidth="1"/>
    <col min="2" max="2" width="12.625"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3" width="11.25" style="15" customWidth="1"/>
    <col min="14"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4443.47</v>
      </c>
      <c r="B3" s="22">
        <f>IF(C3="否",G5-AT5,G5)</f>
        <v>18306.716</v>
      </c>
      <c r="C3" s="23" t="s">
        <v>1678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18306.716</v>
      </c>
      <c r="H5" s="27">
        <f t="shared" ref="H5:AT5" si="0">SUM(H13:H641)</f>
        <v>15941.716</v>
      </c>
      <c r="I5" s="27">
        <f t="shared" si="0"/>
        <v>0</v>
      </c>
      <c r="J5" s="27">
        <f t="shared" si="0"/>
        <v>0</v>
      </c>
      <c r="K5" s="27">
        <f t="shared" si="0"/>
        <v>0</v>
      </c>
      <c r="L5" s="27">
        <f t="shared" si="0"/>
        <v>0</v>
      </c>
      <c r="M5" s="27">
        <f t="shared" si="0"/>
        <v>12441.716</v>
      </c>
      <c r="N5" s="27">
        <f t="shared" si="0"/>
        <v>0</v>
      </c>
      <c r="O5" s="27">
        <f t="shared" si="0"/>
        <v>3500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2365</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2365</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18306.716</v>
      </c>
      <c r="BA5" s="29">
        <f t="shared" si="1"/>
        <v>15941.716</v>
      </c>
      <c r="BB5" s="29">
        <f t="shared" si="1"/>
        <v>0</v>
      </c>
      <c r="BC5" s="29">
        <f t="shared" si="1"/>
        <v>0</v>
      </c>
      <c r="BD5" s="29">
        <f t="shared" si="1"/>
        <v>12441.716</v>
      </c>
      <c r="BE5" s="29">
        <f t="shared" si="1"/>
        <v>3500</v>
      </c>
      <c r="BF5" s="29">
        <f t="shared" si="1"/>
        <v>0</v>
      </c>
      <c r="BG5" s="29">
        <f t="shared" si="1"/>
        <v>0</v>
      </c>
      <c r="BH5" s="29">
        <f t="shared" si="1"/>
        <v>0</v>
      </c>
      <c r="BI5" s="29">
        <f t="shared" si="1"/>
        <v>0</v>
      </c>
      <c r="BJ5" s="29">
        <f t="shared" si="1"/>
        <v>0</v>
      </c>
      <c r="BK5" s="29">
        <f t="shared" si="1"/>
        <v>0</v>
      </c>
      <c r="BL5" s="29">
        <f t="shared" si="1"/>
        <v>2365</v>
      </c>
      <c r="BM5" s="29">
        <f t="shared" si="1"/>
        <v>0</v>
      </c>
      <c r="BN5" s="29">
        <f t="shared" si="1"/>
        <v>0</v>
      </c>
      <c r="BO5" s="29">
        <f t="shared" si="1"/>
        <v>0</v>
      </c>
      <c r="BP5" s="29">
        <f t="shared" si="1"/>
        <v>0</v>
      </c>
      <c r="BQ5" s="29">
        <f t="shared" si="1"/>
        <v>0</v>
      </c>
      <c r="BR5" s="29">
        <f t="shared" si="1"/>
        <v>2365</v>
      </c>
      <c r="BS5" s="29">
        <f t="shared" si="1"/>
        <v>0</v>
      </c>
      <c r="BT5" s="30">
        <f t="shared" si="1"/>
        <v>0</v>
      </c>
    </row>
    <row r="6" spans="1:72" s="37" customFormat="1" ht="12.75">
      <c r="A6" s="26" t="s">
        <v>169</v>
      </c>
      <c r="B6" s="31"/>
      <c r="C6" s="31"/>
      <c r="D6" s="32"/>
      <c r="E6" s="27">
        <f>H6+AC6+AT6</f>
        <v>4443.47</v>
      </c>
      <c r="F6" s="27" t="s">
        <v>1</v>
      </c>
      <c r="G6" s="27" t="s">
        <v>2</v>
      </c>
      <c r="H6" s="33">
        <f>SUMIF(I$12:AB$12,"总值",I6:AB6)</f>
        <v>3869.4300000000003</v>
      </c>
      <c r="I6" s="27">
        <f t="shared" ref="I6:AB6" si="2">ROUND($A$3*I5/$B$3,2)</f>
        <v>0</v>
      </c>
      <c r="J6" s="27">
        <f t="shared" si="2"/>
        <v>0</v>
      </c>
      <c r="K6" s="27">
        <f t="shared" si="2"/>
        <v>0</v>
      </c>
      <c r="L6" s="27">
        <f t="shared" si="2"/>
        <v>0</v>
      </c>
      <c r="M6" s="27">
        <f t="shared" si="2"/>
        <v>3019.9</v>
      </c>
      <c r="N6" s="27">
        <f t="shared" si="2"/>
        <v>0</v>
      </c>
      <c r="O6" s="27">
        <f t="shared" si="2"/>
        <v>849.53</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574.04</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574.04</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4443.47</v>
      </c>
      <c r="AZ6" s="27" t="s">
        <v>3</v>
      </c>
      <c r="BA6" s="27">
        <f>ROUND($AY$6*BA5/$AZ$5,2)</f>
        <v>3869.43</v>
      </c>
      <c r="BB6" s="27">
        <f>ROUND($AY$6*BB5/$AZ$5,2)</f>
        <v>0</v>
      </c>
      <c r="BC6" s="27">
        <f t="shared" ref="BC6:BH6" si="4">ROUND($AY$6*BC5/$AZ$5,2)</f>
        <v>0</v>
      </c>
      <c r="BD6" s="27">
        <f t="shared" si="4"/>
        <v>3019.9</v>
      </c>
      <c r="BE6" s="27">
        <f t="shared" si="4"/>
        <v>849.53</v>
      </c>
      <c r="BF6" s="27">
        <f t="shared" si="4"/>
        <v>0</v>
      </c>
      <c r="BG6" s="27">
        <f t="shared" si="4"/>
        <v>0</v>
      </c>
      <c r="BH6" s="27">
        <f t="shared" si="4"/>
        <v>0</v>
      </c>
      <c r="BI6" s="27">
        <f t="shared" ref="BI6:BT6" si="5">ROUND($AY$6*BI5/$AZ$5,2)</f>
        <v>0</v>
      </c>
      <c r="BJ6" s="27">
        <f t="shared" si="5"/>
        <v>0</v>
      </c>
      <c r="BK6" s="27">
        <f t="shared" si="5"/>
        <v>0</v>
      </c>
      <c r="BL6" s="27">
        <f t="shared" si="5"/>
        <v>574.04</v>
      </c>
      <c r="BM6" s="27">
        <f t="shared" si="5"/>
        <v>0</v>
      </c>
      <c r="BN6" s="27">
        <f t="shared" si="5"/>
        <v>0</v>
      </c>
      <c r="BO6" s="27">
        <f t="shared" si="5"/>
        <v>0</v>
      </c>
      <c r="BP6" s="27">
        <f t="shared" si="5"/>
        <v>0</v>
      </c>
      <c r="BQ6" s="27">
        <f t="shared" si="5"/>
        <v>0</v>
      </c>
      <c r="BR6" s="27">
        <f t="shared" si="5"/>
        <v>574.04</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3080</v>
      </c>
      <c r="J9" s="51"/>
      <c r="K9" s="2970" t="s">
        <v>3080</v>
      </c>
      <c r="L9" s="51"/>
      <c r="M9" s="2970" t="s">
        <v>3080</v>
      </c>
      <c r="N9" s="51"/>
      <c r="O9" s="59" t="s">
        <v>3212</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3182</v>
      </c>
      <c r="L10" s="51"/>
      <c r="M10" s="2972" t="s">
        <v>1677</v>
      </c>
      <c r="N10" s="51"/>
      <c r="O10" s="66" t="s">
        <v>3213</v>
      </c>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办公</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3211</v>
      </c>
      <c r="B13" s="2965">
        <v>6876.3149999999996</v>
      </c>
      <c r="C13" s="2965"/>
      <c r="D13" s="2966" t="s">
        <v>1678</v>
      </c>
      <c r="E13" s="27">
        <f t="shared" ref="E13:E20" si="6">IF($C$3="是",ROUND($A$3*G13/$B$3,2),ROUND($A$3*(G13-AT13)/$B$3,2))</f>
        <v>4443.47</v>
      </c>
      <c r="F13" s="81"/>
      <c r="G13" s="82">
        <f t="shared" ref="G13:G20" si="7">H13+AC13+AT13</f>
        <v>18306.716</v>
      </c>
      <c r="H13" s="33">
        <f t="shared" ref="H13:H20" si="8">SUMIF(I$12:AB$12,"总值",I13:AB13)</f>
        <v>15941.716</v>
      </c>
      <c r="I13" s="2969"/>
      <c r="J13" s="2969"/>
      <c r="K13" s="2969"/>
      <c r="L13" s="2969"/>
      <c r="M13" s="3380">
        <f>A3*2.8</f>
        <v>12441.716</v>
      </c>
      <c r="N13" s="83"/>
      <c r="O13" s="83">
        <v>3500</v>
      </c>
      <c r="P13" s="83"/>
      <c r="Q13" s="83"/>
      <c r="R13" s="83"/>
      <c r="S13" s="83"/>
      <c r="T13" s="83"/>
      <c r="U13" s="83"/>
      <c r="V13" s="83"/>
      <c r="W13" s="83"/>
      <c r="X13" s="83"/>
      <c r="Y13" s="83"/>
      <c r="Z13" s="83"/>
      <c r="AA13" s="83"/>
      <c r="AB13" s="83"/>
      <c r="AC13" s="27">
        <f t="shared" ref="AC13:AC20" si="9">SUMIF(AD$12:AS$12,"总值",AD13:AS13)</f>
        <v>2365</v>
      </c>
      <c r="AD13" s="2973"/>
      <c r="AE13" s="2973"/>
      <c r="AF13" s="2973"/>
      <c r="AG13" s="2973"/>
      <c r="AH13" s="2973"/>
      <c r="AI13" s="2973"/>
      <c r="AJ13" s="2973"/>
      <c r="AK13" s="2973"/>
      <c r="AL13" s="2973"/>
      <c r="AM13" s="2973"/>
      <c r="AN13" s="2973">
        <v>2365</v>
      </c>
      <c r="AO13" s="2973"/>
      <c r="AP13" s="2973"/>
      <c r="AQ13" s="2973"/>
      <c r="AR13" s="2973"/>
      <c r="AS13" s="2973"/>
      <c r="AT13" s="2974"/>
      <c r="AU13" s="2975"/>
      <c r="AV13" s="17" t="str">
        <f t="shared" ref="AV13:AX20" si="10">A13</f>
        <v>钉桩</v>
      </c>
      <c r="AW13" s="17">
        <f t="shared" si="10"/>
        <v>6876.3149999999996</v>
      </c>
      <c r="AX13" s="17">
        <f t="shared" si="10"/>
        <v>0</v>
      </c>
      <c r="AY13" s="996">
        <f t="shared" ref="AY13:AY20" si="11">ROUND($AY$6*AZ13/$AZ$5,2)</f>
        <v>4443.47</v>
      </c>
      <c r="AZ13" s="27">
        <f t="shared" ref="AZ13:AZ20" si="12">BA13+BL13</f>
        <v>18306.716</v>
      </c>
      <c r="BA13" s="27">
        <f t="shared" ref="BA13:BA20" si="13">SUM(BB13:BK13)</f>
        <v>15941.716</v>
      </c>
      <c r="BB13" s="27">
        <f t="shared" ref="BB13:BB20" si="14">IF($D13="是",I13-J13,0)</f>
        <v>0</v>
      </c>
      <c r="BC13" s="27">
        <f t="shared" ref="BC13:BC20" si="15">IF($D13="是",K13-L13,0)</f>
        <v>0</v>
      </c>
      <c r="BD13" s="27">
        <f t="shared" ref="BD13:BD20" si="16">IF($D13="是",M13-N13,0)</f>
        <v>12441.716</v>
      </c>
      <c r="BE13" s="27">
        <f t="shared" ref="BE13:BE20" si="17">IF($D13="是",O13-P13,0)</f>
        <v>3500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2365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2365</v>
      </c>
      <c r="BS13" s="27">
        <f t="shared" ref="BS13:BS20" si="31">IF($D13="是",AP13-AQ13,0)</f>
        <v>0</v>
      </c>
      <c r="BT13" s="36">
        <f t="shared" ref="BT13:BT20" si="32">IF($D13="是",AR13-AS13,0)</f>
        <v>0</v>
      </c>
    </row>
    <row r="14" spans="1:72" s="18" customFormat="1" ht="12.75">
      <c r="A14" s="2965" t="s">
        <v>3210</v>
      </c>
      <c r="B14" s="2965">
        <v>5552.43</v>
      </c>
      <c r="C14" s="2965"/>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出让合同</v>
      </c>
      <c r="AW14" s="17">
        <f t="shared" si="10"/>
        <v>5552.43</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5"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9" style="2"/>
  </cols>
  <sheetData>
    <row r="1" spans="1:13" ht="14.25">
      <c r="A1" s="3451" t="s">
        <v>0</v>
      </c>
      <c r="B1" s="3451" t="s">
        <v>4</v>
      </c>
      <c r="C1" s="3451" t="s">
        <v>5</v>
      </c>
      <c r="D1" s="3452" t="s">
        <v>40</v>
      </c>
      <c r="E1" s="3452" t="s">
        <v>41</v>
      </c>
      <c r="F1" s="3452"/>
      <c r="G1" s="3452"/>
      <c r="H1" s="3452"/>
      <c r="I1" s="3452"/>
      <c r="J1" s="3452"/>
      <c r="K1" s="3452"/>
      <c r="L1" s="3452"/>
      <c r="M1" s="3452"/>
    </row>
    <row r="2" spans="1:13" ht="27" customHeight="1">
      <c r="A2" s="3451"/>
      <c r="B2" s="3451"/>
      <c r="C2" s="3451"/>
      <c r="D2" s="3452"/>
      <c r="E2" s="3452" t="s">
        <v>24</v>
      </c>
      <c r="F2" s="3452" t="s">
        <v>25</v>
      </c>
      <c r="G2" s="3452"/>
      <c r="H2" s="3452"/>
      <c r="I2" s="3452"/>
      <c r="J2" s="3452" t="s">
        <v>26</v>
      </c>
      <c r="K2" s="3452"/>
      <c r="L2" s="3452"/>
      <c r="M2" s="3452"/>
    </row>
    <row r="3" spans="1:13" ht="28.5">
      <c r="A3" s="3451"/>
      <c r="B3" s="3451"/>
      <c r="C3" s="3451"/>
      <c r="D3" s="3452"/>
      <c r="E3" s="345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52" t="s">
        <v>42</v>
      </c>
      <c r="B9" s="3452"/>
      <c r="C9" s="345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4"/>
  <sheetViews>
    <sheetView topLeftCell="A13" zoomScale="90" zoomScaleNormal="90" zoomScaleSheetLayoutView="90" workbookViewId="0">
      <selection activeCell="G13" sqref="G13"/>
    </sheetView>
  </sheetViews>
  <sheetFormatPr defaultColWidth="9.125" defaultRowHeight="14.25"/>
  <cols>
    <col min="1" max="1" width="8.125" style="1969" customWidth="1"/>
    <col min="2" max="2" width="10.1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125" style="1969"/>
  </cols>
  <sheetData>
    <row r="1" spans="1:16" ht="18.75">
      <c r="A1" s="104" t="s">
        <v>202</v>
      </c>
      <c r="B1" s="1968"/>
      <c r="C1" s="1968"/>
      <c r="D1" s="1968"/>
      <c r="E1" s="1968"/>
      <c r="F1" s="1968"/>
      <c r="G1" s="1968"/>
      <c r="H1" s="1968"/>
      <c r="I1" s="1968"/>
      <c r="J1" s="1968"/>
      <c r="K1" s="1968"/>
      <c r="L1" s="1968"/>
    </row>
    <row r="2" spans="1:16" ht="15">
      <c r="A2" s="3462" t="s">
        <v>203</v>
      </c>
      <c r="B2" s="3462"/>
      <c r="C2" s="3462"/>
      <c r="D2" s="1959" t="s">
        <v>204</v>
      </c>
      <c r="E2" s="106" t="s">
        <v>205</v>
      </c>
      <c r="F2" s="1968"/>
      <c r="G2" s="1194"/>
      <c r="H2" s="1195"/>
      <c r="I2" s="1196" t="s">
        <v>857</v>
      </c>
      <c r="J2" s="1968"/>
      <c r="K2" s="1968"/>
      <c r="L2" s="1968"/>
    </row>
    <row r="3" spans="1:16" ht="15.75" thickBot="1">
      <c r="A3" s="3463" t="s">
        <v>206</v>
      </c>
      <c r="B3" s="3463"/>
      <c r="C3" s="3463"/>
      <c r="D3" s="107">
        <f>'数据-基础表'!AY6</f>
        <v>4443.47</v>
      </c>
      <c r="E3" s="107">
        <f>'数据-基础表'!AZ5</f>
        <v>18306.716</v>
      </c>
      <c r="F3" s="1968"/>
      <c r="G3" s="280" t="s">
        <v>858</v>
      </c>
      <c r="H3" s="275" t="s">
        <v>859</v>
      </c>
      <c r="I3" s="1960">
        <f>ROUND('数据-基础表'!B3/'数据-基础表'!A3,2)</f>
        <v>4.12</v>
      </c>
      <c r="J3" s="1968"/>
      <c r="K3" s="1968"/>
      <c r="L3" s="1968"/>
    </row>
    <row r="4" spans="1:16" ht="15">
      <c r="A4" s="3464"/>
      <c r="B4" s="3465"/>
      <c r="C4" s="3466"/>
      <c r="D4" s="108" t="s">
        <v>204</v>
      </c>
      <c r="E4" s="109" t="s">
        <v>205</v>
      </c>
      <c r="F4" s="1968"/>
      <c r="G4" s="1197"/>
      <c r="H4" s="275" t="s">
        <v>860</v>
      </c>
      <c r="I4" s="1960">
        <f>ROUND(SUMIF('数据-基础表'!I9:AS9,"地上",'数据-基础表'!I5:AS5)/'数据-基础表'!A3,2)</f>
        <v>2.8</v>
      </c>
      <c r="J4" s="1968"/>
      <c r="K4" s="1968"/>
      <c r="L4" s="1968"/>
    </row>
    <row r="5" spans="1:16">
      <c r="A5" s="110" t="s">
        <v>207</v>
      </c>
      <c r="B5" s="3467" t="s">
        <v>230</v>
      </c>
      <c r="C5" s="3467"/>
      <c r="D5" s="111">
        <f>ROUND($D$3*E5/$E$3,2)</f>
        <v>0</v>
      </c>
      <c r="E5" s="112">
        <f>SUMIF('数据-基础表'!$11:$11,"住宅",'数据-基础表'!$5:$5)</f>
        <v>0</v>
      </c>
      <c r="F5" s="1968"/>
      <c r="G5" s="280" t="s">
        <v>861</v>
      </c>
      <c r="H5" s="275" t="s">
        <v>859</v>
      </c>
      <c r="I5" s="1960">
        <f>ROUND(E31/D31,2)</f>
        <v>4.12</v>
      </c>
      <c r="J5" s="1968"/>
      <c r="K5" s="1968"/>
      <c r="L5" s="1968"/>
    </row>
    <row r="6" spans="1:16" ht="15" thickBot="1">
      <c r="A6" s="113"/>
      <c r="B6" s="3467" t="s">
        <v>208</v>
      </c>
      <c r="C6" s="3467"/>
      <c r="D6" s="111">
        <f>ROUND($D$3*E6/$E$3,2)</f>
        <v>4443.47</v>
      </c>
      <c r="E6" s="112">
        <f>E3-E5</f>
        <v>18306.716</v>
      </c>
      <c r="F6" s="1968"/>
      <c r="G6" s="1197"/>
      <c r="H6" s="275" t="s">
        <v>860</v>
      </c>
      <c r="I6" s="1960">
        <f>ROUND(F31/D31,2)</f>
        <v>2.8</v>
      </c>
      <c r="J6" s="1968"/>
      <c r="K6" s="1968"/>
      <c r="L6" s="1968"/>
    </row>
    <row r="7" spans="1:16" ht="15">
      <c r="A7" s="3459"/>
      <c r="B7" s="3460"/>
      <c r="C7" s="3461"/>
      <c r="D7" s="108" t="s">
        <v>204</v>
      </c>
      <c r="E7" s="114" t="s">
        <v>231</v>
      </c>
      <c r="F7" s="1968"/>
      <c r="G7" s="1152" t="s">
        <v>1645</v>
      </c>
      <c r="H7" s="1153"/>
      <c r="I7" s="1830">
        <v>2.8</v>
      </c>
      <c r="J7" s="1968"/>
      <c r="K7" s="1968"/>
      <c r="L7" s="1968"/>
    </row>
    <row r="8" spans="1:16">
      <c r="A8" s="110" t="s">
        <v>209</v>
      </c>
      <c r="B8" s="115" t="s">
        <v>210</v>
      </c>
      <c r="C8" s="111" t="s">
        <v>211</v>
      </c>
      <c r="D8" s="111">
        <f t="shared" ref="D8:D15" si="0">ROUND($D$3*E8/$E$3,2)</f>
        <v>3019.9</v>
      </c>
      <c r="E8" s="116">
        <f>SUMIF('数据-基础表'!BB10:BK10,"地上",'数据-基础表'!BB5:BK5)</f>
        <v>12441.716</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849.53</v>
      </c>
      <c r="E15" s="116">
        <f>SUMPRODUCT(('数据-基础表'!BB10:BK10="地下")*('数据-基础表'!BB11:BK11="车库—办公")*('数据-基础表'!BB5:BK5))</f>
        <v>3500</v>
      </c>
      <c r="F15" s="1968"/>
      <c r="G15" s="1970"/>
      <c r="H15" s="1970"/>
      <c r="I15" s="1968"/>
      <c r="J15" s="1968"/>
      <c r="K15" s="1968"/>
      <c r="L15" s="1968"/>
    </row>
    <row r="16" spans="1:16" ht="15.75" thickBot="1">
      <c r="A16" s="113"/>
      <c r="B16" s="118"/>
      <c r="C16" s="115" t="s">
        <v>215</v>
      </c>
      <c r="D16" s="115">
        <f>SUM(D8:D15)</f>
        <v>3869.4300000000003</v>
      </c>
      <c r="E16" s="120">
        <f>SUM(E8:E15)</f>
        <v>15941.716</v>
      </c>
      <c r="F16" s="1968"/>
      <c r="G16" s="1970"/>
      <c r="H16" s="968" t="s">
        <v>219</v>
      </c>
      <c r="I16" s="969"/>
      <c r="J16" s="1968"/>
      <c r="K16" s="3453" t="s">
        <v>2566</v>
      </c>
      <c r="L16" s="3454"/>
      <c r="M16" s="3454"/>
      <c r="N16" s="3454"/>
      <c r="O16" s="3454"/>
      <c r="P16" s="3455"/>
    </row>
    <row r="17" spans="1:19" ht="15">
      <c r="A17" s="121" t="s">
        <v>216</v>
      </c>
      <c r="B17" s="122" t="s">
        <v>217</v>
      </c>
      <c r="C17" s="2282" t="s">
        <v>2313</v>
      </c>
      <c r="D17" s="108" t="s">
        <v>204</v>
      </c>
      <c r="E17" s="124" t="s">
        <v>205</v>
      </c>
      <c r="F17" s="125"/>
      <c r="G17" s="1361"/>
      <c r="H17" s="970" t="s">
        <v>218</v>
      </c>
      <c r="I17" s="971" t="s">
        <v>2312</v>
      </c>
      <c r="J17" s="1968"/>
      <c r="K17" s="3456" t="s">
        <v>2567</v>
      </c>
      <c r="L17" s="3457"/>
      <c r="M17" s="3458"/>
      <c r="N17" s="3456" t="s">
        <v>2568</v>
      </c>
      <c r="O17" s="3457"/>
      <c r="P17" s="3458"/>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t="s">
        <v>3081</v>
      </c>
      <c r="D19" s="111">
        <f t="shared" ref="D19:D26" si="1">ROUND($D$3*E19/$E$3,2)</f>
        <v>0</v>
      </c>
      <c r="E19" s="134">
        <f t="shared" ref="E19:E26" si="2">SUM(F19:G19)</f>
        <v>0</v>
      </c>
      <c r="F19" s="135">
        <v>0</v>
      </c>
      <c r="G19" s="1363"/>
      <c r="H19" s="974" t="e">
        <f>ROUND($D$3*I19/$E$3,2)</f>
        <v>#DIV/0!</v>
      </c>
      <c r="I19" s="116" t="e">
        <f>IF($I$17="自定义",P19,M19)</f>
        <v>#DIV/0!</v>
      </c>
      <c r="J19" s="1968"/>
      <c r="K19" s="2571">
        <f t="shared" ref="K19:K26" si="3">ROUND(E$28*E19/E$27,2)</f>
        <v>0</v>
      </c>
      <c r="L19" s="275" t="e">
        <f t="shared" ref="L19:L26" si="4">ROUND(IF(COUNTIF(C19,"*住宅*")&gt;0,E$29*E19/E$32,0),2)</f>
        <v>#DIV/0!</v>
      </c>
      <c r="M19" s="2572" t="e">
        <f>K19+L19</f>
        <v>#DIV/0!</v>
      </c>
      <c r="N19" s="2573"/>
      <c r="O19" s="2574"/>
      <c r="P19" s="2575">
        <f>N19+O19</f>
        <v>0</v>
      </c>
      <c r="R19" s="275" t="e">
        <f t="shared" ref="R19:S26" si="5">D19+H19</f>
        <v>#DIV/0!</v>
      </c>
      <c r="S19" s="2285" t="e">
        <f t="shared" si="5"/>
        <v>#DIV/0!</v>
      </c>
    </row>
    <row r="20" spans="1:19">
      <c r="A20" s="138"/>
      <c r="B20" s="115" t="s">
        <v>226</v>
      </c>
      <c r="C20" s="2976" t="s">
        <v>3187</v>
      </c>
      <c r="D20" s="111">
        <f t="shared" si="1"/>
        <v>0</v>
      </c>
      <c r="E20" s="134">
        <f t="shared" si="2"/>
        <v>0</v>
      </c>
      <c r="F20" s="135">
        <f>'数据-基础表'!K13</f>
        <v>0</v>
      </c>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t="s">
        <v>3188</v>
      </c>
      <c r="D21" s="111">
        <f t="shared" si="1"/>
        <v>3019.9</v>
      </c>
      <c r="E21" s="134">
        <f t="shared" si="2"/>
        <v>12441.716</v>
      </c>
      <c r="F21" s="135">
        <f>'数据-基础表'!M13</f>
        <v>12441.716</v>
      </c>
      <c r="G21" s="1363"/>
      <c r="H21" s="974">
        <f t="shared" si="6"/>
        <v>448.01</v>
      </c>
      <c r="I21" s="116">
        <f t="shared" si="7"/>
        <v>1845.76</v>
      </c>
      <c r="J21" s="1968"/>
      <c r="K21" s="2571">
        <f t="shared" si="3"/>
        <v>1845.76</v>
      </c>
      <c r="L21" s="275">
        <f t="shared" si="4"/>
        <v>0</v>
      </c>
      <c r="M21" s="2572">
        <f t="shared" si="8"/>
        <v>1845.76</v>
      </c>
      <c r="N21" s="2573"/>
      <c r="O21" s="2574"/>
      <c r="P21" s="2575">
        <f t="shared" si="9"/>
        <v>0</v>
      </c>
      <c r="R21" s="275">
        <f t="shared" si="5"/>
        <v>3467.91</v>
      </c>
      <c r="S21" s="2285">
        <f t="shared" si="5"/>
        <v>14287.476000000001</v>
      </c>
    </row>
    <row r="22" spans="1:19">
      <c r="A22" s="138"/>
      <c r="B22" s="115" t="s">
        <v>226</v>
      </c>
      <c r="C22" s="3297" t="s">
        <v>3214</v>
      </c>
      <c r="D22" s="111">
        <f t="shared" si="1"/>
        <v>849.53</v>
      </c>
      <c r="E22" s="134">
        <f t="shared" si="2"/>
        <v>3500</v>
      </c>
      <c r="F22" s="140"/>
      <c r="G22" s="1364">
        <f>'数据-基础表'!O13</f>
        <v>3500</v>
      </c>
      <c r="H22" s="974">
        <f t="shared" si="6"/>
        <v>126.03</v>
      </c>
      <c r="I22" s="116">
        <f t="shared" si="7"/>
        <v>519.24</v>
      </c>
      <c r="J22" s="1968"/>
      <c r="K22" s="2571">
        <f t="shared" si="3"/>
        <v>519.24</v>
      </c>
      <c r="L22" s="275">
        <f t="shared" si="4"/>
        <v>0</v>
      </c>
      <c r="M22" s="2572">
        <f t="shared" si="8"/>
        <v>519.24</v>
      </c>
      <c r="N22" s="2573"/>
      <c r="O22" s="2574"/>
      <c r="P22" s="2575">
        <f t="shared" si="9"/>
        <v>0</v>
      </c>
      <c r="R22" s="275">
        <f t="shared" si="5"/>
        <v>975.56</v>
      </c>
      <c r="S22" s="2285">
        <f t="shared" si="5"/>
        <v>4019.24</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3869.4300000000003</v>
      </c>
      <c r="E27" s="143">
        <f>IF(SUM(E19:E26)='数据-基础表'!BA5,SUM(E19:E26),IF(F27="地上面积有误","面积有误","地下面积有误"))</f>
        <v>15941.716</v>
      </c>
      <c r="F27" s="134">
        <f>IF(SUM(F19:F26)=E8,SUM(F19:F26),"地上面积有误")</f>
        <v>12441.716</v>
      </c>
      <c r="G27" s="112">
        <f>SUM(G19:G26)</f>
        <v>3500</v>
      </c>
      <c r="H27" s="975" t="e">
        <f>SUM(H19:H26)</f>
        <v>#DIV/0!</v>
      </c>
      <c r="I27" s="976" t="e">
        <f>SUM(I19:I26)</f>
        <v>#DIV/0!</v>
      </c>
      <c r="J27" s="1968"/>
      <c r="K27" s="2580">
        <f>SUM(K19:K26)</f>
        <v>2365</v>
      </c>
      <c r="L27" s="2581" t="e">
        <f>SUM(L19:L26)</f>
        <v>#DIV/0!</v>
      </c>
      <c r="M27" s="2582" t="e">
        <f>SUM(M19:M26)</f>
        <v>#DIV/0!</v>
      </c>
      <c r="N27" s="2580">
        <f t="shared" ref="N27:O27" si="10">SUM(N19:N26)</f>
        <v>0</v>
      </c>
      <c r="O27" s="2581">
        <f t="shared" si="10"/>
        <v>0</v>
      </c>
      <c r="P27" s="2583">
        <f>SUM(P19:P26)</f>
        <v>0</v>
      </c>
      <c r="R27" s="2289" t="e">
        <f>IF(SUM(R19:R26)=$D$3,SUM(R19:R26),SUM(R19:R26)&amp;"误差"&amp;ROUND(SUM(R19:R26)-$D$3,2))</f>
        <v>#DIV/0!</v>
      </c>
      <c r="S27" s="275" t="e">
        <f>IF(SUM(S19:S26)=$E$3,SUM(S19:S26),SUM(S19:S26)&amp;"误差"&amp;ROUND(SUM(S19:S26)-E3,2))</f>
        <v>#DIV/0!</v>
      </c>
    </row>
    <row r="28" spans="1:19">
      <c r="A28" s="138"/>
      <c r="B28" s="115" t="s">
        <v>227</v>
      </c>
      <c r="C28" s="136" t="s">
        <v>228</v>
      </c>
      <c r="D28" s="111">
        <f>ROUND($D$3*E28/$E$3,2)</f>
        <v>574.04</v>
      </c>
      <c r="E28" s="134">
        <f>SUM(F28:G28)</f>
        <v>2365</v>
      </c>
      <c r="F28" s="144">
        <f>'数据-基础表'!BQ5+'数据-基础表'!BS5</f>
        <v>0</v>
      </c>
      <c r="G28" s="145">
        <f>'数据-基础表'!BR5+'数据-基础表'!BT5</f>
        <v>2365</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574.04</v>
      </c>
      <c r="E30" s="134">
        <f>SUM(E28:E29)</f>
        <v>2365</v>
      </c>
      <c r="F30" s="134">
        <f>SUM(F28:F29)</f>
        <v>0</v>
      </c>
      <c r="G30" s="112">
        <f>SUM(G28:G29)</f>
        <v>2365</v>
      </c>
      <c r="H30" s="1968"/>
      <c r="I30" s="1968"/>
      <c r="J30" s="1968"/>
      <c r="K30" s="1968"/>
      <c r="L30" s="1968"/>
    </row>
    <row r="31" spans="1:19" ht="32.25" customHeight="1" thickBot="1">
      <c r="A31" s="1365"/>
      <c r="B31" s="1366" t="s">
        <v>229</v>
      </c>
      <c r="C31" s="2314" t="s">
        <v>2322</v>
      </c>
      <c r="D31" s="1367">
        <f>D27+D30</f>
        <v>4443.47</v>
      </c>
      <c r="E31" s="1367">
        <f>E27+E30</f>
        <v>18306.716</v>
      </c>
      <c r="F31" s="1368">
        <f>F27+F30</f>
        <v>12441.716</v>
      </c>
      <c r="G31" s="1369">
        <f>G27+G30</f>
        <v>5865</v>
      </c>
      <c r="H31" s="1968"/>
      <c r="I31" s="1968"/>
      <c r="J31" s="1968"/>
      <c r="K31" s="1968"/>
      <c r="L31" s="1968"/>
    </row>
    <row r="32" spans="1:19">
      <c r="A32" s="1968"/>
      <c r="B32" s="2326" t="s">
        <v>2321</v>
      </c>
      <c r="C32" s="2610"/>
      <c r="D32" s="1197"/>
      <c r="E32" s="1197">
        <f>SUMIF(C19:C26,"*住宅*",E19:E26)</f>
        <v>0</v>
      </c>
      <c r="F32" s="1197"/>
      <c r="G32" s="1197"/>
    </row>
    <row r="33" spans="4:6">
      <c r="D33" s="1972"/>
    </row>
    <row r="34" spans="4:6">
      <c r="D34" s="1969">
        <f>D22+D28*E22/E27</f>
        <v>975.56034704670435</v>
      </c>
      <c r="E34" s="1969">
        <f>'数据-取费表'!C54</f>
        <v>30</v>
      </c>
      <c r="F34" s="1969">
        <f>E34*D34</f>
        <v>29266.810411401129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9" type="noConversion"/>
  <conditionalFormatting sqref="E27">
    <cfRule type="containsText" dxfId="163" priority="1" stopIfTrue="1" operator="containsText" text="面积有误">
      <formula>NOT(ISERROR(SEARCH("面积有误",E27)))</formula>
    </cfRule>
    <cfRule type="cellIs" dxfId="162" priority="3" stopIfTrue="1" operator="equal">
      <formula>"地下面积有误"</formula>
    </cfRule>
  </conditionalFormatting>
  <conditionalFormatting sqref="F27">
    <cfRule type="cellIs" dxfId="16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A15" sqref="A15"/>
    </sheetView>
  </sheetViews>
  <sheetFormatPr defaultColWidth="13.62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625" style="1199" customWidth="1"/>
    <col min="25" max="25" width="8.125" style="1199" customWidth="1"/>
    <col min="26" max="30" width="6.625" style="1199" customWidth="1"/>
    <col min="31" max="31" width="6.5" style="1199" customWidth="1"/>
    <col min="32" max="33" width="7.125" style="1199" customWidth="1"/>
    <col min="34" max="34" width="10.5" style="1199" customWidth="1"/>
    <col min="35" max="39" width="8" style="1199" customWidth="1"/>
    <col min="40" max="41" width="13.625" style="1982"/>
    <col min="42" max="42" width="0" style="1982" hidden="1" customWidth="1"/>
    <col min="43" max="83" width="13.625" style="1982"/>
    <col min="84" max="16384" width="13.625" style="1199"/>
  </cols>
  <sheetData>
    <row r="1" spans="1:83" ht="13.5" customHeight="1"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3.5" customHeight="1" thickBot="1">
      <c r="A2" s="149" t="s">
        <v>235</v>
      </c>
      <c r="B2" s="2322">
        <f>项目基本情况!D3</f>
        <v>43843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3.5" customHeight="1"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3.5" customHeight="1"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13.5" customHeight="1">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3.5" customHeight="1">
      <c r="A6" s="2286" t="str">
        <f>'数据-汇总表'!C19</f>
        <v>住宅</v>
      </c>
      <c r="B6" s="2321" t="str">
        <f>IF(A6=0,"","经营性")</f>
        <v>经营性</v>
      </c>
      <c r="C6" s="173" t="s">
        <v>923</v>
      </c>
      <c r="D6" s="2292">
        <f>SUMIF(项目基本情况!D$15:I$15,C6,项目基本情况!D$18:I$18)</f>
        <v>70</v>
      </c>
      <c r="E6" s="2293">
        <f>IF(B6="","",SUMIF(项目基本情况!D$15:I$15,C6,项目基本情况!D$17:I$17))</f>
        <v>0</v>
      </c>
      <c r="F6" s="174">
        <f>SUMIF(项目基本情况!D$15:I$15,C6,项目基本情况!D$19:I$19)</f>
        <v>70</v>
      </c>
      <c r="G6" s="175">
        <f>IF(ISERROR(ROUND(POWER(1+H6,D6-F6)*(POWER(1+H6,F6)-1)/(POWER(1+H6,D6)-1),3)),0,ROUND(POWER(1+H6,D6-F6)*(POWER(1+H6,F6)-1)/(POWER(1+H6,D6)-1),3))</f>
        <v>0</v>
      </c>
      <c r="H6" s="2977"/>
      <c r="I6" s="2977"/>
      <c r="J6" s="176"/>
      <c r="K6" s="179">
        <f>SUMIF('数据-汇总表'!C$19:C$33,'数据-取费表'!A6,'数据-汇总表'!E$19:E$33)</f>
        <v>0</v>
      </c>
      <c r="L6" s="2978"/>
      <c r="M6" s="177">
        <f t="shared" ref="M6:M14" si="0">ROUND(K6*L6/10000,0)</f>
        <v>0</v>
      </c>
      <c r="N6" s="2979"/>
      <c r="O6" s="177">
        <f>IF($N$5="成新度","——",ROUND(M6*N6,0))</f>
        <v>0</v>
      </c>
      <c r="P6" s="178">
        <f>IF($N$5="成新度","——",M6-O6)</f>
        <v>0</v>
      </c>
      <c r="Q6" s="2980"/>
      <c r="R6" s="179" t="e">
        <f>SUMIF('数据-汇总表'!C$19:C$33,A6,'数据-汇总表'!R$19:R$33)</f>
        <v>#DIV/0!</v>
      </c>
      <c r="S6" s="132">
        <f>IF('数据-汇总表'!$I$17="按面积比例",SUMIF('数据-汇总表'!C$19:C$33,A6,'数据-汇总表'!K$19:K$33),SUMIF('数据-汇总表'!C$19:C$33,A6,'数据-汇总表'!N$19:N$33))</f>
        <v>0</v>
      </c>
      <c r="T6" s="2218">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v>365</v>
      </c>
      <c r="AJ6" s="188"/>
      <c r="AK6" s="189"/>
      <c r="AL6" s="190"/>
      <c r="AM6" s="2991"/>
      <c r="AN6" s="2355"/>
      <c r="AO6" s="1984"/>
      <c r="AP6" s="1200">
        <f>ROUND(1-1/(1+H6)^F6,3)</f>
        <v>0</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3.5" customHeight="1">
      <c r="A7" s="2286" t="str">
        <f>'数据-汇总表'!C20</f>
        <v>商业</v>
      </c>
      <c r="B7" s="2321" t="str">
        <f t="shared" ref="B7:B13" si="1">IF(A7=0,"","经营性")</f>
        <v>经营性</v>
      </c>
      <c r="C7" s="173" t="s">
        <v>3182</v>
      </c>
      <c r="D7" s="2292">
        <f>SUMIF(项目基本情况!D$15:I$15,C7,项目基本情况!D$18:I$18)</f>
        <v>40</v>
      </c>
      <c r="E7" s="2293">
        <f>IF(B7="","",SUMIF(项目基本情况!D$15:I$15,C7,项目基本情况!D$17:I$17))</f>
        <v>0</v>
      </c>
      <c r="F7" s="174">
        <f>SUMIF(项目基本情况!D$15:I$15,C7,项目基本情况!D$19:I$19)</f>
        <v>40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v>365</v>
      </c>
      <c r="AJ7" s="188"/>
      <c r="AK7" s="189"/>
      <c r="AL7" s="190"/>
      <c r="AM7" s="2991"/>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3.5" customHeight="1">
      <c r="A8" s="2286" t="str">
        <f>'数据-汇总表'!C21</f>
        <v>办公</v>
      </c>
      <c r="B8" s="2321" t="str">
        <f t="shared" si="1"/>
        <v>经营性</v>
      </c>
      <c r="C8" s="173" t="s">
        <v>1677</v>
      </c>
      <c r="D8" s="2292">
        <f>SUMIF(项目基本情况!D$15:I$15,C8,项目基本情况!D$18:I$18)</f>
        <v>50</v>
      </c>
      <c r="E8" s="2293">
        <f>IF(B8="","",SUMIF(项目基本情况!D$15:I$15,C8,项目基本情况!D$17:I$17))</f>
        <v>62031</v>
      </c>
      <c r="F8" s="174">
        <f>SUMIF(项目基本情况!D$15:I$15,C8,项目基本情况!D$19:I$19)</f>
        <v>50</v>
      </c>
      <c r="G8" s="175">
        <f t="shared" si="2"/>
        <v>1</v>
      </c>
      <c r="H8" s="2977">
        <v>0.04</v>
      </c>
      <c r="I8" s="2977">
        <v>4.4999999999999998E-2</v>
      </c>
      <c r="J8" s="176">
        <v>0.05</v>
      </c>
      <c r="K8" s="179">
        <f>SUMIF('数据-汇总表'!C$19:C$33,'数据-取费表'!A8,'数据-汇总表'!E$19:E$33)</f>
        <v>12441.716</v>
      </c>
      <c r="L8" s="2978">
        <f>[3]参数!$B$8</f>
        <v>4800</v>
      </c>
      <c r="M8" s="177">
        <f>ROUND(K8*L8/10000,0)</f>
        <v>5972</v>
      </c>
      <c r="N8" s="2979">
        <v>0</v>
      </c>
      <c r="O8" s="177">
        <f t="shared" si="3"/>
        <v>0</v>
      </c>
      <c r="P8" s="178">
        <f t="shared" si="4"/>
        <v>5972</v>
      </c>
      <c r="Q8" s="2980">
        <f>[3]参数!$B$7</f>
        <v>0.2</v>
      </c>
      <c r="R8" s="179">
        <f>SUMIF('数据-汇总表'!C$19:C$33,A8,'数据-汇总表'!R$19:R$33)</f>
        <v>3467.91</v>
      </c>
      <c r="S8" s="132">
        <f>IF('数据-汇总表'!$I$17="按面积比例",SUMIF('数据-汇总表'!C$19:C$33,A8,'数据-汇总表'!K$19:K$33),SUMIF('数据-汇总表'!C$19:C$33,A8,'数据-汇总表'!N$19:N$33))</f>
        <v>1845.76</v>
      </c>
      <c r="T8" s="2218">
        <f t="shared" si="5"/>
        <v>461</v>
      </c>
      <c r="U8" s="180">
        <f>[4]参数!$D$10</f>
        <v>10.01</v>
      </c>
      <c r="V8" s="181">
        <v>0</v>
      </c>
      <c r="W8" s="181">
        <f>[3]参数!$B$9</f>
        <v>0.1</v>
      </c>
      <c r="X8" s="2305"/>
      <c r="Y8" s="182">
        <v>1</v>
      </c>
      <c r="Z8" s="183"/>
      <c r="AA8" s="176"/>
      <c r="AB8" s="176"/>
      <c r="AC8" s="2308"/>
      <c r="AD8" s="184"/>
      <c r="AE8" s="972">
        <f t="shared" ca="1" si="6"/>
        <v>0</v>
      </c>
      <c r="AF8" s="141">
        <v>50</v>
      </c>
      <c r="AG8" s="1209">
        <f t="shared" ca="1" si="7"/>
        <v>-50</v>
      </c>
      <c r="AH8" s="141">
        <f>'数据-汇总表'!F21</f>
        <v>12441.716</v>
      </c>
      <c r="AI8" s="187">
        <v>365</v>
      </c>
      <c r="AJ8" s="188"/>
      <c r="AK8" s="189">
        <v>0.02</v>
      </c>
      <c r="AL8" s="190">
        <v>2E-3</v>
      </c>
      <c r="AM8" s="2991">
        <v>0.02</v>
      </c>
      <c r="AN8" s="2355"/>
      <c r="AO8" s="1984"/>
      <c r="AP8" s="1200">
        <f t="shared" si="8"/>
        <v>0.85899999999999999</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3.5" customHeight="1">
      <c r="A9" s="2286" t="str">
        <f>'数据-汇总表'!C22</f>
        <v>地下车库</v>
      </c>
      <c r="B9" s="2321" t="str">
        <f t="shared" si="1"/>
        <v>经营性</v>
      </c>
      <c r="C9" s="173" t="s">
        <v>3389</v>
      </c>
      <c r="D9" s="2292">
        <f>SUMIF(项目基本情况!D$15:I$15,C9,项目基本情况!D$18:I$18)</f>
        <v>0</v>
      </c>
      <c r="E9" s="2293">
        <f>IF(B9="","",SUMIF(项目基本情况!D$15:I$15,C9,项目基本情况!D$17:I$17))</f>
        <v>0</v>
      </c>
      <c r="F9" s="174">
        <f>SUMIF(项目基本情况!D$15:I$15,C9,项目基本情况!D$19:I$19)</f>
        <v>0</v>
      </c>
      <c r="G9" s="175">
        <f t="shared" si="2"/>
        <v>0</v>
      </c>
      <c r="H9" s="2977">
        <v>0.04</v>
      </c>
      <c r="I9" s="2977">
        <v>4.4999999999999998E-2</v>
      </c>
      <c r="J9" s="176">
        <v>0.05</v>
      </c>
      <c r="K9" s="179">
        <f>SUMIF('数据-汇总表'!C$19:C$33,'数据-取费表'!A9,'数据-汇总表'!E$19:E$33)</f>
        <v>3500</v>
      </c>
      <c r="L9" s="193">
        <f>[3]参数!$C$8</f>
        <v>2500</v>
      </c>
      <c r="M9" s="177">
        <f t="shared" si="0"/>
        <v>875</v>
      </c>
      <c r="N9" s="194">
        <v>0</v>
      </c>
      <c r="O9" s="177">
        <f t="shared" si="3"/>
        <v>0</v>
      </c>
      <c r="P9" s="178">
        <f t="shared" si="4"/>
        <v>875</v>
      </c>
      <c r="Q9" s="192">
        <f>[3]参数!$C$7</f>
        <v>0.05</v>
      </c>
      <c r="R9" s="179">
        <f>SUMIF('数据-汇总表'!C$19:C$33,A9,'数据-汇总表'!R$19:R$33)</f>
        <v>975.56</v>
      </c>
      <c r="S9" s="132">
        <f>IF('数据-汇总表'!$I$17="按面积比例",SUMIF('数据-汇总表'!C$19:C$33,A9,'数据-汇总表'!K$19:K$33),SUMIF('数据-汇总表'!C$19:C$33,A9,'数据-汇总表'!N$19:N$33))</f>
        <v>519.24</v>
      </c>
      <c r="T9" s="2218">
        <f t="shared" si="5"/>
        <v>130</v>
      </c>
      <c r="U9" s="180">
        <v>600</v>
      </c>
      <c r="V9" s="181">
        <v>0</v>
      </c>
      <c r="W9" s="181">
        <f>[3]参数!$C$9</f>
        <v>0.05</v>
      </c>
      <c r="X9" s="2305"/>
      <c r="Y9" s="182">
        <v>1</v>
      </c>
      <c r="Z9" s="183"/>
      <c r="AA9" s="176"/>
      <c r="AB9" s="176"/>
      <c r="AC9" s="2308"/>
      <c r="AD9" s="184"/>
      <c r="AE9" s="972">
        <f t="shared" ca="1" si="6"/>
        <v>0</v>
      </c>
      <c r="AF9" s="141">
        <v>50</v>
      </c>
      <c r="AG9" s="1209">
        <f t="shared" ca="1" si="7"/>
        <v>-50</v>
      </c>
      <c r="AH9" s="141">
        <v>200</v>
      </c>
      <c r="AI9" s="187">
        <v>12</v>
      </c>
      <c r="AJ9" s="188"/>
      <c r="AK9" s="189">
        <v>0.02</v>
      </c>
      <c r="AL9" s="190">
        <v>2E-3</v>
      </c>
      <c r="AM9" s="2991">
        <v>0.02</v>
      </c>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2365</v>
      </c>
      <c r="L14" s="193">
        <v>2500</v>
      </c>
      <c r="M14" s="177">
        <f t="shared" si="0"/>
        <v>591</v>
      </c>
      <c r="N14" s="194"/>
      <c r="O14" s="177">
        <f t="shared" si="3"/>
        <v>0</v>
      </c>
      <c r="P14" s="178">
        <f t="shared" si="4"/>
        <v>591</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1</v>
      </c>
      <c r="H16" s="203">
        <f>ROUND(SUMPRODUCT(H6:H13,K6:K13)/SUMPRODUCT((H6:H13&gt;0)*(K6:K13)),3)</f>
        <v>0.04</v>
      </c>
      <c r="I16" s="204"/>
      <c r="J16" s="204"/>
      <c r="K16" s="205">
        <f>SUM(K6:K15)</f>
        <v>18306.716</v>
      </c>
      <c r="L16" s="206">
        <f>ROUND(M16*10000/SUM(K6:K14),0)</f>
        <v>4063</v>
      </c>
      <c r="M16" s="206">
        <f>SUM(M6:M14)</f>
        <v>7438</v>
      </c>
      <c r="N16" s="207">
        <f>ROUND(SUMPRODUCT(M6:M14,N6:N14)/M16,3)</f>
        <v>0</v>
      </c>
      <c r="O16" s="206">
        <f>SUM(O6:O14)</f>
        <v>0</v>
      </c>
      <c r="P16" s="206">
        <f>SUM(P6:P14)</f>
        <v>7438</v>
      </c>
      <c r="Q16" s="208">
        <f>ROUND(SUMPRODUCT(Q6:Q13,K6:K13)/SUMPRODUCT((Q6:Q13&gt;0)*(K6:K13)),2)</f>
        <v>0.17</v>
      </c>
      <c r="R16" s="2295" t="e">
        <f>SUM(R6:R13)</f>
        <v>#DIV/0!</v>
      </c>
      <c r="S16" s="209">
        <f>SUM(S6:S13)</f>
        <v>2365</v>
      </c>
      <c r="T16" s="210">
        <f>IF(SUMIF(T6:T13,"&lt;9E307")=M14,SUMIF(T6:T13,"&lt;9E307"),"有误，请检查")</f>
        <v>591</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0.85899999999999999</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f>[3]参数!$B$6</f>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160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200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0.05</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v>
      </c>
      <c r="C34" s="2328" t="s">
        <v>2894</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300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0.03</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v>30</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5" type="noConversion"/>
  <conditionalFormatting sqref="T6:T15">
    <cfRule type="containsText" dxfId="160" priority="12" stopIfTrue="1" operator="containsText" text="自行计算">
      <formula>NOT(ISERROR(SEARCH("自行计算",T6)))</formula>
    </cfRule>
    <cfRule type="containsText" dxfId="159" priority="13" stopIfTrue="1" operator="containsText" text="自行计算">
      <formula>NOT(ISERROR(SEARCH("自行计算",T6)))</formula>
    </cfRule>
  </conditionalFormatting>
  <conditionalFormatting sqref="T6:T13">
    <cfRule type="containsText" dxfId="158" priority="10" stopIfTrue="1" operator="containsText" text="自行计算">
      <formula>NOT(ISERROR(SEARCH("自行计算",T6)))</formula>
    </cfRule>
    <cfRule type="containsText" dxfId="157" priority="11" stopIfTrue="1" operator="containsText" text="自行计算">
      <formula>NOT(ISERROR(SEARCH("自行计算",T6)))</formula>
    </cfRule>
  </conditionalFormatting>
  <conditionalFormatting sqref="T12:T13">
    <cfRule type="containsText" dxfId="156" priority="4" stopIfTrue="1" operator="containsText" text="自行计算">
      <formula>NOT(ISERROR(SEARCH("自行计算",T12)))</formula>
    </cfRule>
    <cfRule type="containsText" dxfId="155" priority="5" stopIfTrue="1" operator="containsText" text="自行计算">
      <formula>NOT(ISERROR(SEARCH("自行计算",T12)))</formula>
    </cfRule>
  </conditionalFormatting>
  <conditionalFormatting sqref="T12:T13">
    <cfRule type="containsText" dxfId="154" priority="2" stopIfTrue="1" operator="containsText" text="自行计算">
      <formula>NOT(ISERROR(SEARCH("自行计算",T12)))</formula>
    </cfRule>
    <cfRule type="containsText" dxfId="153" priority="3" stopIfTrue="1" operator="containsText" text="自行计算">
      <formula>NOT(ISERROR(SEARCH("自行计算",T12)))</formula>
    </cfRule>
  </conditionalFormatting>
  <conditionalFormatting sqref="T6:T15">
    <cfRule type="expression" dxfId="15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625" style="2008" customWidth="1"/>
    <col min="10" max="10" width="2.625" style="2009" customWidth="1"/>
    <col min="11" max="11" width="11.875" style="2007" customWidth="1"/>
    <col min="12" max="12" width="16.625" style="2008" customWidth="1"/>
    <col min="13" max="13" width="2.625" style="2009" customWidth="1"/>
    <col min="14" max="14" width="11.875" style="2007" customWidth="1"/>
    <col min="15" max="15" width="16.625" style="2008" customWidth="1"/>
    <col min="16" max="16" width="2.625" style="2009" customWidth="1"/>
    <col min="17" max="17" width="11.875" style="2007" customWidth="1"/>
    <col min="18" max="18" width="16.625" style="2010" customWidth="1"/>
    <col min="19" max="16384" width="9" style="1992"/>
  </cols>
  <sheetData>
    <row r="1" spans="1:18" s="1991" customFormat="1" ht="19.5" thickBot="1">
      <c r="A1" s="3468" t="s">
        <v>1663</v>
      </c>
      <c r="B1" s="3469"/>
      <c r="C1" s="3469"/>
      <c r="D1" s="3469"/>
      <c r="E1" s="3469"/>
      <c r="F1" s="3469"/>
      <c r="G1" s="3469"/>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2922</v>
      </c>
      <c r="D3" s="1993"/>
      <c r="E3" s="1225" t="s">
        <v>1666</v>
      </c>
      <c r="F3" s="1226" t="s">
        <v>1654</v>
      </c>
      <c r="G3" s="3036" t="s">
        <v>2921</v>
      </c>
      <c r="H3" s="1992"/>
      <c r="I3" s="1992"/>
      <c r="J3" s="1992"/>
      <c r="K3" s="1992"/>
      <c r="L3" s="1992"/>
      <c r="M3" s="1992"/>
      <c r="N3" s="1992"/>
      <c r="O3" s="1992"/>
      <c r="P3" s="1992"/>
      <c r="Q3" s="1992"/>
      <c r="R3" s="1992"/>
    </row>
    <row r="4" spans="1:18" ht="41.25">
      <c r="A4" s="1225"/>
      <c r="B4" s="1227" t="s">
        <v>1667</v>
      </c>
      <c r="C4" s="3033" t="s">
        <v>2923</v>
      </c>
      <c r="D4" s="1993"/>
      <c r="E4" s="1228"/>
      <c r="F4" s="1229" t="s">
        <v>1668</v>
      </c>
      <c r="G4" s="3034" t="s">
        <v>2918</v>
      </c>
      <c r="H4" s="1992"/>
      <c r="I4" s="1992"/>
      <c r="J4" s="1992"/>
      <c r="K4" s="1992"/>
      <c r="L4" s="1992"/>
      <c r="M4" s="1992"/>
      <c r="N4" s="1992"/>
      <c r="O4" s="1992"/>
      <c r="P4" s="1992"/>
      <c r="Q4" s="1992"/>
      <c r="R4" s="1992"/>
    </row>
    <row r="5" spans="1:18" ht="41.25">
      <c r="A5" s="1225"/>
      <c r="B5" s="1227" t="s">
        <v>1669</v>
      </c>
      <c r="C5" s="3033" t="s">
        <v>2924</v>
      </c>
      <c r="D5" s="1993"/>
      <c r="E5" s="1228"/>
      <c r="F5" s="1227" t="s">
        <v>2546</v>
      </c>
      <c r="G5" s="3034" t="s">
        <v>2919</v>
      </c>
      <c r="H5" s="1992"/>
      <c r="I5" s="1992"/>
      <c r="J5" s="1992"/>
      <c r="K5" s="1992"/>
      <c r="L5" s="1992"/>
      <c r="M5" s="1992"/>
      <c r="N5" s="1992"/>
      <c r="O5" s="1992"/>
      <c r="P5" s="1992"/>
      <c r="Q5" s="1992"/>
      <c r="R5" s="1992"/>
    </row>
    <row r="6" spans="1:18" ht="54">
      <c r="A6" s="1225"/>
      <c r="B6" s="1227" t="s">
        <v>1655</v>
      </c>
      <c r="C6" s="3034" t="s">
        <v>2918</v>
      </c>
      <c r="D6" s="1993"/>
      <c r="E6" s="1228"/>
      <c r="F6" s="1227" t="s">
        <v>2547</v>
      </c>
      <c r="G6" s="3034" t="s">
        <v>2916</v>
      </c>
      <c r="H6" s="1992"/>
      <c r="I6" s="1992"/>
      <c r="J6" s="1992"/>
      <c r="K6" s="1992"/>
      <c r="L6" s="1992"/>
      <c r="M6" s="1992"/>
      <c r="N6" s="1992"/>
      <c r="O6" s="1992"/>
      <c r="P6" s="1992"/>
      <c r="Q6" s="1992"/>
      <c r="R6" s="1992"/>
    </row>
    <row r="7" spans="1:18" ht="41.25" thickBot="1">
      <c r="A7" s="1225"/>
      <c r="B7" s="1227" t="s">
        <v>2546</v>
      </c>
      <c r="C7" s="3034" t="s">
        <v>2919</v>
      </c>
      <c r="D7" s="1994"/>
      <c r="E7" s="1230"/>
      <c r="F7" s="1231" t="s">
        <v>1670</v>
      </c>
      <c r="G7" s="3037" t="s">
        <v>2920</v>
      </c>
      <c r="H7" s="1992"/>
      <c r="I7" s="1992"/>
      <c r="J7" s="1992"/>
      <c r="K7" s="1992"/>
      <c r="L7" s="1992"/>
      <c r="M7" s="1992"/>
      <c r="N7" s="1992"/>
      <c r="O7" s="1992"/>
      <c r="P7" s="1992"/>
      <c r="Q7" s="1992"/>
      <c r="R7" s="1992"/>
    </row>
    <row r="8" spans="1:18" ht="27">
      <c r="A8" s="1225"/>
      <c r="B8" s="1227" t="s">
        <v>2547</v>
      </c>
      <c r="C8" s="3034" t="s">
        <v>2916</v>
      </c>
      <c r="D8" s="1994"/>
      <c r="E8" s="1994"/>
      <c r="F8" s="1539"/>
      <c r="G8" s="1539"/>
      <c r="H8" s="1992"/>
      <c r="I8" s="1992"/>
      <c r="J8" s="1992"/>
      <c r="K8" s="1992"/>
      <c r="L8" s="1992"/>
      <c r="M8" s="1992"/>
      <c r="N8" s="1992"/>
      <c r="O8" s="1992"/>
      <c r="P8" s="1992"/>
      <c r="Q8" s="1992"/>
      <c r="R8" s="1992"/>
    </row>
    <row r="9" spans="1:18" ht="40.5">
      <c r="A9" s="1225"/>
      <c r="B9" s="1227" t="s">
        <v>1656</v>
      </c>
      <c r="C9" s="3033" t="s">
        <v>2917</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3"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D21" sqref="D21"/>
    </sheetView>
  </sheetViews>
  <sheetFormatPr defaultColWidth="14.625" defaultRowHeight="13.5"/>
  <cols>
    <col min="1" max="1" width="24.375" customWidth="1"/>
  </cols>
  <sheetData>
    <row r="1" spans="1:9" ht="16.5">
      <c r="A1" s="2996" t="s">
        <v>2843</v>
      </c>
      <c r="B1" s="2996">
        <f>SUM(B14:B23)</f>
        <v>18306.716</v>
      </c>
      <c r="C1" s="2997"/>
      <c r="D1" s="2997"/>
      <c r="E1" s="2997"/>
      <c r="F1" s="2997"/>
    </row>
    <row r="2" spans="1:9" ht="16.5">
      <c r="A2" s="2996" t="s">
        <v>2844</v>
      </c>
      <c r="B2" s="2996">
        <f>SUM(C14:C23)</f>
        <v>4443.47</v>
      </c>
      <c r="C2" s="2997"/>
      <c r="D2" s="2997"/>
      <c r="E2" s="2997"/>
      <c r="F2" s="2997"/>
    </row>
    <row r="3" spans="1:9" ht="16.5">
      <c r="A3" s="2996" t="s">
        <v>2845</v>
      </c>
      <c r="B3" s="2998">
        <f>项目基本情况!D3</f>
        <v>43843</v>
      </c>
      <c r="C3" s="2997"/>
      <c r="D3" s="2997"/>
      <c r="E3" s="2997"/>
      <c r="F3" s="2997"/>
    </row>
    <row r="4" spans="1:9" ht="33">
      <c r="A4" s="2996" t="s">
        <v>2846</v>
      </c>
      <c r="B4" s="2996" t="s">
        <v>2847</v>
      </c>
      <c r="C4" s="2996" t="s">
        <v>2848</v>
      </c>
      <c r="D4" s="2996" t="s">
        <v>2849</v>
      </c>
      <c r="E4" s="2997"/>
      <c r="F4" s="2997"/>
    </row>
    <row r="5" spans="1:9" ht="16.5">
      <c r="A5" s="2996" t="s">
        <v>2850</v>
      </c>
      <c r="B5" s="2996">
        <f ca="1">SUM(D14:D23)</f>
        <v>61863</v>
      </c>
      <c r="C5" s="2996">
        <f ca="1">ROUND(B5*10000/$B$1,0)</f>
        <v>33793</v>
      </c>
      <c r="D5" s="2996">
        <f ca="1">ROUND(B5*10000/$B$2,0)</f>
        <v>139222</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18306.716</v>
      </c>
      <c r="C14" s="3000">
        <f>结果表!K38</f>
        <v>4443.47</v>
      </c>
      <c r="D14" s="3000">
        <f ca="1">结果表!C42</f>
        <v>61863</v>
      </c>
      <c r="E14" s="3000">
        <f ca="1">ROUND(D14*10000/B14,0)</f>
        <v>33793</v>
      </c>
      <c r="F14" s="3000">
        <f ca="1">ROUND(D14*10000/C14,0)</f>
        <v>139222</v>
      </c>
      <c r="G14" s="3000" t="str">
        <f>结果表!C44</f>
        <v>——</v>
      </c>
      <c r="H14" s="3000" t="str">
        <f>结果表!C45</f>
        <v>——</v>
      </c>
      <c r="I14" s="3000" t="str">
        <f>结果表!C46</f>
        <v>——</v>
      </c>
    </row>
    <row r="15" spans="1:9" ht="16.5">
      <c r="A15" s="3003" t="s">
        <v>2860</v>
      </c>
      <c r="B15" s="3004"/>
      <c r="C15" s="3004"/>
      <c r="D15" s="3004"/>
      <c r="E15" s="3000" t="e">
        <f t="shared" ref="E15:E23" si="2">ROUND(D15*10000/B15,0)</f>
        <v>#DIV/0!</v>
      </c>
      <c r="F15" s="3000" t="e">
        <f t="shared" ref="F15:F23" si="3">ROUND(D15*10000/C15,0)</f>
        <v>#DIV/0!</v>
      </c>
      <c r="G15" s="3001"/>
      <c r="H15" s="3001"/>
      <c r="I15" s="3004"/>
    </row>
    <row r="16" spans="1:9" ht="16.5">
      <c r="A16" s="3003" t="s">
        <v>2861</v>
      </c>
      <c r="B16" s="3004"/>
      <c r="C16" s="3004"/>
      <c r="D16" s="3004"/>
      <c r="E16" s="3000" t="e">
        <f t="shared" si="2"/>
        <v>#DIV/0!</v>
      </c>
      <c r="F16" s="3000" t="e">
        <f t="shared"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3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B3:E10"/>
  <sheetViews>
    <sheetView workbookViewId="0">
      <selection activeCell="D4" sqref="D4"/>
    </sheetView>
  </sheetViews>
  <sheetFormatPr defaultColWidth="8.875" defaultRowHeight="13.5"/>
  <sheetData>
    <row r="3" spans="2:5">
      <c r="B3" s="3229"/>
      <c r="C3" s="3230" t="s">
        <v>3055</v>
      </c>
      <c r="D3" s="3230" t="s">
        <v>3056</v>
      </c>
      <c r="E3" s="3230" t="s">
        <v>3057</v>
      </c>
    </row>
    <row r="4" spans="2:5">
      <c r="B4" s="3231" t="s">
        <v>3058</v>
      </c>
      <c r="C4" s="3236">
        <v>5500</v>
      </c>
      <c r="D4" s="3236">
        <v>4500</v>
      </c>
      <c r="E4" s="3236">
        <v>3500</v>
      </c>
    </row>
    <row r="5" spans="2:5">
      <c r="B5" s="3232" t="s">
        <v>3059</v>
      </c>
      <c r="C5" s="3237">
        <v>0.3</v>
      </c>
      <c r="D5" s="3237">
        <v>0.45</v>
      </c>
      <c r="E5" s="3237">
        <v>0.25</v>
      </c>
    </row>
    <row r="6" spans="2:5">
      <c r="B6" s="3233" t="s">
        <v>3060</v>
      </c>
      <c r="C6" s="3238" t="s">
        <v>3061</v>
      </c>
      <c r="D6" s="3238"/>
      <c r="E6" s="3238"/>
    </row>
    <row r="7" spans="2:5">
      <c r="B7" s="3234" t="s">
        <v>3062</v>
      </c>
      <c r="C7" s="3239">
        <v>3</v>
      </c>
      <c r="D7" s="3239"/>
      <c r="E7" s="3239"/>
    </row>
    <row r="8" spans="2:5">
      <c r="B8" s="3234" t="s">
        <v>3063</v>
      </c>
      <c r="C8" s="3239"/>
      <c r="D8" s="3239"/>
      <c r="E8" s="3239"/>
    </row>
    <row r="9" spans="2:5">
      <c r="B9" s="3235" t="s">
        <v>3064</v>
      </c>
      <c r="C9" s="3239"/>
      <c r="D9" s="3240"/>
      <c r="E9" s="3240"/>
    </row>
    <row r="10" spans="2:5">
      <c r="B10" s="3235" t="s">
        <v>3065</v>
      </c>
      <c r="C10" s="3239"/>
      <c r="D10" s="3240"/>
      <c r="E10" s="3240"/>
    </row>
  </sheetData>
  <phoneticPr fontId="23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A1:T52"/>
  <sheetViews>
    <sheetView topLeftCell="B55" workbookViewId="0">
      <selection activeCell="J13" sqref="J13"/>
    </sheetView>
  </sheetViews>
  <sheetFormatPr defaultColWidth="8.875" defaultRowHeight="13.5"/>
  <cols>
    <col min="1" max="1" width="3.875" style="3182" hidden="1" customWidth="1"/>
    <col min="2" max="2" width="26.125" style="3182" customWidth="1"/>
    <col min="3" max="3" width="21.875" style="3182" customWidth="1"/>
    <col min="4" max="4" width="19.375" style="3182" customWidth="1"/>
    <col min="5" max="5" width="24.875" style="3182" customWidth="1"/>
    <col min="6" max="6" width="9.625" style="3182" customWidth="1"/>
    <col min="7" max="7" width="17" style="3182" customWidth="1"/>
    <col min="8" max="8" width="16.125" style="3182" customWidth="1"/>
    <col min="9" max="9" width="18.375" style="3182" customWidth="1"/>
    <col min="10" max="10" width="12" style="3182" bestFit="1" customWidth="1"/>
    <col min="11" max="11" width="8.875" style="3182"/>
    <col min="12" max="12" width="0" hidden="1" customWidth="1"/>
    <col min="13" max="13" width="11.625" style="3182" bestFit="1" customWidth="1"/>
    <col min="14" max="14" width="8.875" style="3182"/>
    <col min="15" max="15" width="15.375" style="3182" customWidth="1"/>
    <col min="16" max="16384" width="8.875" style="3182"/>
  </cols>
  <sheetData>
    <row r="1" spans="2:20" hidden="1"/>
    <row r="2" spans="2:20" hidden="1"/>
    <row r="3" spans="2:20" hidden="1"/>
    <row r="4" spans="2:20" ht="30" customHeight="1">
      <c r="D4" s="3183"/>
      <c r="E4" s="3183"/>
      <c r="G4" s="3184" t="s">
        <v>2997</v>
      </c>
      <c r="H4" s="3185" t="s">
        <v>2998</v>
      </c>
      <c r="I4" s="3185" t="s">
        <v>2999</v>
      </c>
      <c r="J4" s="3185" t="s">
        <v>3000</v>
      </c>
      <c r="K4" s="3185" t="s">
        <v>2999</v>
      </c>
      <c r="M4" s="3185" t="s">
        <v>3001</v>
      </c>
      <c r="N4" s="3185" t="s">
        <v>2999</v>
      </c>
      <c r="O4" s="3185" t="s">
        <v>3002</v>
      </c>
      <c r="P4" s="3182" t="s">
        <v>3003</v>
      </c>
      <c r="Q4" s="3182" t="s">
        <v>3004</v>
      </c>
    </row>
    <row r="5" spans="2:20" ht="32.25" customHeight="1">
      <c r="B5" s="3470" t="s">
        <v>3082</v>
      </c>
      <c r="C5" s="3471"/>
      <c r="D5" s="3471"/>
      <c r="E5" s="3471"/>
      <c r="G5" s="3186" t="s">
        <v>3005</v>
      </c>
      <c r="H5" s="3187">
        <f ca="1">基准地价!C29</f>
        <v>44454</v>
      </c>
      <c r="I5" s="3188">
        <v>0.4</v>
      </c>
      <c r="J5" s="3187">
        <f ca="1">'剩余法-待开发'!C37</f>
        <v>671290</v>
      </c>
      <c r="K5" s="3188">
        <f>1-I5</f>
        <v>0.6</v>
      </c>
      <c r="M5" s="3187" t="s">
        <v>3006</v>
      </c>
      <c r="N5" s="3188" t="s">
        <v>3006</v>
      </c>
      <c r="O5" s="3187">
        <f ca="1">ROUND(H5*I5+J5*K5,0)</f>
        <v>420556</v>
      </c>
      <c r="P5" s="3189">
        <v>11830</v>
      </c>
      <c r="Q5" s="3190">
        <f ca="1">O5/4</f>
        <v>105139</v>
      </c>
      <c r="T5" s="3191" t="s">
        <v>3007</v>
      </c>
    </row>
    <row r="6" spans="2:20" ht="29.25" customHeight="1">
      <c r="B6" s="3472"/>
      <c r="C6" s="3472"/>
      <c r="D6" s="3472"/>
      <c r="E6" s="3472"/>
      <c r="G6" s="3186" t="s">
        <v>3008</v>
      </c>
      <c r="H6" s="3192">
        <f>'[5]基准地价--商业'!$C$29</f>
        <v>4636</v>
      </c>
      <c r="I6" s="3188">
        <v>0.3</v>
      </c>
      <c r="J6" s="3193">
        <f>'[5]剩余法--商业'!$C$37</f>
        <v>6659</v>
      </c>
      <c r="K6" s="3188">
        <v>0.5</v>
      </c>
      <c r="M6" s="3192">
        <f>'[5]收益还原法-商业'!$C$47</f>
        <v>4129</v>
      </c>
      <c r="N6" s="3188">
        <f>1-I6-K6</f>
        <v>0.19999999999999996</v>
      </c>
      <c r="O6" s="3187">
        <f>ROUND(H6*I6+J6*K6+M6*N6,0)</f>
        <v>5546</v>
      </c>
      <c r="P6" s="3189">
        <v>5547</v>
      </c>
      <c r="Q6" s="3190">
        <f>O6/4</f>
        <v>1386.5</v>
      </c>
      <c r="T6" s="3191"/>
    </row>
    <row r="7" spans="2:20" ht="27.75" customHeight="1">
      <c r="B7" s="3194"/>
      <c r="C7" s="3194" t="s">
        <v>3009</v>
      </c>
      <c r="D7" s="3194" t="s">
        <v>3010</v>
      </c>
      <c r="E7" s="3194" t="s">
        <v>3011</v>
      </c>
      <c r="G7" s="3186" t="s">
        <v>3012</v>
      </c>
      <c r="H7" s="3192">
        <f>'[6]基准地价--办公'!$C$29</f>
        <v>4746</v>
      </c>
      <c r="I7" s="3188">
        <v>0.3</v>
      </c>
      <c r="J7" s="3193">
        <f>'[6]剩余法--办公'!$C$37</f>
        <v>5883</v>
      </c>
      <c r="K7" s="3188">
        <v>0.5</v>
      </c>
      <c r="M7" s="3192">
        <f>'[6]收益还原法--办公'!$C$47</f>
        <v>4666</v>
      </c>
      <c r="N7" s="3188">
        <f>1-I7-K7</f>
        <v>0.19999999999999996</v>
      </c>
      <c r="O7" s="3187">
        <f>ROUND(H7*I7+J7*K7+M7*N7,0)</f>
        <v>5299</v>
      </c>
      <c r="P7" s="3189">
        <v>5315</v>
      </c>
      <c r="Q7" s="3190">
        <f t="shared" ref="Q7" si="0">O7/4</f>
        <v>1324.75</v>
      </c>
      <c r="T7" s="3183" t="e">
        <f>#REF!</f>
        <v>#REF!</v>
      </c>
    </row>
    <row r="8" spans="2:20" ht="26.25" customHeight="1">
      <c r="B8" s="3194" t="s">
        <v>3013</v>
      </c>
      <c r="C8" s="3194">
        <f ca="1">O5</f>
        <v>420556</v>
      </c>
      <c r="D8" s="3194">
        <f>'[7]数据-取费表'!K6</f>
        <v>334812</v>
      </c>
      <c r="E8" s="3194">
        <f t="shared" ref="E8:E9" ca="1" si="1">ROUND(C8*D8/10000,2)</f>
        <v>14080719.550000001</v>
      </c>
      <c r="G8"/>
      <c r="H8"/>
      <c r="I8"/>
      <c r="J8"/>
      <c r="K8"/>
      <c r="M8"/>
      <c r="N8"/>
      <c r="O8"/>
      <c r="P8" s="3187"/>
    </row>
    <row r="9" spans="2:20" customFormat="1" ht="26.25" customHeight="1">
      <c r="B9" s="3194" t="s">
        <v>3014</v>
      </c>
      <c r="C9" s="3194">
        <f>O6</f>
        <v>5546</v>
      </c>
      <c r="D9" s="3194">
        <f>'[7]数据-基础表'!K21+'[7]数据-基础表'!K22</f>
        <v>43092</v>
      </c>
      <c r="E9" s="3194">
        <f t="shared" si="1"/>
        <v>23898.82</v>
      </c>
      <c r="G9" s="3183"/>
      <c r="H9" s="3183"/>
      <c r="I9" s="3183"/>
      <c r="J9" s="3183"/>
      <c r="K9" s="3183"/>
      <c r="M9" s="3183"/>
      <c r="N9" s="3182"/>
      <c r="O9" s="3183"/>
      <c r="P9" s="3187"/>
    </row>
    <row r="10" spans="2:20" ht="33" customHeight="1">
      <c r="B10" s="3194" t="s">
        <v>3015</v>
      </c>
      <c r="C10" s="3194">
        <f>O7</f>
        <v>5299</v>
      </c>
      <c r="D10" s="3194" t="s">
        <v>3016</v>
      </c>
      <c r="E10" s="3194" t="s">
        <v>3016</v>
      </c>
      <c r="G10" s="3184" t="s">
        <v>3017</v>
      </c>
      <c r="H10" s="3185" t="s">
        <v>3018</v>
      </c>
      <c r="I10" s="3185" t="s">
        <v>3019</v>
      </c>
      <c r="J10" s="3185" t="s">
        <v>3020</v>
      </c>
      <c r="K10" s="3185" t="s">
        <v>3019</v>
      </c>
      <c r="M10" s="3185" t="s">
        <v>3021</v>
      </c>
      <c r="N10" s="3185" t="s">
        <v>3019</v>
      </c>
      <c r="O10" s="3195" t="s">
        <v>3022</v>
      </c>
      <c r="P10" s="3187"/>
    </row>
    <row r="11" spans="2:20" ht="28.5" customHeight="1">
      <c r="B11" s="3194" t="s">
        <v>3023</v>
      </c>
      <c r="C11" s="3194" t="s">
        <v>3016</v>
      </c>
      <c r="D11" s="3194">
        <f>SUM(D8:D10)</f>
        <v>377904</v>
      </c>
      <c r="E11" s="3194">
        <f ca="1">SUM(E8:E10)</f>
        <v>14104618.370000001</v>
      </c>
      <c r="G11" s="3186" t="s">
        <v>3024</v>
      </c>
      <c r="H11" s="3187">
        <f>[8]结果表!$C$19</f>
        <v>187568</v>
      </c>
      <c r="I11" s="3188">
        <f>I5</f>
        <v>0.4</v>
      </c>
      <c r="J11" s="3187">
        <f>[8]结果表!$D$19</f>
        <v>553349</v>
      </c>
      <c r="K11" s="3188">
        <f>K5</f>
        <v>0.6</v>
      </c>
      <c r="M11" s="3187" t="s">
        <v>3025</v>
      </c>
      <c r="N11" s="3188" t="s">
        <v>3025</v>
      </c>
      <c r="O11" s="3196">
        <f>ROUND(H11*I11+J11*K5,2)</f>
        <v>407036.6</v>
      </c>
      <c r="P11" s="3187"/>
    </row>
    <row r="12" spans="2:20" ht="25.5" customHeight="1">
      <c r="G12" s="3197" t="s">
        <v>3026</v>
      </c>
      <c r="H12" s="3187">
        <f>[9]结果表!$C$19</f>
        <v>25603</v>
      </c>
      <c r="I12" s="3188">
        <f>I6</f>
        <v>0.3</v>
      </c>
      <c r="J12" s="3187">
        <f>[9]结果表!$D$19</f>
        <v>41629</v>
      </c>
      <c r="K12" s="3188">
        <f>K6</f>
        <v>0.5</v>
      </c>
      <c r="M12" s="3187">
        <f>'[9]收益还原法-商业'!$B$2</f>
        <v>24419</v>
      </c>
      <c r="N12" s="3188">
        <f>N6</f>
        <v>0.19999999999999996</v>
      </c>
      <c r="O12" s="3196">
        <f>ROUND(H12*I12+J12*K12,2)</f>
        <v>28495.4</v>
      </c>
    </row>
    <row r="13" spans="2:20" ht="25.5" customHeight="1">
      <c r="B13" s="3194"/>
      <c r="C13" s="3194" t="s">
        <v>3009</v>
      </c>
      <c r="D13" s="3194" t="s">
        <v>3010</v>
      </c>
      <c r="E13" s="3194" t="s">
        <v>3011</v>
      </c>
      <c r="G13" s="3197" t="s">
        <v>3012</v>
      </c>
      <c r="H13" s="3187">
        <f>[10]结果表!$C$19</f>
        <v>134946</v>
      </c>
      <c r="I13" s="3188">
        <f>I7</f>
        <v>0.3</v>
      </c>
      <c r="J13" s="3187">
        <f>[10]结果表!$D$19</f>
        <v>275673</v>
      </c>
      <c r="K13" s="3188">
        <f>K12</f>
        <v>0.5</v>
      </c>
      <c r="M13" s="3187">
        <f>'[11]收益还原法--办公'!$B$2</f>
        <v>32588</v>
      </c>
      <c r="N13" s="3188">
        <f>N7</f>
        <v>0.19999999999999996</v>
      </c>
      <c r="O13" s="3196">
        <f>ROUND(H13*I13+J13*K13,2)</f>
        <v>178320.3</v>
      </c>
    </row>
    <row r="14" spans="2:20" ht="44.25" customHeight="1">
      <c r="B14" s="3194" t="s">
        <v>3027</v>
      </c>
      <c r="C14" s="3194">
        <f ca="1">ROUND(C8*0.25,0)</f>
        <v>105139</v>
      </c>
      <c r="D14" s="3194">
        <f>D8</f>
        <v>334812</v>
      </c>
      <c r="E14" s="3194">
        <f ca="1">ROUND(C14*D14/10000,2)</f>
        <v>3520179.89</v>
      </c>
      <c r="G14" s="3198"/>
      <c r="H14" s="3199"/>
      <c r="I14" s="3200"/>
      <c r="J14" s="3199"/>
      <c r="K14" s="3200"/>
      <c r="M14" s="3183"/>
      <c r="O14" s="3199"/>
    </row>
    <row r="15" spans="2:20" ht="35.25" customHeight="1">
      <c r="B15" s="3194" t="s">
        <v>3028</v>
      </c>
      <c r="C15" s="3194">
        <f>ROUND(C9*0.25,0)</f>
        <v>1387</v>
      </c>
      <c r="D15" s="3194">
        <f>D9</f>
        <v>43092</v>
      </c>
      <c r="E15" s="3194">
        <f>ROUND(C15*D15/10000,2)</f>
        <v>5976.86</v>
      </c>
      <c r="G15" s="3183"/>
      <c r="H15" s="3183"/>
      <c r="I15" s="3183"/>
      <c r="J15" s="3183"/>
      <c r="K15" s="3183"/>
      <c r="M15" s="3183"/>
      <c r="O15" s="3183"/>
    </row>
    <row r="16" spans="2:20" ht="42.75" customHeight="1">
      <c r="B16" s="3194" t="s">
        <v>3029</v>
      </c>
      <c r="C16" s="3194">
        <f>ROUND(C10*0.25,0)</f>
        <v>1325</v>
      </c>
      <c r="D16" s="3194" t="s">
        <v>3016</v>
      </c>
      <c r="E16" s="3194" t="s">
        <v>3016</v>
      </c>
      <c r="G16" s="3183"/>
      <c r="H16" s="3183"/>
      <c r="I16" s="3183"/>
      <c r="J16" s="3183"/>
      <c r="K16" s="3183"/>
      <c r="M16" s="3183"/>
      <c r="O16" s="3183"/>
    </row>
    <row r="17" spans="2:15" ht="14.25">
      <c r="B17" s="3194" t="s">
        <v>3030</v>
      </c>
      <c r="C17" s="3194" t="s">
        <v>3016</v>
      </c>
      <c r="D17" s="3194" t="s">
        <v>3016</v>
      </c>
      <c r="E17" s="3194">
        <f ca="1">SUM(E14:E16)</f>
        <v>3526156.75</v>
      </c>
      <c r="G17" s="3201" t="s">
        <v>3031</v>
      </c>
      <c r="H17" s="3473" t="s">
        <v>3018</v>
      </c>
      <c r="I17" s="3474"/>
      <c r="J17" s="3473" t="s">
        <v>3020</v>
      </c>
      <c r="K17" s="3474"/>
      <c r="M17" s="3202"/>
      <c r="O17" s="3202" t="s">
        <v>3019</v>
      </c>
    </row>
    <row r="18" spans="2:15" ht="14.25">
      <c r="G18" s="3203" t="s">
        <v>3032</v>
      </c>
      <c r="H18" s="3204" t="s">
        <v>3017</v>
      </c>
      <c r="I18" s="3205" t="s">
        <v>3033</v>
      </c>
      <c r="J18" s="3204" t="s">
        <v>3017</v>
      </c>
      <c r="K18" s="3205" t="s">
        <v>3033</v>
      </c>
      <c r="M18" s="3202" t="s">
        <v>3017</v>
      </c>
      <c r="O18" s="3202" t="s">
        <v>3033</v>
      </c>
    </row>
    <row r="19" spans="2:15" ht="27">
      <c r="B19" s="3475" t="s">
        <v>3034</v>
      </c>
      <c r="C19" s="3476"/>
      <c r="D19" s="3476"/>
      <c r="E19" s="3476"/>
      <c r="G19" s="3206" t="s">
        <v>3035</v>
      </c>
      <c r="H19" s="3207" t="e">
        <f>ROUND(I19*D14/10000,2)</f>
        <v>#REF!</v>
      </c>
      <c r="I19" s="3208" t="e">
        <f>ROUND(#REF!*0.25,0)</f>
        <v>#REF!</v>
      </c>
      <c r="J19" s="3207" t="e">
        <f>ROUND(K19*D14/10000,2)</f>
        <v>#REF!</v>
      </c>
      <c r="K19" s="3208" t="e">
        <f>ROUND(#REF!*0.25,0)</f>
        <v>#REF!</v>
      </c>
      <c r="M19" s="3209" t="e">
        <f>ROUND(O19*T7/10000,2)</f>
        <v>#REF!</v>
      </c>
      <c r="O19" s="3208" t="e">
        <f>ROUND(I19*#REF!+K19*#REF!,0)</f>
        <v>#REF!</v>
      </c>
    </row>
    <row r="20" spans="2:15" ht="14.25">
      <c r="B20" s="3210"/>
      <c r="C20" s="3211"/>
      <c r="D20" s="3211"/>
      <c r="E20" s="3211"/>
      <c r="G20" s="3206" t="s">
        <v>3024</v>
      </c>
      <c r="H20" s="3207" t="e">
        <f ca="1">ROUND(I20*T7/10000,2)</f>
        <v>#REF!</v>
      </c>
      <c r="I20" s="3208">
        <f ca="1">ROUND(H5*0.25,0)</f>
        <v>11114</v>
      </c>
      <c r="J20" s="3207" t="e">
        <f ca="1">ROUND(K20*T7/10000,2)</f>
        <v>#REF!</v>
      </c>
      <c r="K20" s="3208">
        <f ca="1">ROUND(J5*0.25,0)</f>
        <v>167823</v>
      </c>
      <c r="M20" s="3209" t="e">
        <f ca="1">ROUND(O20*T7/10000,2)</f>
        <v>#REF!</v>
      </c>
      <c r="O20" s="3208">
        <f ca="1">ROUND(I20*I5+K20*K5,0)</f>
        <v>105139</v>
      </c>
    </row>
    <row r="21" spans="2:15">
      <c r="G21" s="3206" t="s">
        <v>3026</v>
      </c>
      <c r="H21" s="3207" t="e">
        <f>ROUND(I21*T7/10000,2)</f>
        <v>#REF!</v>
      </c>
      <c r="I21" s="3208">
        <f>ROUND(H6*0.25,0)</f>
        <v>1159</v>
      </c>
      <c r="J21" s="3207" t="e">
        <f>ROUND(K21*T7/10000,2)</f>
        <v>#REF!</v>
      </c>
      <c r="K21" s="3208">
        <f>ROUND(J6*0.25,0)</f>
        <v>1665</v>
      </c>
      <c r="M21" s="3209" t="e">
        <f>ROUND(O21*T7/10000,2)</f>
        <v>#REF!</v>
      </c>
      <c r="O21" s="3208">
        <f>ROUND(I21*I6+K21*K6,0)</f>
        <v>1180</v>
      </c>
    </row>
    <row r="22" spans="2:15">
      <c r="G22" s="3206" t="s">
        <v>3012</v>
      </c>
      <c r="H22" s="3207" t="e">
        <f>ROUND(I22*T7/10000,2)</f>
        <v>#REF!</v>
      </c>
      <c r="I22" s="3208">
        <f>ROUND(H7*0.25,0)</f>
        <v>1187</v>
      </c>
      <c r="J22" s="3207" t="e">
        <f>ROUND(K22*T7/10000,2)</f>
        <v>#REF!</v>
      </c>
      <c r="K22" s="3208">
        <f>ROUND(J7*0.25,0)</f>
        <v>1471</v>
      </c>
      <c r="M22" s="3209" t="e">
        <f>ROUND(O22*T7/10000,2)</f>
        <v>#REF!</v>
      </c>
      <c r="O22" s="3208">
        <f>ROUND(I22*I7+K22*K7,0)</f>
        <v>1092</v>
      </c>
    </row>
    <row r="23" spans="2:15">
      <c r="G23" s="3183"/>
      <c r="H23" s="3183"/>
      <c r="I23" s="3183"/>
      <c r="J23" s="3183"/>
      <c r="K23" s="3183"/>
      <c r="M23" s="3183"/>
      <c r="O23" s="3183"/>
    </row>
    <row r="24" spans="2:15">
      <c r="G24" s="3183"/>
      <c r="H24" s="3183"/>
      <c r="I24" s="3183"/>
      <c r="J24" s="3183"/>
      <c r="K24" s="3183"/>
      <c r="M24" s="3183"/>
      <c r="O24" s="3183"/>
    </row>
    <row r="25" spans="2:15" ht="14.25">
      <c r="G25" s="3212" t="s">
        <v>3031</v>
      </c>
      <c r="H25" s="3477" t="s">
        <v>3018</v>
      </c>
      <c r="I25" s="3478"/>
      <c r="J25" s="3477" t="s">
        <v>3020</v>
      </c>
      <c r="K25" s="3478"/>
      <c r="M25" s="3213" t="s">
        <v>3019</v>
      </c>
      <c r="O25" s="3214" t="s">
        <v>3019</v>
      </c>
    </row>
    <row r="26" spans="2:15" ht="14.25">
      <c r="G26" s="3215" t="s">
        <v>3036</v>
      </c>
      <c r="H26" s="3216" t="s">
        <v>3017</v>
      </c>
      <c r="I26" s="3217" t="s">
        <v>3033</v>
      </c>
      <c r="J26" s="3216" t="s">
        <v>3017</v>
      </c>
      <c r="K26" s="3217" t="s">
        <v>3033</v>
      </c>
      <c r="M26" s="3214" t="s">
        <v>3033</v>
      </c>
      <c r="O26" s="3214" t="s">
        <v>3017</v>
      </c>
    </row>
    <row r="27" spans="2:15">
      <c r="G27" s="3218" t="s">
        <v>3035</v>
      </c>
      <c r="H27" s="3219" t="e">
        <f>ROUND(#REF!*0.25,2)</f>
        <v>#REF!</v>
      </c>
      <c r="I27" s="3220" t="e">
        <f>ROUND(H27*10000/T7,0)</f>
        <v>#REF!</v>
      </c>
      <c r="J27" s="3219" t="e">
        <f>ROUND(#REF!*0.25,2)</f>
        <v>#REF!</v>
      </c>
      <c r="K27" s="3220" t="e">
        <f>ROUND(J27*10000/T7,0)</f>
        <v>#REF!</v>
      </c>
      <c r="M27" s="3220" t="e">
        <f>ROUND(O27*10000/T7,0)</f>
        <v>#REF!</v>
      </c>
      <c r="O27" s="3219" t="e">
        <f>ROUND(H27*#REF!+J27*#REF!,2)</f>
        <v>#REF!</v>
      </c>
    </row>
    <row r="28" spans="2:15">
      <c r="G28" s="3218" t="s">
        <v>3024</v>
      </c>
      <c r="H28" s="3219">
        <f>ROUND(H11*0.25,2)</f>
        <v>46892</v>
      </c>
      <c r="I28" s="3220" t="e">
        <f>ROUND(H28*10000/T7,0)</f>
        <v>#REF!</v>
      </c>
      <c r="J28" s="3219">
        <f>ROUND(J11*0.25,2)</f>
        <v>138337.25</v>
      </c>
      <c r="K28" s="3220" t="e">
        <f>ROUND(J28*10000/T7,0)</f>
        <v>#REF!</v>
      </c>
      <c r="M28" s="3220" t="e">
        <f>ROUND(O28*10000/T7,0)</f>
        <v>#REF!</v>
      </c>
      <c r="O28" s="3219">
        <f>ROUND(H28*I11+J28*K11,2)</f>
        <v>101759.15</v>
      </c>
    </row>
    <row r="29" spans="2:15" ht="14.25">
      <c r="F29" s="3221"/>
      <c r="G29" s="3218" t="s">
        <v>3026</v>
      </c>
      <c r="H29" s="3219">
        <f>ROUND(H12*0.25,2)</f>
        <v>6400.75</v>
      </c>
      <c r="I29" s="3220" t="e">
        <f>ROUND(H29*10000/T7,0)</f>
        <v>#REF!</v>
      </c>
      <c r="J29" s="3219">
        <f>ROUND(J12*0.25,2)</f>
        <v>10407.25</v>
      </c>
      <c r="K29" s="3220" t="e">
        <f>ROUND(J29*10000/T7,0)</f>
        <v>#REF!</v>
      </c>
      <c r="M29" s="3220" t="e">
        <f>ROUND(O29*10000/T7,0)</f>
        <v>#REF!</v>
      </c>
      <c r="O29" s="3219">
        <f>ROUND(H29*I12+J29*K12,2)</f>
        <v>7123.85</v>
      </c>
    </row>
    <row r="30" spans="2:15" ht="14.25">
      <c r="F30" s="3222"/>
      <c r="G30" s="3218" t="s">
        <v>3012</v>
      </c>
      <c r="H30" s="3219">
        <f>ROUND(H13*0.25,2)</f>
        <v>33736.5</v>
      </c>
      <c r="I30" s="3220" t="e">
        <f>ROUND(H30*10000/T7,0)</f>
        <v>#REF!</v>
      </c>
      <c r="J30" s="3219">
        <f>ROUND(J13*0.25,2)</f>
        <v>68918.25</v>
      </c>
      <c r="K30" s="3220" t="e">
        <f>ROUND(J30*10000/T7,0)</f>
        <v>#REF!</v>
      </c>
      <c r="M30" s="3220" t="e">
        <f>ROUND(O30*10000/T7,0)</f>
        <v>#REF!</v>
      </c>
      <c r="O30" s="3219">
        <f>ROUND(H30*I13+J30*K13,2)</f>
        <v>44580.08</v>
      </c>
    </row>
    <row r="31" spans="2:15">
      <c r="G31" s="3223"/>
      <c r="H31" s="3220" t="s">
        <v>3037</v>
      </c>
      <c r="I31" s="3220" t="s">
        <v>3038</v>
      </c>
      <c r="J31" s="3220" t="s">
        <v>3037</v>
      </c>
      <c r="K31" s="3220" t="s">
        <v>3038</v>
      </c>
      <c r="M31" s="3224" t="s">
        <v>3038</v>
      </c>
      <c r="O31" s="3224" t="s">
        <v>3037</v>
      </c>
    </row>
    <row r="34" spans="2:10" s="3182" customFormat="1"/>
    <row r="35" spans="2:10" s="3182" customFormat="1"/>
    <row r="38" spans="2:10" s="3182" customFormat="1"/>
    <row r="39" spans="2:10" s="3182" customFormat="1"/>
    <row r="40" spans="2:10" s="3182" customFormat="1"/>
    <row r="41" spans="2:10" s="3182" customFormat="1">
      <c r="C41" s="3182" t="s">
        <v>3039</v>
      </c>
      <c r="D41" s="3182" t="s">
        <v>3040</v>
      </c>
      <c r="E41" s="3182" t="s">
        <v>3041</v>
      </c>
      <c r="G41" s="3182" t="s">
        <v>3042</v>
      </c>
      <c r="H41" s="3182" t="s">
        <v>3043</v>
      </c>
      <c r="I41" s="3182" t="s">
        <v>3044</v>
      </c>
    </row>
    <row r="42" spans="2:10" s="3182" customFormat="1" ht="16.5">
      <c r="B42" s="2965" t="s">
        <v>3045</v>
      </c>
      <c r="C42" s="3225">
        <v>96747</v>
      </c>
      <c r="D42" s="3182">
        <f ca="1">C8</f>
        <v>420556</v>
      </c>
      <c r="E42" s="3182">
        <f ca="1">ROUND(C42*D42/10000,2)</f>
        <v>4068753.13</v>
      </c>
      <c r="G42" s="3182">
        <v>42064</v>
      </c>
      <c r="H42" s="3182">
        <f t="shared" ref="H42:H50" ca="1" si="2">ROUND(C42*D42/G42,0)</f>
        <v>967277</v>
      </c>
      <c r="I42" s="3182">
        <f ca="1">ROUND(H42*0.25,0)</f>
        <v>241819</v>
      </c>
    </row>
    <row r="43" spans="2:10" s="3182" customFormat="1" ht="16.5">
      <c r="B43" s="2965" t="s">
        <v>3046</v>
      </c>
      <c r="C43" s="3225">
        <v>83121</v>
      </c>
      <c r="D43" s="3182">
        <f ca="1">D42</f>
        <v>420556</v>
      </c>
      <c r="E43" s="3182">
        <f t="shared" ref="E43:E50" ca="1" si="3">ROUND(C43*D43/10000,2)</f>
        <v>3495703.53</v>
      </c>
      <c r="F43" s="3182" t="s">
        <v>3044</v>
      </c>
      <c r="G43" s="3182">
        <v>36139.5</v>
      </c>
      <c r="H43" s="3182">
        <f t="shared" ca="1" si="2"/>
        <v>967281</v>
      </c>
      <c r="I43" s="3182">
        <f t="shared" ref="I43:I50" ca="1" si="4">ROUND(H43*0.25,0)</f>
        <v>241820</v>
      </c>
    </row>
    <row r="44" spans="2:10" s="3182" customFormat="1" ht="16.5">
      <c r="B44" s="2965" t="s">
        <v>3047</v>
      </c>
      <c r="C44" s="3225">
        <v>60884</v>
      </c>
      <c r="D44" s="3182">
        <f ca="1">D43</f>
        <v>420556</v>
      </c>
      <c r="E44" s="3182">
        <f t="shared" ca="1" si="3"/>
        <v>2560513.15</v>
      </c>
      <c r="F44" s="3182">
        <f t="shared" ref="F44:F52" ca="1" si="5">ROUND(D42*0.25,0)</f>
        <v>105139</v>
      </c>
      <c r="G44" s="3182">
        <v>26471.29</v>
      </c>
      <c r="H44" s="3182">
        <f t="shared" ca="1" si="2"/>
        <v>967279</v>
      </c>
      <c r="I44" s="3182">
        <f t="shared" ca="1" si="4"/>
        <v>241820</v>
      </c>
    </row>
    <row r="45" spans="2:10" s="3182" customFormat="1" ht="16.5">
      <c r="B45" s="2965" t="s">
        <v>3048</v>
      </c>
      <c r="C45" s="3225">
        <v>3200</v>
      </c>
      <c r="D45" s="3182">
        <v>0</v>
      </c>
      <c r="E45" s="3182">
        <f t="shared" si="3"/>
        <v>0</v>
      </c>
      <c r="F45" s="3182">
        <f t="shared" ca="1" si="5"/>
        <v>105139</v>
      </c>
      <c r="G45" s="3182">
        <v>4000</v>
      </c>
      <c r="H45" s="3182">
        <f t="shared" si="2"/>
        <v>0</v>
      </c>
      <c r="I45" s="3182">
        <f t="shared" si="4"/>
        <v>0</v>
      </c>
    </row>
    <row r="46" spans="2:10" s="3182" customFormat="1" ht="16.5">
      <c r="B46" s="2965" t="s">
        <v>3049</v>
      </c>
      <c r="C46" s="3225">
        <v>25715</v>
      </c>
      <c r="D46" s="3182">
        <f>ROUND(E46*10000/C46,0)</f>
        <v>6576</v>
      </c>
      <c r="E46" s="3182">
        <v>16911.03</v>
      </c>
      <c r="F46" s="3182">
        <f t="shared" ca="1" si="5"/>
        <v>105139</v>
      </c>
      <c r="G46" s="3182">
        <v>9183.9</v>
      </c>
      <c r="H46" s="3182">
        <f t="shared" si="2"/>
        <v>18413</v>
      </c>
      <c r="I46" s="3182">
        <f t="shared" si="4"/>
        <v>4603</v>
      </c>
      <c r="J46" s="3182" t="s">
        <v>3050</v>
      </c>
    </row>
    <row r="47" spans="2:10" s="3182" customFormat="1" ht="16.5">
      <c r="B47" s="2965" t="s">
        <v>3051</v>
      </c>
      <c r="C47" s="3226">
        <v>0</v>
      </c>
      <c r="D47" s="3182">
        <v>0</v>
      </c>
      <c r="E47" s="3182">
        <f t="shared" si="3"/>
        <v>0</v>
      </c>
      <c r="F47" s="3182">
        <f t="shared" si="5"/>
        <v>0</v>
      </c>
      <c r="G47" s="3182">
        <v>4078.59</v>
      </c>
      <c r="H47" s="3182">
        <f t="shared" si="2"/>
        <v>0</v>
      </c>
      <c r="I47" s="3182">
        <f t="shared" si="4"/>
        <v>0</v>
      </c>
    </row>
    <row r="48" spans="2:10" s="3182" customFormat="1" ht="16.5">
      <c r="B48" s="2965" t="s">
        <v>3052</v>
      </c>
      <c r="C48" s="3227">
        <v>51403</v>
      </c>
      <c r="D48" s="3182">
        <f ca="1">D44</f>
        <v>420556</v>
      </c>
      <c r="E48" s="3182">
        <f t="shared" ca="1" si="3"/>
        <v>2161784.0099999998</v>
      </c>
      <c r="F48" s="3182">
        <f t="shared" si="5"/>
        <v>1644</v>
      </c>
      <c r="G48" s="3182">
        <v>23364.85</v>
      </c>
      <c r="H48" s="3182">
        <f t="shared" ca="1" si="2"/>
        <v>925229</v>
      </c>
      <c r="I48" s="3182">
        <f t="shared" ca="1" si="4"/>
        <v>231307</v>
      </c>
    </row>
    <row r="49" spans="2:9" s="3182" customFormat="1" ht="16.5">
      <c r="B49" s="2965" t="s">
        <v>3053</v>
      </c>
      <c r="C49" s="3227">
        <v>42657</v>
      </c>
      <c r="D49" s="3182" t="e">
        <f>#REF!</f>
        <v>#REF!</v>
      </c>
      <c r="E49" s="3182" t="e">
        <f t="shared" si="3"/>
        <v>#REF!</v>
      </c>
      <c r="F49" s="3182">
        <f t="shared" si="5"/>
        <v>0</v>
      </c>
      <c r="G49" s="3182">
        <v>19389.439999999999</v>
      </c>
      <c r="H49" s="3182" t="e">
        <f t="shared" si="2"/>
        <v>#REF!</v>
      </c>
      <c r="I49" s="3182" t="e">
        <f t="shared" si="4"/>
        <v>#REF!</v>
      </c>
    </row>
    <row r="50" spans="2:9" s="3182" customFormat="1" ht="16.5">
      <c r="B50" s="2965" t="s">
        <v>3054</v>
      </c>
      <c r="C50" s="3228">
        <v>43092</v>
      </c>
      <c r="D50" s="3182">
        <f>C9</f>
        <v>5546</v>
      </c>
      <c r="E50" s="3182">
        <f t="shared" si="3"/>
        <v>23898.82</v>
      </c>
      <c r="F50" s="3182">
        <f t="shared" ca="1" si="5"/>
        <v>105139</v>
      </c>
      <c r="G50" s="3182">
        <v>14364.09</v>
      </c>
      <c r="H50" s="3182">
        <f t="shared" si="2"/>
        <v>16638</v>
      </c>
      <c r="I50" s="3182">
        <f t="shared" si="4"/>
        <v>4160</v>
      </c>
    </row>
    <row r="51" spans="2:9" s="3182" customFormat="1">
      <c r="F51" s="3182" t="e">
        <f t="shared" si="5"/>
        <v>#REF!</v>
      </c>
    </row>
    <row r="52" spans="2:9" s="3182" customFormat="1">
      <c r="F52" s="3182">
        <f t="shared" si="5"/>
        <v>1387</v>
      </c>
    </row>
  </sheetData>
  <mergeCells count="6">
    <mergeCell ref="B5:E6"/>
    <mergeCell ref="H17:I17"/>
    <mergeCell ref="J17:K17"/>
    <mergeCell ref="B19:E19"/>
    <mergeCell ref="H25:I25"/>
    <mergeCell ref="J25:K25"/>
  </mergeCells>
  <phoneticPr fontId="23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85" zoomScaleSheetLayoutView="85" workbookViewId="0">
      <selection activeCell="N10" sqref="N10"/>
    </sheetView>
  </sheetViews>
  <sheetFormatPr defaultColWidth="8.875" defaultRowHeight="18.75"/>
  <cols>
    <col min="1" max="1" width="34.125" style="3253" customWidth="1"/>
    <col min="2" max="2" width="17.625" style="3253" customWidth="1"/>
    <col min="3" max="3" width="22.5" style="3253" customWidth="1"/>
    <col min="4" max="4" width="21.125" style="3241" customWidth="1"/>
    <col min="5" max="5" width="11.625" style="3241" customWidth="1"/>
    <col min="6" max="6" width="8.875" style="3241"/>
    <col min="7" max="7" width="11.5" style="3241" customWidth="1"/>
    <col min="8" max="8" width="7.5" style="3241" customWidth="1"/>
    <col min="9" max="9" width="9.125" style="3241" customWidth="1"/>
    <col min="10" max="10" width="7.125" style="3241" customWidth="1"/>
    <col min="11" max="11" width="12.625" style="3241" customWidth="1"/>
    <col min="12" max="12" width="6.625" style="3241" customWidth="1"/>
    <col min="13" max="13" width="11.125" style="3241" customWidth="1"/>
    <col min="14" max="16384" width="8.875" style="3241"/>
  </cols>
  <sheetData>
    <row r="1" spans="1:14" ht="56.25" customHeight="1">
      <c r="A1" s="3479" t="s">
        <v>3177</v>
      </c>
      <c r="B1" s="3479"/>
      <c r="C1" s="3479"/>
      <c r="D1" s="3479"/>
    </row>
    <row r="2" spans="1:14" ht="33.75" customHeight="1">
      <c r="A2" s="3242"/>
      <c r="B2" s="3242" t="s">
        <v>3085</v>
      </c>
      <c r="C2" s="3242" t="s">
        <v>3086</v>
      </c>
      <c r="D2" s="3242" t="s">
        <v>3087</v>
      </c>
      <c r="E2" s="3243" t="s">
        <v>3088</v>
      </c>
    </row>
    <row r="3" spans="1:14" ht="26.25" customHeight="1">
      <c r="A3" s="3242" t="s">
        <v>3089</v>
      </c>
      <c r="B3" s="3242">
        <f ca="1">M5</f>
        <v>21809.4</v>
      </c>
      <c r="C3" s="3242">
        <f>[1]项目基本情况!C21</f>
        <v>285163</v>
      </c>
      <c r="D3" s="3244">
        <f t="shared" ref="D3" ca="1" si="0">B3*C3/10000</f>
        <v>621923.39322000009</v>
      </c>
    </row>
    <row r="4" spans="1:14" ht="26.25" customHeight="1">
      <c r="A4" s="3242" t="s">
        <v>3090</v>
      </c>
      <c r="B4" s="3242">
        <f>[12]结果表!$G$20</f>
        <v>8389</v>
      </c>
      <c r="C4" s="3242" t="s">
        <v>3091</v>
      </c>
      <c r="D4" s="3242" t="s">
        <v>3091</v>
      </c>
      <c r="F4" s="3289" t="s">
        <v>3178</v>
      </c>
      <c r="G4" s="3284" t="s">
        <v>2998</v>
      </c>
      <c r="H4" s="3281" t="s">
        <v>2999</v>
      </c>
      <c r="I4" s="3284" t="s">
        <v>3000</v>
      </c>
      <c r="J4" s="3281" t="s">
        <v>2999</v>
      </c>
      <c r="K4" s="3284" t="s">
        <v>3001</v>
      </c>
      <c r="L4" s="3281" t="s">
        <v>2999</v>
      </c>
      <c r="M4" s="3284" t="s">
        <v>3002</v>
      </c>
      <c r="N4" s="3284" t="s">
        <v>3184</v>
      </c>
    </row>
    <row r="5" spans="1:14" ht="26.25" customHeight="1">
      <c r="A5" s="3242" t="s">
        <v>3092</v>
      </c>
      <c r="B5" s="3242">
        <f>[13]结果表!$G$20</f>
        <v>8092</v>
      </c>
      <c r="C5" s="3242" t="s">
        <v>3091</v>
      </c>
      <c r="D5" s="3242" t="s">
        <v>3091</v>
      </c>
      <c r="F5" s="3287" t="s">
        <v>3005</v>
      </c>
      <c r="G5" s="3279">
        <f ca="1">基准地价!C29</f>
        <v>44454</v>
      </c>
      <c r="H5" s="3279">
        <f>结果表!C5</f>
        <v>0.4</v>
      </c>
      <c r="I5" s="3279">
        <f ca="1">'剩余法-待开发'!B3</f>
        <v>6713</v>
      </c>
      <c r="J5" s="3279">
        <f>结果表!D5</f>
        <v>0.6</v>
      </c>
      <c r="K5" s="3279">
        <v>0</v>
      </c>
      <c r="L5" s="3279">
        <v>0</v>
      </c>
      <c r="M5" s="3279">
        <f ca="1">G5*H5+I5*J5+K5*L5</f>
        <v>21809.4</v>
      </c>
      <c r="N5" s="3290"/>
    </row>
    <row r="6" spans="1:14" s="3246" customFormat="1" ht="26.25" hidden="1" customHeight="1">
      <c r="A6" s="3245" t="s">
        <v>3093</v>
      </c>
      <c r="B6" s="3245" t="s">
        <v>3094</v>
      </c>
      <c r="C6" s="3245" t="s">
        <v>3094</v>
      </c>
      <c r="D6" s="3245" t="s">
        <v>3094</v>
      </c>
      <c r="F6" s="3287" t="s">
        <v>3008</v>
      </c>
      <c r="G6" s="3280"/>
      <c r="H6" s="3280"/>
      <c r="I6" s="3280"/>
      <c r="J6" s="3280"/>
      <c r="K6" s="3280"/>
      <c r="L6" s="3280"/>
      <c r="M6" s="3280"/>
      <c r="N6" s="3291"/>
    </row>
    <row r="7" spans="1:14" ht="26.25" customHeight="1">
      <c r="A7" s="3242" t="s">
        <v>3095</v>
      </c>
      <c r="B7" s="3242"/>
      <c r="C7" s="3242"/>
      <c r="D7" s="3244">
        <f ca="1">SUM(D3:D5)</f>
        <v>621923.39322000009</v>
      </c>
      <c r="F7" s="3287" t="s">
        <v>3179</v>
      </c>
      <c r="G7" s="3282"/>
      <c r="H7" s="3282"/>
      <c r="I7" s="3282"/>
      <c r="J7" s="3282"/>
      <c r="K7" s="3282"/>
      <c r="L7" s="3282"/>
      <c r="M7" s="3282"/>
      <c r="N7" s="3290"/>
    </row>
    <row r="8" spans="1:14" ht="26.25" customHeight="1">
      <c r="A8" s="3247"/>
      <c r="B8" s="3247"/>
      <c r="C8" s="3247"/>
      <c r="D8" s="3248"/>
      <c r="F8" s="3288" t="s">
        <v>3180</v>
      </c>
      <c r="G8" s="3282"/>
      <c r="H8" s="3282"/>
      <c r="I8" s="3282"/>
      <c r="J8" s="3282"/>
      <c r="K8" s="3282"/>
      <c r="L8" s="3282"/>
      <c r="M8" s="3282"/>
      <c r="N8" s="3290"/>
    </row>
    <row r="9" spans="1:14" ht="33.75" customHeight="1">
      <c r="A9" s="3242"/>
      <c r="B9" s="3242" t="s">
        <v>3096</v>
      </c>
      <c r="C9" s="3242" t="s">
        <v>3097</v>
      </c>
      <c r="D9" s="3242" t="s">
        <v>3098</v>
      </c>
      <c r="F9" s="3283"/>
      <c r="G9" s="3283"/>
      <c r="H9" s="3283"/>
      <c r="I9" s="3283"/>
      <c r="J9" s="3283"/>
      <c r="K9" s="3283"/>
      <c r="L9" s="3283"/>
      <c r="M9" s="3283"/>
    </row>
    <row r="10" spans="1:14" ht="26.25" customHeight="1">
      <c r="A10" s="3242" t="s">
        <v>3099</v>
      </c>
      <c r="B10" s="3242">
        <f ca="1">ROUND(B3*0.25,0)</f>
        <v>5452</v>
      </c>
      <c r="C10" s="3242">
        <f>C3</f>
        <v>285163</v>
      </c>
      <c r="D10" s="3244">
        <f ca="1">B10*C10/10000</f>
        <v>155470.8676</v>
      </c>
      <c r="F10" s="3289" t="s">
        <v>3181</v>
      </c>
      <c r="G10" s="3284" t="s">
        <v>2998</v>
      </c>
      <c r="H10" s="3281" t="s">
        <v>2999</v>
      </c>
      <c r="I10" s="3284" t="s">
        <v>3000</v>
      </c>
      <c r="J10" s="3281" t="s">
        <v>2999</v>
      </c>
      <c r="K10" s="3284" t="s">
        <v>3001</v>
      </c>
      <c r="L10" s="3281" t="s">
        <v>2999</v>
      </c>
      <c r="M10" s="3284" t="s">
        <v>3002</v>
      </c>
      <c r="N10" s="3284" t="s">
        <v>3185</v>
      </c>
    </row>
    <row r="11" spans="1:14" ht="26.25" customHeight="1">
      <c r="A11" s="3242" t="s">
        <v>3100</v>
      </c>
      <c r="B11" s="3242">
        <f t="shared" ref="B11:B12" si="1">ROUND(B4*0.25,0)</f>
        <v>2097</v>
      </c>
      <c r="C11" s="3242" t="s">
        <v>3091</v>
      </c>
      <c r="D11" s="3242" t="s">
        <v>3091</v>
      </c>
      <c r="F11" s="3285" t="s">
        <v>3183</v>
      </c>
      <c r="G11" s="3282"/>
      <c r="H11" s="3282"/>
      <c r="I11" s="3282"/>
      <c r="J11" s="3282"/>
      <c r="K11" s="3282"/>
      <c r="L11" s="3282"/>
      <c r="M11" s="3282"/>
      <c r="N11" s="3290"/>
    </row>
    <row r="12" spans="1:14" ht="26.25" customHeight="1">
      <c r="A12" s="3242" t="s">
        <v>3101</v>
      </c>
      <c r="B12" s="3242">
        <f t="shared" si="1"/>
        <v>2023</v>
      </c>
      <c r="C12" s="3242" t="s">
        <v>3091</v>
      </c>
      <c r="D12" s="3242" t="s">
        <v>3091</v>
      </c>
      <c r="F12" s="3285" t="s">
        <v>3008</v>
      </c>
      <c r="G12" s="3280"/>
      <c r="H12" s="3280"/>
      <c r="I12" s="3280"/>
      <c r="J12" s="3280"/>
      <c r="K12" s="3280"/>
      <c r="L12" s="3280"/>
      <c r="M12" s="3280"/>
      <c r="N12" s="3290"/>
    </row>
    <row r="13" spans="1:14" s="3246" customFormat="1" ht="26.25" hidden="1" customHeight="1">
      <c r="A13" s="3245" t="s">
        <v>3102</v>
      </c>
      <c r="B13" s="3245" t="s">
        <v>3094</v>
      </c>
      <c r="C13" s="3245" t="s">
        <v>3094</v>
      </c>
      <c r="D13" s="3245" t="s">
        <v>3094</v>
      </c>
      <c r="F13" s="3285" t="s">
        <v>3179</v>
      </c>
      <c r="G13" s="3282"/>
      <c r="H13" s="3282"/>
      <c r="I13" s="3282"/>
      <c r="J13" s="3282"/>
      <c r="K13" s="3282"/>
      <c r="L13" s="3282"/>
      <c r="M13" s="3282"/>
      <c r="N13" s="3291"/>
    </row>
    <row r="14" spans="1:14" ht="26.25" customHeight="1">
      <c r="A14" s="3242" t="s">
        <v>3103</v>
      </c>
      <c r="B14" s="3242"/>
      <c r="C14" s="3242"/>
      <c r="D14" s="3244">
        <f ca="1">SUM(D10:D12)</f>
        <v>155470.8676</v>
      </c>
      <c r="F14" s="3286" t="s">
        <v>3180</v>
      </c>
      <c r="G14" s="3282"/>
      <c r="H14" s="3282"/>
      <c r="I14" s="3282"/>
      <c r="J14" s="3282"/>
      <c r="K14" s="3282"/>
      <c r="L14" s="3282"/>
      <c r="M14" s="3282"/>
      <c r="N14" s="3290"/>
    </row>
    <row r="15" spans="1:14" ht="38.25" customHeight="1">
      <c r="A15" s="3480" t="s">
        <v>3104</v>
      </c>
      <c r="B15" s="3481"/>
      <c r="C15" s="3481"/>
      <c r="D15" s="3481"/>
    </row>
    <row r="16" spans="1:14" ht="38.25" customHeight="1">
      <c r="A16" s="3482" t="s">
        <v>3105</v>
      </c>
      <c r="B16" s="3483"/>
      <c r="C16" s="3483"/>
      <c r="D16" s="3483"/>
    </row>
    <row r="17" spans="1:4" ht="20.25" customHeight="1">
      <c r="A17" s="3249"/>
      <c r="B17" s="3250"/>
      <c r="C17" s="3250"/>
      <c r="D17" s="3250"/>
    </row>
    <row r="18" spans="1:4" ht="29.25" customHeight="1">
      <c r="A18" s="3484" t="s">
        <v>3106</v>
      </c>
      <c r="B18" s="3484"/>
      <c r="C18" s="3484"/>
      <c r="D18" s="3484"/>
    </row>
    <row r="19" spans="1:4" ht="29.25" customHeight="1">
      <c r="A19" s="3485" t="s">
        <v>3107</v>
      </c>
      <c r="B19" s="3485"/>
      <c r="C19" s="3485"/>
      <c r="D19" s="3485"/>
    </row>
    <row r="20" spans="1:4" ht="29.25" customHeight="1">
      <c r="A20" s="3485"/>
      <c r="B20" s="3485"/>
      <c r="C20" s="3485"/>
      <c r="D20" s="3485"/>
    </row>
    <row r="21" spans="1:4" ht="29.25" customHeight="1">
      <c r="A21" s="3485"/>
      <c r="B21" s="3485"/>
      <c r="C21" s="3485"/>
      <c r="D21" s="3485"/>
    </row>
    <row r="22" spans="1:4" ht="29.25" customHeight="1">
      <c r="A22" s="3485"/>
      <c r="B22" s="3485"/>
      <c r="C22" s="3485"/>
      <c r="D22" s="3485"/>
    </row>
    <row r="23" spans="1:4" ht="29.25" customHeight="1">
      <c r="A23" s="3485"/>
      <c r="B23" s="3485"/>
      <c r="C23" s="3485"/>
      <c r="D23" s="3485"/>
    </row>
    <row r="24" spans="1:4" ht="29.25" customHeight="1">
      <c r="A24" s="3485"/>
      <c r="B24" s="3485"/>
      <c r="C24" s="3485"/>
      <c r="D24" s="3485"/>
    </row>
    <row r="25" spans="1:4" ht="29.25" customHeight="1">
      <c r="A25" s="3485"/>
      <c r="B25" s="3485"/>
      <c r="C25" s="3485"/>
      <c r="D25" s="3485"/>
    </row>
    <row r="26" spans="1:4">
      <c r="A26" s="3251"/>
      <c r="B26" s="3251"/>
      <c r="C26" s="3251"/>
      <c r="D26" s="3252"/>
    </row>
    <row r="27" spans="1:4">
      <c r="A27" s="3251"/>
      <c r="B27" s="3251"/>
      <c r="C27" s="3251"/>
      <c r="D27" s="3252"/>
    </row>
  </sheetData>
  <mergeCells count="5">
    <mergeCell ref="A1:D1"/>
    <mergeCell ref="A15:D15"/>
    <mergeCell ref="A16:D16"/>
    <mergeCell ref="A18:D18"/>
    <mergeCell ref="A19:D25"/>
  </mergeCells>
  <phoneticPr fontId="230" type="noConversion"/>
  <pageMargins left="0.7" right="0.7" top="0.75" bottom="0.75" header="0.3" footer="0.3"/>
  <pageSetup paperSize="9" scale="93" orientation="portrait" horizontalDpi="200"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view="pageBreakPreview" zoomScaleSheetLayoutView="100" workbookViewId="0">
      <selection activeCell="E3" sqref="E3"/>
    </sheetView>
  </sheetViews>
  <sheetFormatPr defaultColWidth="8.875" defaultRowHeight="12.75"/>
  <cols>
    <col min="1" max="1" width="6.625" style="3254" customWidth="1"/>
    <col min="2" max="8" width="13.625" style="3254" customWidth="1"/>
    <col min="9" max="256" width="8.875" style="3254"/>
    <col min="257" max="257" width="6.625" style="3254" customWidth="1"/>
    <col min="258" max="264" width="13.625" style="3254" customWidth="1"/>
    <col min="265" max="512" width="8.875" style="3254"/>
    <col min="513" max="513" width="6.625" style="3254" customWidth="1"/>
    <col min="514" max="520" width="13.625" style="3254" customWidth="1"/>
    <col min="521" max="768" width="8.875" style="3254"/>
    <col min="769" max="769" width="6.625" style="3254" customWidth="1"/>
    <col min="770" max="776" width="13.625" style="3254" customWidth="1"/>
    <col min="777" max="1024" width="8.875" style="3254"/>
    <col min="1025" max="1025" width="6.625" style="3254" customWidth="1"/>
    <col min="1026" max="1032" width="13.625" style="3254" customWidth="1"/>
    <col min="1033" max="1280" width="8.875" style="3254"/>
    <col min="1281" max="1281" width="6.625" style="3254" customWidth="1"/>
    <col min="1282" max="1288" width="13.625" style="3254" customWidth="1"/>
    <col min="1289" max="1536" width="8.875" style="3254"/>
    <col min="1537" max="1537" width="6.625" style="3254" customWidth="1"/>
    <col min="1538" max="1544" width="13.625" style="3254" customWidth="1"/>
    <col min="1545" max="1792" width="8.875" style="3254"/>
    <col min="1793" max="1793" width="6.625" style="3254" customWidth="1"/>
    <col min="1794" max="1800" width="13.625" style="3254" customWidth="1"/>
    <col min="1801" max="2048" width="8.875" style="3254"/>
    <col min="2049" max="2049" width="6.625" style="3254" customWidth="1"/>
    <col min="2050" max="2056" width="13.625" style="3254" customWidth="1"/>
    <col min="2057" max="2304" width="8.875" style="3254"/>
    <col min="2305" max="2305" width="6.625" style="3254" customWidth="1"/>
    <col min="2306" max="2312" width="13.625" style="3254" customWidth="1"/>
    <col min="2313" max="2560" width="8.875" style="3254"/>
    <col min="2561" max="2561" width="6.625" style="3254" customWidth="1"/>
    <col min="2562" max="2568" width="13.625" style="3254" customWidth="1"/>
    <col min="2569" max="2816" width="8.875" style="3254"/>
    <col min="2817" max="2817" width="6.625" style="3254" customWidth="1"/>
    <col min="2818" max="2824" width="13.625" style="3254" customWidth="1"/>
    <col min="2825" max="3072" width="8.875" style="3254"/>
    <col min="3073" max="3073" width="6.625" style="3254" customWidth="1"/>
    <col min="3074" max="3080" width="13.625" style="3254" customWidth="1"/>
    <col min="3081" max="3328" width="8.875" style="3254"/>
    <col min="3329" max="3329" width="6.625" style="3254" customWidth="1"/>
    <col min="3330" max="3336" width="13.625" style="3254" customWidth="1"/>
    <col min="3337" max="3584" width="8.875" style="3254"/>
    <col min="3585" max="3585" width="6.625" style="3254" customWidth="1"/>
    <col min="3586" max="3592" width="13.625" style="3254" customWidth="1"/>
    <col min="3593" max="3840" width="8.875" style="3254"/>
    <col min="3841" max="3841" width="6.625" style="3254" customWidth="1"/>
    <col min="3842" max="3848" width="13.625" style="3254" customWidth="1"/>
    <col min="3849" max="4096" width="8.875" style="3254"/>
    <col min="4097" max="4097" width="6.625" style="3254" customWidth="1"/>
    <col min="4098" max="4104" width="13.625" style="3254" customWidth="1"/>
    <col min="4105" max="4352" width="8.875" style="3254"/>
    <col min="4353" max="4353" width="6.625" style="3254" customWidth="1"/>
    <col min="4354" max="4360" width="13.625" style="3254" customWidth="1"/>
    <col min="4361" max="4608" width="8.875" style="3254"/>
    <col min="4609" max="4609" width="6.625" style="3254" customWidth="1"/>
    <col min="4610" max="4616" width="13.625" style="3254" customWidth="1"/>
    <col min="4617" max="4864" width="8.875" style="3254"/>
    <col min="4865" max="4865" width="6.625" style="3254" customWidth="1"/>
    <col min="4866" max="4872" width="13.625" style="3254" customWidth="1"/>
    <col min="4873" max="5120" width="8.875" style="3254"/>
    <col min="5121" max="5121" width="6.625" style="3254" customWidth="1"/>
    <col min="5122" max="5128" width="13.625" style="3254" customWidth="1"/>
    <col min="5129" max="5376" width="8.875" style="3254"/>
    <col min="5377" max="5377" width="6.625" style="3254" customWidth="1"/>
    <col min="5378" max="5384" width="13.625" style="3254" customWidth="1"/>
    <col min="5385" max="5632" width="8.875" style="3254"/>
    <col min="5633" max="5633" width="6.625" style="3254" customWidth="1"/>
    <col min="5634" max="5640" width="13.625" style="3254" customWidth="1"/>
    <col min="5641" max="5888" width="8.875" style="3254"/>
    <col min="5889" max="5889" width="6.625" style="3254" customWidth="1"/>
    <col min="5890" max="5896" width="13.625" style="3254" customWidth="1"/>
    <col min="5897" max="6144" width="8.875" style="3254"/>
    <col min="6145" max="6145" width="6.625" style="3254" customWidth="1"/>
    <col min="6146" max="6152" width="13.625" style="3254" customWidth="1"/>
    <col min="6153" max="6400" width="8.875" style="3254"/>
    <col min="6401" max="6401" width="6.625" style="3254" customWidth="1"/>
    <col min="6402" max="6408" width="13.625" style="3254" customWidth="1"/>
    <col min="6409" max="6656" width="8.875" style="3254"/>
    <col min="6657" max="6657" width="6.625" style="3254" customWidth="1"/>
    <col min="6658" max="6664" width="13.625" style="3254" customWidth="1"/>
    <col min="6665" max="6912" width="8.875" style="3254"/>
    <col min="6913" max="6913" width="6.625" style="3254" customWidth="1"/>
    <col min="6914" max="6920" width="13.625" style="3254" customWidth="1"/>
    <col min="6921" max="7168" width="8.875" style="3254"/>
    <col min="7169" max="7169" width="6.625" style="3254" customWidth="1"/>
    <col min="7170" max="7176" width="13.625" style="3254" customWidth="1"/>
    <col min="7177" max="7424" width="8.875" style="3254"/>
    <col min="7425" max="7425" width="6.625" style="3254" customWidth="1"/>
    <col min="7426" max="7432" width="13.625" style="3254" customWidth="1"/>
    <col min="7433" max="7680" width="8.875" style="3254"/>
    <col min="7681" max="7681" width="6.625" style="3254" customWidth="1"/>
    <col min="7682" max="7688" width="13.625" style="3254" customWidth="1"/>
    <col min="7689" max="7936" width="8.875" style="3254"/>
    <col min="7937" max="7937" width="6.625" style="3254" customWidth="1"/>
    <col min="7938" max="7944" width="13.625" style="3254" customWidth="1"/>
    <col min="7945" max="8192" width="8.875" style="3254"/>
    <col min="8193" max="8193" width="6.625" style="3254" customWidth="1"/>
    <col min="8194" max="8200" width="13.625" style="3254" customWidth="1"/>
    <col min="8201" max="8448" width="8.875" style="3254"/>
    <col min="8449" max="8449" width="6.625" style="3254" customWidth="1"/>
    <col min="8450" max="8456" width="13.625" style="3254" customWidth="1"/>
    <col min="8457" max="8704" width="8.875" style="3254"/>
    <col min="8705" max="8705" width="6.625" style="3254" customWidth="1"/>
    <col min="8706" max="8712" width="13.625" style="3254" customWidth="1"/>
    <col min="8713" max="8960" width="8.875" style="3254"/>
    <col min="8961" max="8961" width="6.625" style="3254" customWidth="1"/>
    <col min="8962" max="8968" width="13.625" style="3254" customWidth="1"/>
    <col min="8969" max="9216" width="8.875" style="3254"/>
    <col min="9217" max="9217" width="6.625" style="3254" customWidth="1"/>
    <col min="9218" max="9224" width="13.625" style="3254" customWidth="1"/>
    <col min="9225" max="9472" width="8.875" style="3254"/>
    <col min="9473" max="9473" width="6.625" style="3254" customWidth="1"/>
    <col min="9474" max="9480" width="13.625" style="3254" customWidth="1"/>
    <col min="9481" max="9728" width="8.875" style="3254"/>
    <col min="9729" max="9729" width="6.625" style="3254" customWidth="1"/>
    <col min="9730" max="9736" width="13.625" style="3254" customWidth="1"/>
    <col min="9737" max="9984" width="8.875" style="3254"/>
    <col min="9985" max="9985" width="6.625" style="3254" customWidth="1"/>
    <col min="9986" max="9992" width="13.625" style="3254" customWidth="1"/>
    <col min="9993" max="10240" width="8.875" style="3254"/>
    <col min="10241" max="10241" width="6.625" style="3254" customWidth="1"/>
    <col min="10242" max="10248" width="13.625" style="3254" customWidth="1"/>
    <col min="10249" max="10496" width="8.875" style="3254"/>
    <col min="10497" max="10497" width="6.625" style="3254" customWidth="1"/>
    <col min="10498" max="10504" width="13.625" style="3254" customWidth="1"/>
    <col min="10505" max="10752" width="8.875" style="3254"/>
    <col min="10753" max="10753" width="6.625" style="3254" customWidth="1"/>
    <col min="10754" max="10760" width="13.625" style="3254" customWidth="1"/>
    <col min="10761" max="11008" width="8.875" style="3254"/>
    <col min="11009" max="11009" width="6.625" style="3254" customWidth="1"/>
    <col min="11010" max="11016" width="13.625" style="3254" customWidth="1"/>
    <col min="11017" max="11264" width="8.875" style="3254"/>
    <col min="11265" max="11265" width="6.625" style="3254" customWidth="1"/>
    <col min="11266" max="11272" width="13.625" style="3254" customWidth="1"/>
    <col min="11273" max="11520" width="8.875" style="3254"/>
    <col min="11521" max="11521" width="6.625" style="3254" customWidth="1"/>
    <col min="11522" max="11528" width="13.625" style="3254" customWidth="1"/>
    <col min="11529" max="11776" width="8.875" style="3254"/>
    <col min="11777" max="11777" width="6.625" style="3254" customWidth="1"/>
    <col min="11778" max="11784" width="13.625" style="3254" customWidth="1"/>
    <col min="11785" max="12032" width="8.875" style="3254"/>
    <col min="12033" max="12033" width="6.625" style="3254" customWidth="1"/>
    <col min="12034" max="12040" width="13.625" style="3254" customWidth="1"/>
    <col min="12041" max="12288" width="8.875" style="3254"/>
    <col min="12289" max="12289" width="6.625" style="3254" customWidth="1"/>
    <col min="12290" max="12296" width="13.625" style="3254" customWidth="1"/>
    <col min="12297" max="12544" width="8.875" style="3254"/>
    <col min="12545" max="12545" width="6.625" style="3254" customWidth="1"/>
    <col min="12546" max="12552" width="13.625" style="3254" customWidth="1"/>
    <col min="12553" max="12800" width="8.875" style="3254"/>
    <col min="12801" max="12801" width="6.625" style="3254" customWidth="1"/>
    <col min="12802" max="12808" width="13.625" style="3254" customWidth="1"/>
    <col min="12809" max="13056" width="8.875" style="3254"/>
    <col min="13057" max="13057" width="6.625" style="3254" customWidth="1"/>
    <col min="13058" max="13064" width="13.625" style="3254" customWidth="1"/>
    <col min="13065" max="13312" width="8.875" style="3254"/>
    <col min="13313" max="13313" width="6.625" style="3254" customWidth="1"/>
    <col min="13314" max="13320" width="13.625" style="3254" customWidth="1"/>
    <col min="13321" max="13568" width="8.875" style="3254"/>
    <col min="13569" max="13569" width="6.625" style="3254" customWidth="1"/>
    <col min="13570" max="13576" width="13.625" style="3254" customWidth="1"/>
    <col min="13577" max="13824" width="8.875" style="3254"/>
    <col min="13825" max="13825" width="6.625" style="3254" customWidth="1"/>
    <col min="13826" max="13832" width="13.625" style="3254" customWidth="1"/>
    <col min="13833" max="14080" width="8.875" style="3254"/>
    <col min="14081" max="14081" width="6.625" style="3254" customWidth="1"/>
    <col min="14082" max="14088" width="13.625" style="3254" customWidth="1"/>
    <col min="14089" max="14336" width="8.875" style="3254"/>
    <col min="14337" max="14337" width="6.625" style="3254" customWidth="1"/>
    <col min="14338" max="14344" width="13.625" style="3254" customWidth="1"/>
    <col min="14345" max="14592" width="8.875" style="3254"/>
    <col min="14593" max="14593" width="6.625" style="3254" customWidth="1"/>
    <col min="14594" max="14600" width="13.625" style="3254" customWidth="1"/>
    <col min="14601" max="14848" width="8.875" style="3254"/>
    <col min="14849" max="14849" width="6.625" style="3254" customWidth="1"/>
    <col min="14850" max="14856" width="13.625" style="3254" customWidth="1"/>
    <col min="14857" max="15104" width="8.875" style="3254"/>
    <col min="15105" max="15105" width="6.625" style="3254" customWidth="1"/>
    <col min="15106" max="15112" width="13.625" style="3254" customWidth="1"/>
    <col min="15113" max="15360" width="8.875" style="3254"/>
    <col min="15361" max="15361" width="6.625" style="3254" customWidth="1"/>
    <col min="15362" max="15368" width="13.625" style="3254" customWidth="1"/>
    <col min="15369" max="15616" width="8.875" style="3254"/>
    <col min="15617" max="15617" width="6.625" style="3254" customWidth="1"/>
    <col min="15618" max="15624" width="13.625" style="3254" customWidth="1"/>
    <col min="15625" max="15872" width="8.875" style="3254"/>
    <col min="15873" max="15873" width="6.625" style="3254" customWidth="1"/>
    <col min="15874" max="15880" width="13.625" style="3254" customWidth="1"/>
    <col min="15881" max="16128" width="8.875" style="3254"/>
    <col min="16129" max="16129" width="6.625" style="3254" customWidth="1"/>
    <col min="16130" max="16136" width="13.625" style="3254" customWidth="1"/>
    <col min="16137" max="16384" width="8.875" style="3254"/>
  </cols>
  <sheetData>
    <row r="1" spans="1:8" ht="39" customHeight="1">
      <c r="A1" s="3486" t="str">
        <f>汇总表!A1</f>
        <v>密云区檀营乡MY00-0103-6023地块R2二类居住用地、MY00-0103-6024地块A33基础教育用地估价结果汇总表</v>
      </c>
      <c r="B1" s="3486"/>
      <c r="C1" s="3486"/>
      <c r="D1" s="3486"/>
      <c r="E1" s="3486"/>
      <c r="F1" s="3486"/>
      <c r="G1" s="3486"/>
      <c r="H1" s="3486"/>
    </row>
    <row r="2" spans="1:8" s="3256" customFormat="1" ht="39" customHeight="1">
      <c r="A2" s="3487" t="s">
        <v>3108</v>
      </c>
      <c r="B2" s="3488"/>
      <c r="C2" s="3255" t="s">
        <v>3109</v>
      </c>
      <c r="D2" s="3255" t="s">
        <v>3110</v>
      </c>
      <c r="E2" s="3255" t="s">
        <v>3111</v>
      </c>
      <c r="F2" s="3255" t="s">
        <v>3112</v>
      </c>
      <c r="G2" s="3489" t="s">
        <v>3113</v>
      </c>
      <c r="H2" s="3488"/>
    </row>
    <row r="3" spans="1:8" s="3258" customFormat="1" ht="39" customHeight="1">
      <c r="A3" s="3490" t="s">
        <v>3114</v>
      </c>
      <c r="B3" s="3255" t="s">
        <v>3115</v>
      </c>
      <c r="C3" s="3255" t="s">
        <v>3116</v>
      </c>
      <c r="D3" s="3255" t="s">
        <v>3117</v>
      </c>
      <c r="E3" s="3255" t="s">
        <v>3118</v>
      </c>
      <c r="F3" s="3255" t="s">
        <v>3119</v>
      </c>
      <c r="G3" s="3255" t="s">
        <v>3120</v>
      </c>
      <c r="H3" s="3257"/>
    </row>
    <row r="4" spans="1:8" s="3258" customFormat="1" ht="39" customHeight="1">
      <c r="A4" s="3491"/>
      <c r="B4" s="3257">
        <v>288410</v>
      </c>
      <c r="C4" s="3257">
        <v>285163</v>
      </c>
      <c r="D4" s="3257">
        <v>3247</v>
      </c>
      <c r="E4" s="3257">
        <v>0</v>
      </c>
      <c r="F4" s="3257"/>
      <c r="G4" s="3257"/>
      <c r="H4" s="3257"/>
    </row>
    <row r="5" spans="1:8" s="3260" customFormat="1" ht="35.25" customHeight="1">
      <c r="A5" s="3259" t="s">
        <v>3121</v>
      </c>
      <c r="B5" s="3259" t="s">
        <v>3122</v>
      </c>
      <c r="C5" s="3259" t="s">
        <v>3123</v>
      </c>
      <c r="D5" s="3259" t="s">
        <v>3124</v>
      </c>
      <c r="E5" s="3259" t="s">
        <v>3123</v>
      </c>
      <c r="F5" s="3259" t="s">
        <v>3125</v>
      </c>
      <c r="G5" s="3259" t="s">
        <v>3123</v>
      </c>
      <c r="H5" s="3259" t="s">
        <v>3126</v>
      </c>
    </row>
    <row r="6" spans="1:8" ht="26.25" customHeight="1">
      <c r="A6" s="3259" t="s">
        <v>3127</v>
      </c>
      <c r="B6" s="3257">
        <f>'[1]基准地价（住宅）'!B3</f>
        <v>5896</v>
      </c>
      <c r="C6" s="3261">
        <v>0.3</v>
      </c>
      <c r="D6" s="3257">
        <f>[1]结果表!C20</f>
        <v>18053</v>
      </c>
      <c r="E6" s="3261">
        <v>0.7</v>
      </c>
      <c r="F6" s="3257"/>
      <c r="G6" s="3261"/>
      <c r="H6" s="3257">
        <f>B6*C6+D6*E6+F6*G6</f>
        <v>14405.899999999998</v>
      </c>
    </row>
    <row r="7" spans="1:8" ht="26.25" customHeight="1">
      <c r="A7" s="3259" t="s">
        <v>3128</v>
      </c>
      <c r="B7" s="3257">
        <f>[14]结果表!$D$20</f>
        <v>5206</v>
      </c>
      <c r="C7" s="3261">
        <v>0.3</v>
      </c>
      <c r="D7" s="3257">
        <f>[14]结果表!$C$20</f>
        <v>9658</v>
      </c>
      <c r="E7" s="3261">
        <v>0.7</v>
      </c>
      <c r="F7" s="3257"/>
      <c r="G7" s="3261"/>
      <c r="H7" s="3257">
        <f>B7*C7+D7*E7+F7*G7</f>
        <v>8322.4</v>
      </c>
    </row>
    <row r="8" spans="1:8" ht="26.25" customHeight="1">
      <c r="A8" s="3259" t="s">
        <v>3129</v>
      </c>
      <c r="B8" s="3257">
        <f>[15]结果表!$D$20</f>
        <v>5125</v>
      </c>
      <c r="C8" s="3261">
        <v>0.3</v>
      </c>
      <c r="D8" s="3257">
        <f>[15]结果表!$C$20</f>
        <v>9302</v>
      </c>
      <c r="E8" s="3261">
        <v>0.7</v>
      </c>
      <c r="F8" s="3257"/>
      <c r="G8" s="3261"/>
      <c r="H8" s="3257">
        <f>B8*C8+D8*E8+F8*G8</f>
        <v>8048.9</v>
      </c>
    </row>
    <row r="9" spans="1:8" ht="26.25" customHeight="1">
      <c r="A9" s="3259" t="s">
        <v>3130</v>
      </c>
      <c r="B9" s="3257"/>
      <c r="C9" s="3261"/>
      <c r="D9" s="3257"/>
      <c r="E9" s="3261"/>
      <c r="F9" s="3257"/>
      <c r="G9" s="3261"/>
      <c r="H9" s="3257">
        <f>B9*C9+D9*E9+F9*G9</f>
        <v>0</v>
      </c>
    </row>
    <row r="10" spans="1:8" ht="35.25" customHeight="1">
      <c r="A10" s="3492" t="s">
        <v>3131</v>
      </c>
      <c r="B10" s="3493"/>
      <c r="C10" s="3262" t="s">
        <v>3132</v>
      </c>
      <c r="D10" s="3492" t="s">
        <v>3133</v>
      </c>
      <c r="E10" s="3493"/>
      <c r="F10" s="3262" t="s">
        <v>3134</v>
      </c>
      <c r="G10" s="3263"/>
      <c r="H10" s="3264"/>
    </row>
    <row r="11" spans="1:8" ht="35.25" customHeight="1">
      <c r="A11" s="3494" t="s">
        <v>3135</v>
      </c>
      <c r="B11" s="3494"/>
      <c r="C11" s="3265" t="s">
        <v>3136</v>
      </c>
      <c r="D11" s="3265" t="s">
        <v>3137</v>
      </c>
      <c r="E11" s="3265" t="s">
        <v>3138</v>
      </c>
      <c r="F11" s="3265" t="s">
        <v>3139</v>
      </c>
      <c r="G11" s="3265" t="s">
        <v>3139</v>
      </c>
      <c r="H11" s="3495" t="s">
        <v>3140</v>
      </c>
    </row>
    <row r="12" spans="1:8" ht="33" customHeight="1">
      <c r="A12" s="3496" t="s">
        <v>3141</v>
      </c>
      <c r="B12" s="3266" t="s">
        <v>3142</v>
      </c>
      <c r="C12" s="3266" t="s">
        <v>1415</v>
      </c>
      <c r="D12" s="3266" t="s">
        <v>1415</v>
      </c>
      <c r="E12" s="3266" t="s">
        <v>1415</v>
      </c>
      <c r="F12" s="3266"/>
      <c r="G12" s="3267"/>
      <c r="H12" s="3495"/>
    </row>
    <row r="13" spans="1:8" ht="33" customHeight="1">
      <c r="A13" s="3496"/>
      <c r="B13" s="3266" t="s">
        <v>3143</v>
      </c>
      <c r="C13" s="3266" t="s">
        <v>3144</v>
      </c>
      <c r="D13" s="3266" t="str">
        <f>C13</f>
        <v>IX-顺2</v>
      </c>
      <c r="E13" s="3266" t="str">
        <f>C13</f>
        <v>IX-顺2</v>
      </c>
      <c r="F13" s="3266"/>
      <c r="G13" s="3267"/>
      <c r="H13" s="3495"/>
    </row>
    <row r="14" spans="1:8" ht="33" customHeight="1">
      <c r="A14" s="3496"/>
      <c r="B14" s="3266" t="s">
        <v>3145</v>
      </c>
      <c r="C14" s="3266">
        <f>'[1]基准地价（住宅）'!C6</f>
        <v>3810</v>
      </c>
      <c r="D14" s="3266">
        <f>'[14]基准地价（商业）'!$C$6</f>
        <v>3700</v>
      </c>
      <c r="E14" s="3266">
        <f>'[15]基准地价（办公）'!$C$6</f>
        <v>3660</v>
      </c>
      <c r="F14" s="3266"/>
      <c r="G14" s="3267"/>
      <c r="H14" s="3495"/>
    </row>
    <row r="15" spans="1:8" ht="33" customHeight="1">
      <c r="A15" s="3496"/>
      <c r="B15" s="3266" t="s">
        <v>3146</v>
      </c>
      <c r="C15" s="3268"/>
      <c r="D15" s="3268"/>
      <c r="E15" s="3268"/>
      <c r="F15" s="3268"/>
      <c r="G15" s="3269"/>
      <c r="H15" s="3495"/>
    </row>
    <row r="16" spans="1:8" ht="33" customHeight="1">
      <c r="A16" s="3496"/>
      <c r="B16" s="3266" t="s">
        <v>3147</v>
      </c>
      <c r="C16" s="3270">
        <v>30</v>
      </c>
      <c r="D16" s="3270">
        <v>23</v>
      </c>
      <c r="E16" s="3270">
        <v>23</v>
      </c>
      <c r="F16" s="3270"/>
      <c r="G16" s="3271"/>
      <c r="H16" s="3495"/>
    </row>
    <row r="17" spans="1:8" ht="33" customHeight="1">
      <c r="A17" s="3497" t="s">
        <v>3148</v>
      </c>
      <c r="B17" s="3272" t="s">
        <v>3149</v>
      </c>
      <c r="C17" s="3272">
        <f>'[1]剩余法（住宅）'!C8</f>
        <v>36903</v>
      </c>
      <c r="D17" s="3272">
        <f>'[14]不动产比较法（商业）'!$C$49</f>
        <v>25436</v>
      </c>
      <c r="E17" s="3272">
        <f>'[15]不动产比较法（办公）'!$C$50</f>
        <v>20354</v>
      </c>
      <c r="F17" s="3272"/>
      <c r="G17" s="3273"/>
      <c r="H17" s="3495"/>
    </row>
    <row r="18" spans="1:8" ht="33" customHeight="1">
      <c r="A18" s="3497"/>
      <c r="B18" s="3272" t="s">
        <v>3150</v>
      </c>
      <c r="C18" s="3272" t="s">
        <v>3151</v>
      </c>
      <c r="D18" s="3272" t="s">
        <v>3152</v>
      </c>
      <c r="E18" s="3272" t="s">
        <v>3152</v>
      </c>
      <c r="F18" s="3272"/>
      <c r="G18" s="3273"/>
      <c r="H18" s="3495"/>
    </row>
    <row r="19" spans="1:8" ht="33" customHeight="1">
      <c r="A19" s="3497"/>
      <c r="B19" s="3272" t="s">
        <v>3153</v>
      </c>
      <c r="C19" s="3272" t="s">
        <v>3154</v>
      </c>
      <c r="D19" s="3272" t="s">
        <v>3154</v>
      </c>
      <c r="E19" s="3272" t="s">
        <v>3154</v>
      </c>
      <c r="F19" s="3272"/>
      <c r="G19" s="3273"/>
      <c r="H19" s="3495"/>
    </row>
    <row r="20" spans="1:8" ht="33" customHeight="1">
      <c r="A20" s="3497"/>
      <c r="B20" s="3272" t="s">
        <v>3155</v>
      </c>
      <c r="C20" s="3272">
        <f>'[1]数据-取费表'!L8</f>
        <v>3950</v>
      </c>
      <c r="D20" s="3272">
        <f>'[1]数据-取费表'!L7</f>
        <v>4700</v>
      </c>
      <c r="E20" s="3272">
        <f>'[1]数据-取费表'!L6</f>
        <v>4000</v>
      </c>
      <c r="F20" s="3272"/>
      <c r="G20" s="3273"/>
      <c r="H20" s="3495"/>
    </row>
    <row r="21" spans="1:8" ht="33" customHeight="1">
      <c r="A21" s="3497"/>
      <c r="B21" s="3272" t="s">
        <v>3156</v>
      </c>
      <c r="C21" s="3272">
        <f>'[1]数据-取费表'!B22</f>
        <v>2</v>
      </c>
      <c r="D21" s="3272">
        <f>C21</f>
        <v>2</v>
      </c>
      <c r="E21" s="3272">
        <f>C21</f>
        <v>2</v>
      </c>
      <c r="F21" s="3272"/>
      <c r="G21" s="3273"/>
      <c r="H21" s="3495"/>
    </row>
    <row r="22" spans="1:8" ht="33" customHeight="1">
      <c r="A22" s="3497"/>
      <c r="B22" s="3272" t="s">
        <v>3157</v>
      </c>
      <c r="C22" s="3274">
        <f>'[1]数据-取费表'!Q8</f>
        <v>0.35</v>
      </c>
      <c r="D22" s="3275">
        <f>'[1]数据-取费表'!Q7</f>
        <v>0.45</v>
      </c>
      <c r="E22" s="3275">
        <f>'[1]数据-取费表'!Q6</f>
        <v>0.25</v>
      </c>
      <c r="F22" s="3272"/>
      <c r="G22" s="3273"/>
      <c r="H22" s="3495"/>
    </row>
    <row r="23" spans="1:8" ht="33" customHeight="1">
      <c r="A23" s="3498" t="s">
        <v>3158</v>
      </c>
      <c r="B23" s="3276" t="s">
        <v>3159</v>
      </c>
      <c r="C23" s="3276"/>
      <c r="D23" s="3276"/>
      <c r="E23" s="3276"/>
      <c r="F23" s="3276"/>
      <c r="G23" s="3277"/>
      <c r="H23" s="3495"/>
    </row>
    <row r="24" spans="1:8" ht="33" customHeight="1">
      <c r="A24" s="3498"/>
      <c r="B24" s="3276" t="s">
        <v>3160</v>
      </c>
      <c r="C24" s="3276"/>
      <c r="D24" s="3276"/>
      <c r="E24" s="3276"/>
      <c r="F24" s="3276"/>
      <c r="G24" s="3277"/>
      <c r="H24" s="3495"/>
    </row>
    <row r="25" spans="1:8" ht="33" customHeight="1">
      <c r="A25" s="3498"/>
      <c r="B25" s="3276" t="s">
        <v>3161</v>
      </c>
      <c r="C25" s="3276"/>
      <c r="D25" s="3276"/>
      <c r="E25" s="3276"/>
      <c r="F25" s="3276"/>
      <c r="G25" s="3277"/>
      <c r="H25" s="3495"/>
    </row>
    <row r="26" spans="1:8" ht="33" customHeight="1">
      <c r="A26" s="3498"/>
      <c r="B26" s="3276" t="s">
        <v>3162</v>
      </c>
      <c r="C26" s="3276"/>
      <c r="D26" s="3276"/>
      <c r="E26" s="3276"/>
      <c r="F26" s="3276"/>
      <c r="G26" s="3277"/>
      <c r="H26" s="3495"/>
    </row>
    <row r="27" spans="1:8" ht="33" customHeight="1">
      <c r="A27" s="3498"/>
      <c r="B27" s="3276" t="s">
        <v>3163</v>
      </c>
      <c r="C27" s="3276"/>
      <c r="D27" s="3276"/>
      <c r="E27" s="3276"/>
      <c r="F27" s="3276"/>
      <c r="G27" s="3277"/>
      <c r="H27" s="3495"/>
    </row>
    <row r="116" spans="2:5">
      <c r="B116" s="3254" t="s">
        <v>3164</v>
      </c>
      <c r="C116" s="3254" t="s">
        <v>3165</v>
      </c>
      <c r="D116" s="3254" t="s">
        <v>3166</v>
      </c>
      <c r="E116" s="3278" t="s">
        <v>2086</v>
      </c>
    </row>
    <row r="117" spans="2:5">
      <c r="B117" s="3254" t="s">
        <v>3167</v>
      </c>
      <c r="C117" s="3254" t="s">
        <v>3168</v>
      </c>
      <c r="D117" s="3254" t="s">
        <v>3169</v>
      </c>
      <c r="E117" s="3278" t="s">
        <v>2907</v>
      </c>
    </row>
    <row r="118" spans="2:5">
      <c r="B118" s="3254" t="s">
        <v>3170</v>
      </c>
      <c r="C118" s="3254" t="s">
        <v>3171</v>
      </c>
      <c r="D118" s="3254" t="s">
        <v>3172</v>
      </c>
      <c r="E118" s="3278" t="s">
        <v>2908</v>
      </c>
    </row>
    <row r="119" spans="2:5">
      <c r="B119" s="3254" t="s">
        <v>3173</v>
      </c>
      <c r="D119" s="3254" t="s">
        <v>3174</v>
      </c>
      <c r="E119" s="3278" t="s">
        <v>2909</v>
      </c>
    </row>
    <row r="120" spans="2:5">
      <c r="B120" s="3278" t="s">
        <v>2498</v>
      </c>
      <c r="D120" s="3254" t="s">
        <v>3175</v>
      </c>
      <c r="E120" s="3278" t="s">
        <v>2910</v>
      </c>
    </row>
    <row r="121" spans="2:5">
      <c r="D121" s="3254" t="s">
        <v>3176</v>
      </c>
      <c r="E121" s="3278" t="s">
        <v>2911</v>
      </c>
    </row>
    <row r="122" spans="2:5">
      <c r="E122" s="3278" t="s">
        <v>2912</v>
      </c>
    </row>
    <row r="123" spans="2:5">
      <c r="E123" s="3278" t="s">
        <v>2913</v>
      </c>
    </row>
    <row r="124" spans="2:5">
      <c r="E124" s="3278" t="s">
        <v>2914</v>
      </c>
    </row>
    <row r="125" spans="2:5">
      <c r="E125" s="3278" t="s">
        <v>2915</v>
      </c>
    </row>
    <row r="126" spans="2:5">
      <c r="E126" s="3278" t="s">
        <v>2216</v>
      </c>
    </row>
    <row r="127" spans="2:5">
      <c r="E127" s="3278" t="s">
        <v>2229</v>
      </c>
    </row>
    <row r="128" spans="2:5">
      <c r="E128" s="3278"/>
    </row>
    <row r="129" spans="5:5">
      <c r="E129" s="3278"/>
    </row>
  </sheetData>
  <mergeCells count="11">
    <mergeCell ref="A11:B11"/>
    <mergeCell ref="H11:H27"/>
    <mergeCell ref="A12:A16"/>
    <mergeCell ref="A17:A22"/>
    <mergeCell ref="A23:A27"/>
    <mergeCell ref="A1:H1"/>
    <mergeCell ref="A2:B2"/>
    <mergeCell ref="G2:H2"/>
    <mergeCell ref="A3:A4"/>
    <mergeCell ref="A10:B10"/>
    <mergeCell ref="D10:E10"/>
  </mergeCells>
  <phoneticPr fontId="230" type="noConversion"/>
  <dataValidations count="4">
    <dataValidation type="list" allowBlank="1" showInputMessage="1" showErrorMessage="1" sqref="C18:G18 IY18:JC18 SU18:SY18 ACQ18:ACU18 AMM18:AMQ18 AWI18:AWM18 BGE18:BGI18 BQA18:BQE18 BZW18:CAA18 CJS18:CJW18 CTO18:CTS18 DDK18:DDO18 DNG18:DNK18 DXC18:DXG18 EGY18:EHC18 EQU18:EQY18 FAQ18:FAU18 FKM18:FKQ18 FUI18:FUM18 GEE18:GEI18 GOA18:GOE18 GXW18:GYA18 HHS18:HHW18 HRO18:HRS18 IBK18:IBO18 ILG18:ILK18 IVC18:IVG18 JEY18:JFC18 JOU18:JOY18 JYQ18:JYU18 KIM18:KIQ18 KSI18:KSM18 LCE18:LCI18 LMA18:LME18 LVW18:LWA18 MFS18:MFW18 MPO18:MPS18 MZK18:MZO18 NJG18:NJK18 NTC18:NTG18 OCY18:ODC18 OMU18:OMY18 OWQ18:OWU18 PGM18:PGQ18 PQI18:PQM18 QAE18:QAI18 QKA18:QKE18 QTW18:QUA18 RDS18:RDW18 RNO18:RNS18 RXK18:RXO18 SHG18:SHK18 SRC18:SRG18 TAY18:TBC18 TKU18:TKY18 TUQ18:TUU18 UEM18:UEQ18 UOI18:UOM18 UYE18:UYI18 VIA18:VIE18 VRW18:VSA18 WBS18:WBW18 WLO18:WLS18 WVK18:WVO18 C65554:G65554 IY65554:JC65554 SU65554:SY65554 ACQ65554:ACU65554 AMM65554:AMQ65554 AWI65554:AWM65554 BGE65554:BGI65554 BQA65554:BQE65554 BZW65554:CAA65554 CJS65554:CJW65554 CTO65554:CTS65554 DDK65554:DDO65554 DNG65554:DNK65554 DXC65554:DXG65554 EGY65554:EHC65554 EQU65554:EQY65554 FAQ65554:FAU65554 FKM65554:FKQ65554 FUI65554:FUM65554 GEE65554:GEI65554 GOA65554:GOE65554 GXW65554:GYA65554 HHS65554:HHW65554 HRO65554:HRS65554 IBK65554:IBO65554 ILG65554:ILK65554 IVC65554:IVG65554 JEY65554:JFC65554 JOU65554:JOY65554 JYQ65554:JYU65554 KIM65554:KIQ65554 KSI65554:KSM65554 LCE65554:LCI65554 LMA65554:LME65554 LVW65554:LWA65554 MFS65554:MFW65554 MPO65554:MPS65554 MZK65554:MZO65554 NJG65554:NJK65554 NTC65554:NTG65554 OCY65554:ODC65554 OMU65554:OMY65554 OWQ65554:OWU65554 PGM65554:PGQ65554 PQI65554:PQM65554 QAE65554:QAI65554 QKA65554:QKE65554 QTW65554:QUA65554 RDS65554:RDW65554 RNO65554:RNS65554 RXK65554:RXO65554 SHG65554:SHK65554 SRC65554:SRG65554 TAY65554:TBC65554 TKU65554:TKY65554 TUQ65554:TUU65554 UEM65554:UEQ65554 UOI65554:UOM65554 UYE65554:UYI65554 VIA65554:VIE65554 VRW65554:VSA65554 WBS65554:WBW65554 WLO65554:WLS65554 WVK65554:WVO65554 C131090:G131090 IY131090:JC131090 SU131090:SY131090 ACQ131090:ACU131090 AMM131090:AMQ131090 AWI131090:AWM131090 BGE131090:BGI131090 BQA131090:BQE131090 BZW131090:CAA131090 CJS131090:CJW131090 CTO131090:CTS131090 DDK131090:DDO131090 DNG131090:DNK131090 DXC131090:DXG131090 EGY131090:EHC131090 EQU131090:EQY131090 FAQ131090:FAU131090 FKM131090:FKQ131090 FUI131090:FUM131090 GEE131090:GEI131090 GOA131090:GOE131090 GXW131090:GYA131090 HHS131090:HHW131090 HRO131090:HRS131090 IBK131090:IBO131090 ILG131090:ILK131090 IVC131090:IVG131090 JEY131090:JFC131090 JOU131090:JOY131090 JYQ131090:JYU131090 KIM131090:KIQ131090 KSI131090:KSM131090 LCE131090:LCI131090 LMA131090:LME131090 LVW131090:LWA131090 MFS131090:MFW131090 MPO131090:MPS131090 MZK131090:MZO131090 NJG131090:NJK131090 NTC131090:NTG131090 OCY131090:ODC131090 OMU131090:OMY131090 OWQ131090:OWU131090 PGM131090:PGQ131090 PQI131090:PQM131090 QAE131090:QAI131090 QKA131090:QKE131090 QTW131090:QUA131090 RDS131090:RDW131090 RNO131090:RNS131090 RXK131090:RXO131090 SHG131090:SHK131090 SRC131090:SRG131090 TAY131090:TBC131090 TKU131090:TKY131090 TUQ131090:TUU131090 UEM131090:UEQ131090 UOI131090:UOM131090 UYE131090:UYI131090 VIA131090:VIE131090 VRW131090:VSA131090 WBS131090:WBW131090 WLO131090:WLS131090 WVK131090:WVO131090 C196626:G196626 IY196626:JC196626 SU196626:SY196626 ACQ196626:ACU196626 AMM196626:AMQ196626 AWI196626:AWM196626 BGE196626:BGI196626 BQA196626:BQE196626 BZW196626:CAA196626 CJS196626:CJW196626 CTO196626:CTS196626 DDK196626:DDO196626 DNG196626:DNK196626 DXC196626:DXG196626 EGY196626:EHC196626 EQU196626:EQY196626 FAQ196626:FAU196626 FKM196626:FKQ196626 FUI196626:FUM196626 GEE196626:GEI196626 GOA196626:GOE196626 GXW196626:GYA196626 HHS196626:HHW196626 HRO196626:HRS196626 IBK196626:IBO196626 ILG196626:ILK196626 IVC196626:IVG196626 JEY196626:JFC196626 JOU196626:JOY196626 JYQ196626:JYU196626 KIM196626:KIQ196626 KSI196626:KSM196626 LCE196626:LCI196626 LMA196626:LME196626 LVW196626:LWA196626 MFS196626:MFW196626 MPO196626:MPS196626 MZK196626:MZO196626 NJG196626:NJK196626 NTC196626:NTG196626 OCY196626:ODC196626 OMU196626:OMY196626 OWQ196626:OWU196626 PGM196626:PGQ196626 PQI196626:PQM196626 QAE196626:QAI196626 QKA196626:QKE196626 QTW196626:QUA196626 RDS196626:RDW196626 RNO196626:RNS196626 RXK196626:RXO196626 SHG196626:SHK196626 SRC196626:SRG196626 TAY196626:TBC196626 TKU196626:TKY196626 TUQ196626:TUU196626 UEM196626:UEQ196626 UOI196626:UOM196626 UYE196626:UYI196626 VIA196626:VIE196626 VRW196626:VSA196626 WBS196626:WBW196626 WLO196626:WLS196626 WVK196626:WVO196626 C262162:G262162 IY262162:JC262162 SU262162:SY262162 ACQ262162:ACU262162 AMM262162:AMQ262162 AWI262162:AWM262162 BGE262162:BGI262162 BQA262162:BQE262162 BZW262162:CAA262162 CJS262162:CJW262162 CTO262162:CTS262162 DDK262162:DDO262162 DNG262162:DNK262162 DXC262162:DXG262162 EGY262162:EHC262162 EQU262162:EQY262162 FAQ262162:FAU262162 FKM262162:FKQ262162 FUI262162:FUM262162 GEE262162:GEI262162 GOA262162:GOE262162 GXW262162:GYA262162 HHS262162:HHW262162 HRO262162:HRS262162 IBK262162:IBO262162 ILG262162:ILK262162 IVC262162:IVG262162 JEY262162:JFC262162 JOU262162:JOY262162 JYQ262162:JYU262162 KIM262162:KIQ262162 KSI262162:KSM262162 LCE262162:LCI262162 LMA262162:LME262162 LVW262162:LWA262162 MFS262162:MFW262162 MPO262162:MPS262162 MZK262162:MZO262162 NJG262162:NJK262162 NTC262162:NTG262162 OCY262162:ODC262162 OMU262162:OMY262162 OWQ262162:OWU262162 PGM262162:PGQ262162 PQI262162:PQM262162 QAE262162:QAI262162 QKA262162:QKE262162 QTW262162:QUA262162 RDS262162:RDW262162 RNO262162:RNS262162 RXK262162:RXO262162 SHG262162:SHK262162 SRC262162:SRG262162 TAY262162:TBC262162 TKU262162:TKY262162 TUQ262162:TUU262162 UEM262162:UEQ262162 UOI262162:UOM262162 UYE262162:UYI262162 VIA262162:VIE262162 VRW262162:VSA262162 WBS262162:WBW262162 WLO262162:WLS262162 WVK262162:WVO262162 C327698:G327698 IY327698:JC327698 SU327698:SY327698 ACQ327698:ACU327698 AMM327698:AMQ327698 AWI327698:AWM327698 BGE327698:BGI327698 BQA327698:BQE327698 BZW327698:CAA327698 CJS327698:CJW327698 CTO327698:CTS327698 DDK327698:DDO327698 DNG327698:DNK327698 DXC327698:DXG327698 EGY327698:EHC327698 EQU327698:EQY327698 FAQ327698:FAU327698 FKM327698:FKQ327698 FUI327698:FUM327698 GEE327698:GEI327698 GOA327698:GOE327698 GXW327698:GYA327698 HHS327698:HHW327698 HRO327698:HRS327698 IBK327698:IBO327698 ILG327698:ILK327698 IVC327698:IVG327698 JEY327698:JFC327698 JOU327698:JOY327698 JYQ327698:JYU327698 KIM327698:KIQ327698 KSI327698:KSM327698 LCE327698:LCI327698 LMA327698:LME327698 LVW327698:LWA327698 MFS327698:MFW327698 MPO327698:MPS327698 MZK327698:MZO327698 NJG327698:NJK327698 NTC327698:NTG327698 OCY327698:ODC327698 OMU327698:OMY327698 OWQ327698:OWU327698 PGM327698:PGQ327698 PQI327698:PQM327698 QAE327698:QAI327698 QKA327698:QKE327698 QTW327698:QUA327698 RDS327698:RDW327698 RNO327698:RNS327698 RXK327698:RXO327698 SHG327698:SHK327698 SRC327698:SRG327698 TAY327698:TBC327698 TKU327698:TKY327698 TUQ327698:TUU327698 UEM327698:UEQ327698 UOI327698:UOM327698 UYE327698:UYI327698 VIA327698:VIE327698 VRW327698:VSA327698 WBS327698:WBW327698 WLO327698:WLS327698 WVK327698:WVO327698 C393234:G393234 IY393234:JC393234 SU393234:SY393234 ACQ393234:ACU393234 AMM393234:AMQ393234 AWI393234:AWM393234 BGE393234:BGI393234 BQA393234:BQE393234 BZW393234:CAA393234 CJS393234:CJW393234 CTO393234:CTS393234 DDK393234:DDO393234 DNG393234:DNK393234 DXC393234:DXG393234 EGY393234:EHC393234 EQU393234:EQY393234 FAQ393234:FAU393234 FKM393234:FKQ393234 FUI393234:FUM393234 GEE393234:GEI393234 GOA393234:GOE393234 GXW393234:GYA393234 HHS393234:HHW393234 HRO393234:HRS393234 IBK393234:IBO393234 ILG393234:ILK393234 IVC393234:IVG393234 JEY393234:JFC393234 JOU393234:JOY393234 JYQ393234:JYU393234 KIM393234:KIQ393234 KSI393234:KSM393234 LCE393234:LCI393234 LMA393234:LME393234 LVW393234:LWA393234 MFS393234:MFW393234 MPO393234:MPS393234 MZK393234:MZO393234 NJG393234:NJK393234 NTC393234:NTG393234 OCY393234:ODC393234 OMU393234:OMY393234 OWQ393234:OWU393234 PGM393234:PGQ393234 PQI393234:PQM393234 QAE393234:QAI393234 QKA393234:QKE393234 QTW393234:QUA393234 RDS393234:RDW393234 RNO393234:RNS393234 RXK393234:RXO393234 SHG393234:SHK393234 SRC393234:SRG393234 TAY393234:TBC393234 TKU393234:TKY393234 TUQ393234:TUU393234 UEM393234:UEQ393234 UOI393234:UOM393234 UYE393234:UYI393234 VIA393234:VIE393234 VRW393234:VSA393234 WBS393234:WBW393234 WLO393234:WLS393234 WVK393234:WVO393234 C458770:G458770 IY458770:JC458770 SU458770:SY458770 ACQ458770:ACU458770 AMM458770:AMQ458770 AWI458770:AWM458770 BGE458770:BGI458770 BQA458770:BQE458770 BZW458770:CAA458770 CJS458770:CJW458770 CTO458770:CTS458770 DDK458770:DDO458770 DNG458770:DNK458770 DXC458770:DXG458770 EGY458770:EHC458770 EQU458770:EQY458770 FAQ458770:FAU458770 FKM458770:FKQ458770 FUI458770:FUM458770 GEE458770:GEI458770 GOA458770:GOE458770 GXW458770:GYA458770 HHS458770:HHW458770 HRO458770:HRS458770 IBK458770:IBO458770 ILG458770:ILK458770 IVC458770:IVG458770 JEY458770:JFC458770 JOU458770:JOY458770 JYQ458770:JYU458770 KIM458770:KIQ458770 KSI458770:KSM458770 LCE458770:LCI458770 LMA458770:LME458770 LVW458770:LWA458770 MFS458770:MFW458770 MPO458770:MPS458770 MZK458770:MZO458770 NJG458770:NJK458770 NTC458770:NTG458770 OCY458770:ODC458770 OMU458770:OMY458770 OWQ458770:OWU458770 PGM458770:PGQ458770 PQI458770:PQM458770 QAE458770:QAI458770 QKA458770:QKE458770 QTW458770:QUA458770 RDS458770:RDW458770 RNO458770:RNS458770 RXK458770:RXO458770 SHG458770:SHK458770 SRC458770:SRG458770 TAY458770:TBC458770 TKU458770:TKY458770 TUQ458770:TUU458770 UEM458770:UEQ458770 UOI458770:UOM458770 UYE458770:UYI458770 VIA458770:VIE458770 VRW458770:VSA458770 WBS458770:WBW458770 WLO458770:WLS458770 WVK458770:WVO458770 C524306:G524306 IY524306:JC524306 SU524306:SY524306 ACQ524306:ACU524306 AMM524306:AMQ524306 AWI524306:AWM524306 BGE524306:BGI524306 BQA524306:BQE524306 BZW524306:CAA524306 CJS524306:CJW524306 CTO524306:CTS524306 DDK524306:DDO524306 DNG524306:DNK524306 DXC524306:DXG524306 EGY524306:EHC524306 EQU524306:EQY524306 FAQ524306:FAU524306 FKM524306:FKQ524306 FUI524306:FUM524306 GEE524306:GEI524306 GOA524306:GOE524306 GXW524306:GYA524306 HHS524306:HHW524306 HRO524306:HRS524306 IBK524306:IBO524306 ILG524306:ILK524306 IVC524306:IVG524306 JEY524306:JFC524306 JOU524306:JOY524306 JYQ524306:JYU524306 KIM524306:KIQ524306 KSI524306:KSM524306 LCE524306:LCI524306 LMA524306:LME524306 LVW524306:LWA524306 MFS524306:MFW524306 MPO524306:MPS524306 MZK524306:MZO524306 NJG524306:NJK524306 NTC524306:NTG524306 OCY524306:ODC524306 OMU524306:OMY524306 OWQ524306:OWU524306 PGM524306:PGQ524306 PQI524306:PQM524306 QAE524306:QAI524306 QKA524306:QKE524306 QTW524306:QUA524306 RDS524306:RDW524306 RNO524306:RNS524306 RXK524306:RXO524306 SHG524306:SHK524306 SRC524306:SRG524306 TAY524306:TBC524306 TKU524306:TKY524306 TUQ524306:TUU524306 UEM524306:UEQ524306 UOI524306:UOM524306 UYE524306:UYI524306 VIA524306:VIE524306 VRW524306:VSA524306 WBS524306:WBW524306 WLO524306:WLS524306 WVK524306:WVO524306 C589842:G589842 IY589842:JC589842 SU589842:SY589842 ACQ589842:ACU589842 AMM589842:AMQ589842 AWI589842:AWM589842 BGE589842:BGI589842 BQA589842:BQE589842 BZW589842:CAA589842 CJS589842:CJW589842 CTO589842:CTS589842 DDK589842:DDO589842 DNG589842:DNK589842 DXC589842:DXG589842 EGY589842:EHC589842 EQU589842:EQY589842 FAQ589842:FAU589842 FKM589842:FKQ589842 FUI589842:FUM589842 GEE589842:GEI589842 GOA589842:GOE589842 GXW589842:GYA589842 HHS589842:HHW589842 HRO589842:HRS589842 IBK589842:IBO589842 ILG589842:ILK589842 IVC589842:IVG589842 JEY589842:JFC589842 JOU589842:JOY589842 JYQ589842:JYU589842 KIM589842:KIQ589842 KSI589842:KSM589842 LCE589842:LCI589842 LMA589842:LME589842 LVW589842:LWA589842 MFS589842:MFW589842 MPO589842:MPS589842 MZK589842:MZO589842 NJG589842:NJK589842 NTC589842:NTG589842 OCY589842:ODC589842 OMU589842:OMY589842 OWQ589842:OWU589842 PGM589842:PGQ589842 PQI589842:PQM589842 QAE589842:QAI589842 QKA589842:QKE589842 QTW589842:QUA589842 RDS589842:RDW589842 RNO589842:RNS589842 RXK589842:RXO589842 SHG589842:SHK589842 SRC589842:SRG589842 TAY589842:TBC589842 TKU589842:TKY589842 TUQ589842:TUU589842 UEM589842:UEQ589842 UOI589842:UOM589842 UYE589842:UYI589842 VIA589842:VIE589842 VRW589842:VSA589842 WBS589842:WBW589842 WLO589842:WLS589842 WVK589842:WVO589842 C655378:G655378 IY655378:JC655378 SU655378:SY655378 ACQ655378:ACU655378 AMM655378:AMQ655378 AWI655378:AWM655378 BGE655378:BGI655378 BQA655378:BQE655378 BZW655378:CAA655378 CJS655378:CJW655378 CTO655378:CTS655378 DDK655378:DDO655378 DNG655378:DNK655378 DXC655378:DXG655378 EGY655378:EHC655378 EQU655378:EQY655378 FAQ655378:FAU655378 FKM655378:FKQ655378 FUI655378:FUM655378 GEE655378:GEI655378 GOA655378:GOE655378 GXW655378:GYA655378 HHS655378:HHW655378 HRO655378:HRS655378 IBK655378:IBO655378 ILG655378:ILK655378 IVC655378:IVG655378 JEY655378:JFC655378 JOU655378:JOY655378 JYQ655378:JYU655378 KIM655378:KIQ655378 KSI655378:KSM655378 LCE655378:LCI655378 LMA655378:LME655378 LVW655378:LWA655378 MFS655378:MFW655378 MPO655378:MPS655378 MZK655378:MZO655378 NJG655378:NJK655378 NTC655378:NTG655378 OCY655378:ODC655378 OMU655378:OMY655378 OWQ655378:OWU655378 PGM655378:PGQ655378 PQI655378:PQM655378 QAE655378:QAI655378 QKA655378:QKE655378 QTW655378:QUA655378 RDS655378:RDW655378 RNO655378:RNS655378 RXK655378:RXO655378 SHG655378:SHK655378 SRC655378:SRG655378 TAY655378:TBC655378 TKU655378:TKY655378 TUQ655378:TUU655378 UEM655378:UEQ655378 UOI655378:UOM655378 UYE655378:UYI655378 VIA655378:VIE655378 VRW655378:VSA655378 WBS655378:WBW655378 WLO655378:WLS655378 WVK655378:WVO655378 C720914:G720914 IY720914:JC720914 SU720914:SY720914 ACQ720914:ACU720914 AMM720914:AMQ720914 AWI720914:AWM720914 BGE720914:BGI720914 BQA720914:BQE720914 BZW720914:CAA720914 CJS720914:CJW720914 CTO720914:CTS720914 DDK720914:DDO720914 DNG720914:DNK720914 DXC720914:DXG720914 EGY720914:EHC720914 EQU720914:EQY720914 FAQ720914:FAU720914 FKM720914:FKQ720914 FUI720914:FUM720914 GEE720914:GEI720914 GOA720914:GOE720914 GXW720914:GYA720914 HHS720914:HHW720914 HRO720914:HRS720914 IBK720914:IBO720914 ILG720914:ILK720914 IVC720914:IVG720914 JEY720914:JFC720914 JOU720914:JOY720914 JYQ720914:JYU720914 KIM720914:KIQ720914 KSI720914:KSM720914 LCE720914:LCI720914 LMA720914:LME720914 LVW720914:LWA720914 MFS720914:MFW720914 MPO720914:MPS720914 MZK720914:MZO720914 NJG720914:NJK720914 NTC720914:NTG720914 OCY720914:ODC720914 OMU720914:OMY720914 OWQ720914:OWU720914 PGM720914:PGQ720914 PQI720914:PQM720914 QAE720914:QAI720914 QKA720914:QKE720914 QTW720914:QUA720914 RDS720914:RDW720914 RNO720914:RNS720914 RXK720914:RXO720914 SHG720914:SHK720914 SRC720914:SRG720914 TAY720914:TBC720914 TKU720914:TKY720914 TUQ720914:TUU720914 UEM720914:UEQ720914 UOI720914:UOM720914 UYE720914:UYI720914 VIA720914:VIE720914 VRW720914:VSA720914 WBS720914:WBW720914 WLO720914:WLS720914 WVK720914:WVO720914 C786450:G786450 IY786450:JC786450 SU786450:SY786450 ACQ786450:ACU786450 AMM786450:AMQ786450 AWI786450:AWM786450 BGE786450:BGI786450 BQA786450:BQE786450 BZW786450:CAA786450 CJS786450:CJW786450 CTO786450:CTS786450 DDK786450:DDO786450 DNG786450:DNK786450 DXC786450:DXG786450 EGY786450:EHC786450 EQU786450:EQY786450 FAQ786450:FAU786450 FKM786450:FKQ786450 FUI786450:FUM786450 GEE786450:GEI786450 GOA786450:GOE786450 GXW786450:GYA786450 HHS786450:HHW786450 HRO786450:HRS786450 IBK786450:IBO786450 ILG786450:ILK786450 IVC786450:IVG786450 JEY786450:JFC786450 JOU786450:JOY786450 JYQ786450:JYU786450 KIM786450:KIQ786450 KSI786450:KSM786450 LCE786450:LCI786450 LMA786450:LME786450 LVW786450:LWA786450 MFS786450:MFW786450 MPO786450:MPS786450 MZK786450:MZO786450 NJG786450:NJK786450 NTC786450:NTG786450 OCY786450:ODC786450 OMU786450:OMY786450 OWQ786450:OWU786450 PGM786450:PGQ786450 PQI786450:PQM786450 QAE786450:QAI786450 QKA786450:QKE786450 QTW786450:QUA786450 RDS786450:RDW786450 RNO786450:RNS786450 RXK786450:RXO786450 SHG786450:SHK786450 SRC786450:SRG786450 TAY786450:TBC786450 TKU786450:TKY786450 TUQ786450:TUU786450 UEM786450:UEQ786450 UOI786450:UOM786450 UYE786450:UYI786450 VIA786450:VIE786450 VRW786450:VSA786450 WBS786450:WBW786450 WLO786450:WLS786450 WVK786450:WVO786450 C851986:G851986 IY851986:JC851986 SU851986:SY851986 ACQ851986:ACU851986 AMM851986:AMQ851986 AWI851986:AWM851986 BGE851986:BGI851986 BQA851986:BQE851986 BZW851986:CAA851986 CJS851986:CJW851986 CTO851986:CTS851986 DDK851986:DDO851986 DNG851986:DNK851986 DXC851986:DXG851986 EGY851986:EHC851986 EQU851986:EQY851986 FAQ851986:FAU851986 FKM851986:FKQ851986 FUI851986:FUM851986 GEE851986:GEI851986 GOA851986:GOE851986 GXW851986:GYA851986 HHS851986:HHW851986 HRO851986:HRS851986 IBK851986:IBO851986 ILG851986:ILK851986 IVC851986:IVG851986 JEY851986:JFC851986 JOU851986:JOY851986 JYQ851986:JYU851986 KIM851986:KIQ851986 KSI851986:KSM851986 LCE851986:LCI851986 LMA851986:LME851986 LVW851986:LWA851986 MFS851986:MFW851986 MPO851986:MPS851986 MZK851986:MZO851986 NJG851986:NJK851986 NTC851986:NTG851986 OCY851986:ODC851986 OMU851986:OMY851986 OWQ851986:OWU851986 PGM851986:PGQ851986 PQI851986:PQM851986 QAE851986:QAI851986 QKA851986:QKE851986 QTW851986:QUA851986 RDS851986:RDW851986 RNO851986:RNS851986 RXK851986:RXO851986 SHG851986:SHK851986 SRC851986:SRG851986 TAY851986:TBC851986 TKU851986:TKY851986 TUQ851986:TUU851986 UEM851986:UEQ851986 UOI851986:UOM851986 UYE851986:UYI851986 VIA851986:VIE851986 VRW851986:VSA851986 WBS851986:WBW851986 WLO851986:WLS851986 WVK851986:WVO851986 C917522:G917522 IY917522:JC917522 SU917522:SY917522 ACQ917522:ACU917522 AMM917522:AMQ917522 AWI917522:AWM917522 BGE917522:BGI917522 BQA917522:BQE917522 BZW917522:CAA917522 CJS917522:CJW917522 CTO917522:CTS917522 DDK917522:DDO917522 DNG917522:DNK917522 DXC917522:DXG917522 EGY917522:EHC917522 EQU917522:EQY917522 FAQ917522:FAU917522 FKM917522:FKQ917522 FUI917522:FUM917522 GEE917522:GEI917522 GOA917522:GOE917522 GXW917522:GYA917522 HHS917522:HHW917522 HRO917522:HRS917522 IBK917522:IBO917522 ILG917522:ILK917522 IVC917522:IVG917522 JEY917522:JFC917522 JOU917522:JOY917522 JYQ917522:JYU917522 KIM917522:KIQ917522 KSI917522:KSM917522 LCE917522:LCI917522 LMA917522:LME917522 LVW917522:LWA917522 MFS917522:MFW917522 MPO917522:MPS917522 MZK917522:MZO917522 NJG917522:NJK917522 NTC917522:NTG917522 OCY917522:ODC917522 OMU917522:OMY917522 OWQ917522:OWU917522 PGM917522:PGQ917522 PQI917522:PQM917522 QAE917522:QAI917522 QKA917522:QKE917522 QTW917522:QUA917522 RDS917522:RDW917522 RNO917522:RNS917522 RXK917522:RXO917522 SHG917522:SHK917522 SRC917522:SRG917522 TAY917522:TBC917522 TKU917522:TKY917522 TUQ917522:TUU917522 UEM917522:UEQ917522 UOI917522:UOM917522 UYE917522:UYI917522 VIA917522:VIE917522 VRW917522:VSA917522 WBS917522:WBW917522 WLO917522:WLS917522 WVK917522:WVO917522 C983058:G983058 IY983058:JC983058 SU983058:SY983058 ACQ983058:ACU983058 AMM983058:AMQ983058 AWI983058:AWM983058 BGE983058:BGI983058 BQA983058:BQE983058 BZW983058:CAA983058 CJS983058:CJW983058 CTO983058:CTS983058 DDK983058:DDO983058 DNG983058:DNK983058 DXC983058:DXG983058 EGY983058:EHC983058 EQU983058:EQY983058 FAQ983058:FAU983058 FKM983058:FKQ983058 FUI983058:FUM983058 GEE983058:GEI983058 GOA983058:GOE983058 GXW983058:GYA983058 HHS983058:HHW983058 HRO983058:HRS983058 IBK983058:IBO983058 ILG983058:ILK983058 IVC983058:IVG983058 JEY983058:JFC983058 JOU983058:JOY983058 JYQ983058:JYU983058 KIM983058:KIQ983058 KSI983058:KSM983058 LCE983058:LCI983058 LMA983058:LME983058 LVW983058:LWA983058 MFS983058:MFW983058 MPO983058:MPS983058 MZK983058:MZO983058 NJG983058:NJK983058 NTC983058:NTG983058 OCY983058:ODC983058 OMU983058:OMY983058 OWQ983058:OWU983058 PGM983058:PGQ983058 PQI983058:PQM983058 QAE983058:QAI983058 QKA983058:QKE983058 QTW983058:QUA983058 RDS983058:RDW983058 RNO983058:RNS983058 RXK983058:RXO983058 SHG983058:SHK983058 SRC983058:SRG983058 TAY983058:TBC983058 TKU983058:TKY983058 TUQ983058:TUU983058 UEM983058:UEQ983058 UOI983058:UOM983058 UYE983058:UYI983058 VIA983058:VIE983058 VRW983058:VSA983058 WBS983058:WBW983058 WLO983058:WLS983058 WVK983058:WVO983058">
      <formula1>$B$116:$B$120</formula1>
    </dataValidation>
    <dataValidation type="list" allowBlank="1" showInputMessage="1" showErrorMessage="1" sqref="C19:G19 IY19:JC19 SU19:SY19 ACQ19:ACU19 AMM19:AMQ19 AWI19:AWM19 BGE19:BGI19 BQA19:BQE19 BZW19:CAA19 CJS19:CJW19 CTO19:CTS19 DDK19:DDO19 DNG19:DNK19 DXC19:DXG19 EGY19:EHC19 EQU19:EQY19 FAQ19:FAU19 FKM19:FKQ19 FUI19:FUM19 GEE19:GEI19 GOA19:GOE19 GXW19:GYA19 HHS19:HHW19 HRO19:HRS19 IBK19:IBO19 ILG19:ILK19 IVC19:IVG19 JEY19:JFC19 JOU19:JOY19 JYQ19:JYU19 KIM19:KIQ19 KSI19:KSM19 LCE19:LCI19 LMA19:LME19 LVW19:LWA19 MFS19:MFW19 MPO19:MPS19 MZK19:MZO19 NJG19:NJK19 NTC19:NTG19 OCY19:ODC19 OMU19:OMY19 OWQ19:OWU19 PGM19:PGQ19 PQI19:PQM19 QAE19:QAI19 QKA19:QKE19 QTW19:QUA19 RDS19:RDW19 RNO19:RNS19 RXK19:RXO19 SHG19:SHK19 SRC19:SRG19 TAY19:TBC19 TKU19:TKY19 TUQ19:TUU19 UEM19:UEQ19 UOI19:UOM19 UYE19:UYI19 VIA19:VIE19 VRW19:VSA19 WBS19:WBW19 WLO19:WLS19 WVK19:WVO19 C65555:G65555 IY65555:JC65555 SU65555:SY65555 ACQ65555:ACU65555 AMM65555:AMQ65555 AWI65555:AWM65555 BGE65555:BGI65555 BQA65555:BQE65555 BZW65555:CAA65555 CJS65555:CJW65555 CTO65555:CTS65555 DDK65555:DDO65555 DNG65555:DNK65555 DXC65555:DXG65555 EGY65555:EHC65555 EQU65555:EQY65555 FAQ65555:FAU65555 FKM65555:FKQ65555 FUI65555:FUM65555 GEE65555:GEI65555 GOA65555:GOE65555 GXW65555:GYA65555 HHS65555:HHW65555 HRO65555:HRS65555 IBK65555:IBO65555 ILG65555:ILK65555 IVC65555:IVG65555 JEY65555:JFC65555 JOU65555:JOY65555 JYQ65555:JYU65555 KIM65555:KIQ65555 KSI65555:KSM65555 LCE65555:LCI65555 LMA65555:LME65555 LVW65555:LWA65555 MFS65555:MFW65555 MPO65555:MPS65555 MZK65555:MZO65555 NJG65555:NJK65555 NTC65555:NTG65555 OCY65555:ODC65555 OMU65555:OMY65555 OWQ65555:OWU65555 PGM65555:PGQ65555 PQI65555:PQM65555 QAE65555:QAI65555 QKA65555:QKE65555 QTW65555:QUA65555 RDS65555:RDW65555 RNO65555:RNS65555 RXK65555:RXO65555 SHG65555:SHK65555 SRC65555:SRG65555 TAY65555:TBC65555 TKU65555:TKY65555 TUQ65555:TUU65555 UEM65555:UEQ65555 UOI65555:UOM65555 UYE65555:UYI65555 VIA65555:VIE65555 VRW65555:VSA65555 WBS65555:WBW65555 WLO65555:WLS65555 WVK65555:WVO65555 C131091:G131091 IY131091:JC131091 SU131091:SY131091 ACQ131091:ACU131091 AMM131091:AMQ131091 AWI131091:AWM131091 BGE131091:BGI131091 BQA131091:BQE131091 BZW131091:CAA131091 CJS131091:CJW131091 CTO131091:CTS131091 DDK131091:DDO131091 DNG131091:DNK131091 DXC131091:DXG131091 EGY131091:EHC131091 EQU131091:EQY131091 FAQ131091:FAU131091 FKM131091:FKQ131091 FUI131091:FUM131091 GEE131091:GEI131091 GOA131091:GOE131091 GXW131091:GYA131091 HHS131091:HHW131091 HRO131091:HRS131091 IBK131091:IBO131091 ILG131091:ILK131091 IVC131091:IVG131091 JEY131091:JFC131091 JOU131091:JOY131091 JYQ131091:JYU131091 KIM131091:KIQ131091 KSI131091:KSM131091 LCE131091:LCI131091 LMA131091:LME131091 LVW131091:LWA131091 MFS131091:MFW131091 MPO131091:MPS131091 MZK131091:MZO131091 NJG131091:NJK131091 NTC131091:NTG131091 OCY131091:ODC131091 OMU131091:OMY131091 OWQ131091:OWU131091 PGM131091:PGQ131091 PQI131091:PQM131091 QAE131091:QAI131091 QKA131091:QKE131091 QTW131091:QUA131091 RDS131091:RDW131091 RNO131091:RNS131091 RXK131091:RXO131091 SHG131091:SHK131091 SRC131091:SRG131091 TAY131091:TBC131091 TKU131091:TKY131091 TUQ131091:TUU131091 UEM131091:UEQ131091 UOI131091:UOM131091 UYE131091:UYI131091 VIA131091:VIE131091 VRW131091:VSA131091 WBS131091:WBW131091 WLO131091:WLS131091 WVK131091:WVO131091 C196627:G196627 IY196627:JC196627 SU196627:SY196627 ACQ196627:ACU196627 AMM196627:AMQ196627 AWI196627:AWM196627 BGE196627:BGI196627 BQA196627:BQE196627 BZW196627:CAA196627 CJS196627:CJW196627 CTO196627:CTS196627 DDK196627:DDO196627 DNG196627:DNK196627 DXC196627:DXG196627 EGY196627:EHC196627 EQU196627:EQY196627 FAQ196627:FAU196627 FKM196627:FKQ196627 FUI196627:FUM196627 GEE196627:GEI196627 GOA196627:GOE196627 GXW196627:GYA196627 HHS196627:HHW196627 HRO196627:HRS196627 IBK196627:IBO196627 ILG196627:ILK196627 IVC196627:IVG196627 JEY196627:JFC196627 JOU196627:JOY196627 JYQ196627:JYU196627 KIM196627:KIQ196627 KSI196627:KSM196627 LCE196627:LCI196627 LMA196627:LME196627 LVW196627:LWA196627 MFS196627:MFW196627 MPO196627:MPS196627 MZK196627:MZO196627 NJG196627:NJK196627 NTC196627:NTG196627 OCY196627:ODC196627 OMU196627:OMY196627 OWQ196627:OWU196627 PGM196627:PGQ196627 PQI196627:PQM196627 QAE196627:QAI196627 QKA196627:QKE196627 QTW196627:QUA196627 RDS196627:RDW196627 RNO196627:RNS196627 RXK196627:RXO196627 SHG196627:SHK196627 SRC196627:SRG196627 TAY196627:TBC196627 TKU196627:TKY196627 TUQ196627:TUU196627 UEM196627:UEQ196627 UOI196627:UOM196627 UYE196627:UYI196627 VIA196627:VIE196627 VRW196627:VSA196627 WBS196627:WBW196627 WLO196627:WLS196627 WVK196627:WVO196627 C262163:G262163 IY262163:JC262163 SU262163:SY262163 ACQ262163:ACU262163 AMM262163:AMQ262163 AWI262163:AWM262163 BGE262163:BGI262163 BQA262163:BQE262163 BZW262163:CAA262163 CJS262163:CJW262163 CTO262163:CTS262163 DDK262163:DDO262163 DNG262163:DNK262163 DXC262163:DXG262163 EGY262163:EHC262163 EQU262163:EQY262163 FAQ262163:FAU262163 FKM262163:FKQ262163 FUI262163:FUM262163 GEE262163:GEI262163 GOA262163:GOE262163 GXW262163:GYA262163 HHS262163:HHW262163 HRO262163:HRS262163 IBK262163:IBO262163 ILG262163:ILK262163 IVC262163:IVG262163 JEY262163:JFC262163 JOU262163:JOY262163 JYQ262163:JYU262163 KIM262163:KIQ262163 KSI262163:KSM262163 LCE262163:LCI262163 LMA262163:LME262163 LVW262163:LWA262163 MFS262163:MFW262163 MPO262163:MPS262163 MZK262163:MZO262163 NJG262163:NJK262163 NTC262163:NTG262163 OCY262163:ODC262163 OMU262163:OMY262163 OWQ262163:OWU262163 PGM262163:PGQ262163 PQI262163:PQM262163 QAE262163:QAI262163 QKA262163:QKE262163 QTW262163:QUA262163 RDS262163:RDW262163 RNO262163:RNS262163 RXK262163:RXO262163 SHG262163:SHK262163 SRC262163:SRG262163 TAY262163:TBC262163 TKU262163:TKY262163 TUQ262163:TUU262163 UEM262163:UEQ262163 UOI262163:UOM262163 UYE262163:UYI262163 VIA262163:VIE262163 VRW262163:VSA262163 WBS262163:WBW262163 WLO262163:WLS262163 WVK262163:WVO262163 C327699:G327699 IY327699:JC327699 SU327699:SY327699 ACQ327699:ACU327699 AMM327699:AMQ327699 AWI327699:AWM327699 BGE327699:BGI327699 BQA327699:BQE327699 BZW327699:CAA327699 CJS327699:CJW327699 CTO327699:CTS327699 DDK327699:DDO327699 DNG327699:DNK327699 DXC327699:DXG327699 EGY327699:EHC327699 EQU327699:EQY327699 FAQ327699:FAU327699 FKM327699:FKQ327699 FUI327699:FUM327699 GEE327699:GEI327699 GOA327699:GOE327699 GXW327699:GYA327699 HHS327699:HHW327699 HRO327699:HRS327699 IBK327699:IBO327699 ILG327699:ILK327699 IVC327699:IVG327699 JEY327699:JFC327699 JOU327699:JOY327699 JYQ327699:JYU327699 KIM327699:KIQ327699 KSI327699:KSM327699 LCE327699:LCI327699 LMA327699:LME327699 LVW327699:LWA327699 MFS327699:MFW327699 MPO327699:MPS327699 MZK327699:MZO327699 NJG327699:NJK327699 NTC327699:NTG327699 OCY327699:ODC327699 OMU327699:OMY327699 OWQ327699:OWU327699 PGM327699:PGQ327699 PQI327699:PQM327699 QAE327699:QAI327699 QKA327699:QKE327699 QTW327699:QUA327699 RDS327699:RDW327699 RNO327699:RNS327699 RXK327699:RXO327699 SHG327699:SHK327699 SRC327699:SRG327699 TAY327699:TBC327699 TKU327699:TKY327699 TUQ327699:TUU327699 UEM327699:UEQ327699 UOI327699:UOM327699 UYE327699:UYI327699 VIA327699:VIE327699 VRW327699:VSA327699 WBS327699:WBW327699 WLO327699:WLS327699 WVK327699:WVO327699 C393235:G393235 IY393235:JC393235 SU393235:SY393235 ACQ393235:ACU393235 AMM393235:AMQ393235 AWI393235:AWM393235 BGE393235:BGI393235 BQA393235:BQE393235 BZW393235:CAA393235 CJS393235:CJW393235 CTO393235:CTS393235 DDK393235:DDO393235 DNG393235:DNK393235 DXC393235:DXG393235 EGY393235:EHC393235 EQU393235:EQY393235 FAQ393235:FAU393235 FKM393235:FKQ393235 FUI393235:FUM393235 GEE393235:GEI393235 GOA393235:GOE393235 GXW393235:GYA393235 HHS393235:HHW393235 HRO393235:HRS393235 IBK393235:IBO393235 ILG393235:ILK393235 IVC393235:IVG393235 JEY393235:JFC393235 JOU393235:JOY393235 JYQ393235:JYU393235 KIM393235:KIQ393235 KSI393235:KSM393235 LCE393235:LCI393235 LMA393235:LME393235 LVW393235:LWA393235 MFS393235:MFW393235 MPO393235:MPS393235 MZK393235:MZO393235 NJG393235:NJK393235 NTC393235:NTG393235 OCY393235:ODC393235 OMU393235:OMY393235 OWQ393235:OWU393235 PGM393235:PGQ393235 PQI393235:PQM393235 QAE393235:QAI393235 QKA393235:QKE393235 QTW393235:QUA393235 RDS393235:RDW393235 RNO393235:RNS393235 RXK393235:RXO393235 SHG393235:SHK393235 SRC393235:SRG393235 TAY393235:TBC393235 TKU393235:TKY393235 TUQ393235:TUU393235 UEM393235:UEQ393235 UOI393235:UOM393235 UYE393235:UYI393235 VIA393235:VIE393235 VRW393235:VSA393235 WBS393235:WBW393235 WLO393235:WLS393235 WVK393235:WVO393235 C458771:G458771 IY458771:JC458771 SU458771:SY458771 ACQ458771:ACU458771 AMM458771:AMQ458771 AWI458771:AWM458771 BGE458771:BGI458771 BQA458771:BQE458771 BZW458771:CAA458771 CJS458771:CJW458771 CTO458771:CTS458771 DDK458771:DDO458771 DNG458771:DNK458771 DXC458771:DXG458771 EGY458771:EHC458771 EQU458771:EQY458771 FAQ458771:FAU458771 FKM458771:FKQ458771 FUI458771:FUM458771 GEE458771:GEI458771 GOA458771:GOE458771 GXW458771:GYA458771 HHS458771:HHW458771 HRO458771:HRS458771 IBK458771:IBO458771 ILG458771:ILK458771 IVC458771:IVG458771 JEY458771:JFC458771 JOU458771:JOY458771 JYQ458771:JYU458771 KIM458771:KIQ458771 KSI458771:KSM458771 LCE458771:LCI458771 LMA458771:LME458771 LVW458771:LWA458771 MFS458771:MFW458771 MPO458771:MPS458771 MZK458771:MZO458771 NJG458771:NJK458771 NTC458771:NTG458771 OCY458771:ODC458771 OMU458771:OMY458771 OWQ458771:OWU458771 PGM458771:PGQ458771 PQI458771:PQM458771 QAE458771:QAI458771 QKA458771:QKE458771 QTW458771:QUA458771 RDS458771:RDW458771 RNO458771:RNS458771 RXK458771:RXO458771 SHG458771:SHK458771 SRC458771:SRG458771 TAY458771:TBC458771 TKU458771:TKY458771 TUQ458771:TUU458771 UEM458771:UEQ458771 UOI458771:UOM458771 UYE458771:UYI458771 VIA458771:VIE458771 VRW458771:VSA458771 WBS458771:WBW458771 WLO458771:WLS458771 WVK458771:WVO458771 C524307:G524307 IY524307:JC524307 SU524307:SY524307 ACQ524307:ACU524307 AMM524307:AMQ524307 AWI524307:AWM524307 BGE524307:BGI524307 BQA524307:BQE524307 BZW524307:CAA524307 CJS524307:CJW524307 CTO524307:CTS524307 DDK524307:DDO524307 DNG524307:DNK524307 DXC524307:DXG524307 EGY524307:EHC524307 EQU524307:EQY524307 FAQ524307:FAU524307 FKM524307:FKQ524307 FUI524307:FUM524307 GEE524307:GEI524307 GOA524307:GOE524307 GXW524307:GYA524307 HHS524307:HHW524307 HRO524307:HRS524307 IBK524307:IBO524307 ILG524307:ILK524307 IVC524307:IVG524307 JEY524307:JFC524307 JOU524307:JOY524307 JYQ524307:JYU524307 KIM524307:KIQ524307 KSI524307:KSM524307 LCE524307:LCI524307 LMA524307:LME524307 LVW524307:LWA524307 MFS524307:MFW524307 MPO524307:MPS524307 MZK524307:MZO524307 NJG524307:NJK524307 NTC524307:NTG524307 OCY524307:ODC524307 OMU524307:OMY524307 OWQ524307:OWU524307 PGM524307:PGQ524307 PQI524307:PQM524307 QAE524307:QAI524307 QKA524307:QKE524307 QTW524307:QUA524307 RDS524307:RDW524307 RNO524307:RNS524307 RXK524307:RXO524307 SHG524307:SHK524307 SRC524307:SRG524307 TAY524307:TBC524307 TKU524307:TKY524307 TUQ524307:TUU524307 UEM524307:UEQ524307 UOI524307:UOM524307 UYE524307:UYI524307 VIA524307:VIE524307 VRW524307:VSA524307 WBS524307:WBW524307 WLO524307:WLS524307 WVK524307:WVO524307 C589843:G589843 IY589843:JC589843 SU589843:SY589843 ACQ589843:ACU589843 AMM589843:AMQ589843 AWI589843:AWM589843 BGE589843:BGI589843 BQA589843:BQE589843 BZW589843:CAA589843 CJS589843:CJW589843 CTO589843:CTS589843 DDK589843:DDO589843 DNG589843:DNK589843 DXC589843:DXG589843 EGY589843:EHC589843 EQU589843:EQY589843 FAQ589843:FAU589843 FKM589843:FKQ589843 FUI589843:FUM589843 GEE589843:GEI589843 GOA589843:GOE589843 GXW589843:GYA589843 HHS589843:HHW589843 HRO589843:HRS589843 IBK589843:IBO589843 ILG589843:ILK589843 IVC589843:IVG589843 JEY589843:JFC589843 JOU589843:JOY589843 JYQ589843:JYU589843 KIM589843:KIQ589843 KSI589843:KSM589843 LCE589843:LCI589843 LMA589843:LME589843 LVW589843:LWA589843 MFS589843:MFW589843 MPO589843:MPS589843 MZK589843:MZO589843 NJG589843:NJK589843 NTC589843:NTG589843 OCY589843:ODC589843 OMU589843:OMY589843 OWQ589843:OWU589843 PGM589843:PGQ589843 PQI589843:PQM589843 QAE589843:QAI589843 QKA589843:QKE589843 QTW589843:QUA589843 RDS589843:RDW589843 RNO589843:RNS589843 RXK589843:RXO589843 SHG589843:SHK589843 SRC589843:SRG589843 TAY589843:TBC589843 TKU589843:TKY589843 TUQ589843:TUU589843 UEM589843:UEQ589843 UOI589843:UOM589843 UYE589843:UYI589843 VIA589843:VIE589843 VRW589843:VSA589843 WBS589843:WBW589843 WLO589843:WLS589843 WVK589843:WVO589843 C655379:G655379 IY655379:JC655379 SU655379:SY655379 ACQ655379:ACU655379 AMM655379:AMQ655379 AWI655379:AWM655379 BGE655379:BGI655379 BQA655379:BQE655379 BZW655379:CAA655379 CJS655379:CJW655379 CTO655379:CTS655379 DDK655379:DDO655379 DNG655379:DNK655379 DXC655379:DXG655379 EGY655379:EHC655379 EQU655379:EQY655379 FAQ655379:FAU655379 FKM655379:FKQ655379 FUI655379:FUM655379 GEE655379:GEI655379 GOA655379:GOE655379 GXW655379:GYA655379 HHS655379:HHW655379 HRO655379:HRS655379 IBK655379:IBO655379 ILG655379:ILK655379 IVC655379:IVG655379 JEY655379:JFC655379 JOU655379:JOY655379 JYQ655379:JYU655379 KIM655379:KIQ655379 KSI655379:KSM655379 LCE655379:LCI655379 LMA655379:LME655379 LVW655379:LWA655379 MFS655379:MFW655379 MPO655379:MPS655379 MZK655379:MZO655379 NJG655379:NJK655379 NTC655379:NTG655379 OCY655379:ODC655379 OMU655379:OMY655379 OWQ655379:OWU655379 PGM655379:PGQ655379 PQI655379:PQM655379 QAE655379:QAI655379 QKA655379:QKE655379 QTW655379:QUA655379 RDS655379:RDW655379 RNO655379:RNS655379 RXK655379:RXO655379 SHG655379:SHK655379 SRC655379:SRG655379 TAY655379:TBC655379 TKU655379:TKY655379 TUQ655379:TUU655379 UEM655379:UEQ655379 UOI655379:UOM655379 UYE655379:UYI655379 VIA655379:VIE655379 VRW655379:VSA655379 WBS655379:WBW655379 WLO655379:WLS655379 WVK655379:WVO655379 C720915:G720915 IY720915:JC720915 SU720915:SY720915 ACQ720915:ACU720915 AMM720915:AMQ720915 AWI720915:AWM720915 BGE720915:BGI720915 BQA720915:BQE720915 BZW720915:CAA720915 CJS720915:CJW720915 CTO720915:CTS720915 DDK720915:DDO720915 DNG720915:DNK720915 DXC720915:DXG720915 EGY720915:EHC720915 EQU720915:EQY720915 FAQ720915:FAU720915 FKM720915:FKQ720915 FUI720915:FUM720915 GEE720915:GEI720915 GOA720915:GOE720915 GXW720915:GYA720915 HHS720915:HHW720915 HRO720915:HRS720915 IBK720915:IBO720915 ILG720915:ILK720915 IVC720915:IVG720915 JEY720915:JFC720915 JOU720915:JOY720915 JYQ720915:JYU720915 KIM720915:KIQ720915 KSI720915:KSM720915 LCE720915:LCI720915 LMA720915:LME720915 LVW720915:LWA720915 MFS720915:MFW720915 MPO720915:MPS720915 MZK720915:MZO720915 NJG720915:NJK720915 NTC720915:NTG720915 OCY720915:ODC720915 OMU720915:OMY720915 OWQ720915:OWU720915 PGM720915:PGQ720915 PQI720915:PQM720915 QAE720915:QAI720915 QKA720915:QKE720915 QTW720915:QUA720915 RDS720915:RDW720915 RNO720915:RNS720915 RXK720915:RXO720915 SHG720915:SHK720915 SRC720915:SRG720915 TAY720915:TBC720915 TKU720915:TKY720915 TUQ720915:TUU720915 UEM720915:UEQ720915 UOI720915:UOM720915 UYE720915:UYI720915 VIA720915:VIE720915 VRW720915:VSA720915 WBS720915:WBW720915 WLO720915:WLS720915 WVK720915:WVO720915 C786451:G786451 IY786451:JC786451 SU786451:SY786451 ACQ786451:ACU786451 AMM786451:AMQ786451 AWI786451:AWM786451 BGE786451:BGI786451 BQA786451:BQE786451 BZW786451:CAA786451 CJS786451:CJW786451 CTO786451:CTS786451 DDK786451:DDO786451 DNG786451:DNK786451 DXC786451:DXG786451 EGY786451:EHC786451 EQU786451:EQY786451 FAQ786451:FAU786451 FKM786451:FKQ786451 FUI786451:FUM786451 GEE786451:GEI786451 GOA786451:GOE786451 GXW786451:GYA786451 HHS786451:HHW786451 HRO786451:HRS786451 IBK786451:IBO786451 ILG786451:ILK786451 IVC786451:IVG786451 JEY786451:JFC786451 JOU786451:JOY786451 JYQ786451:JYU786451 KIM786451:KIQ786451 KSI786451:KSM786451 LCE786451:LCI786451 LMA786451:LME786451 LVW786451:LWA786451 MFS786451:MFW786451 MPO786451:MPS786451 MZK786451:MZO786451 NJG786451:NJK786451 NTC786451:NTG786451 OCY786451:ODC786451 OMU786451:OMY786451 OWQ786451:OWU786451 PGM786451:PGQ786451 PQI786451:PQM786451 QAE786451:QAI786451 QKA786451:QKE786451 QTW786451:QUA786451 RDS786451:RDW786451 RNO786451:RNS786451 RXK786451:RXO786451 SHG786451:SHK786451 SRC786451:SRG786451 TAY786451:TBC786451 TKU786451:TKY786451 TUQ786451:TUU786451 UEM786451:UEQ786451 UOI786451:UOM786451 UYE786451:UYI786451 VIA786451:VIE786451 VRW786451:VSA786451 WBS786451:WBW786451 WLO786451:WLS786451 WVK786451:WVO786451 C851987:G851987 IY851987:JC851987 SU851987:SY851987 ACQ851987:ACU851987 AMM851987:AMQ851987 AWI851987:AWM851987 BGE851987:BGI851987 BQA851987:BQE851987 BZW851987:CAA851987 CJS851987:CJW851987 CTO851987:CTS851987 DDK851987:DDO851987 DNG851987:DNK851987 DXC851987:DXG851987 EGY851987:EHC851987 EQU851987:EQY851987 FAQ851987:FAU851987 FKM851987:FKQ851987 FUI851987:FUM851987 GEE851987:GEI851987 GOA851987:GOE851987 GXW851987:GYA851987 HHS851987:HHW851987 HRO851987:HRS851987 IBK851987:IBO851987 ILG851987:ILK851987 IVC851987:IVG851987 JEY851987:JFC851987 JOU851987:JOY851987 JYQ851987:JYU851987 KIM851987:KIQ851987 KSI851987:KSM851987 LCE851987:LCI851987 LMA851987:LME851987 LVW851987:LWA851987 MFS851987:MFW851987 MPO851987:MPS851987 MZK851987:MZO851987 NJG851987:NJK851987 NTC851987:NTG851987 OCY851987:ODC851987 OMU851987:OMY851987 OWQ851987:OWU851987 PGM851987:PGQ851987 PQI851987:PQM851987 QAE851987:QAI851987 QKA851987:QKE851987 QTW851987:QUA851987 RDS851987:RDW851987 RNO851987:RNS851987 RXK851987:RXO851987 SHG851987:SHK851987 SRC851987:SRG851987 TAY851987:TBC851987 TKU851987:TKY851987 TUQ851987:TUU851987 UEM851987:UEQ851987 UOI851987:UOM851987 UYE851987:UYI851987 VIA851987:VIE851987 VRW851987:VSA851987 WBS851987:WBW851987 WLO851987:WLS851987 WVK851987:WVO851987 C917523:G917523 IY917523:JC917523 SU917523:SY917523 ACQ917523:ACU917523 AMM917523:AMQ917523 AWI917523:AWM917523 BGE917523:BGI917523 BQA917523:BQE917523 BZW917523:CAA917523 CJS917523:CJW917523 CTO917523:CTS917523 DDK917523:DDO917523 DNG917523:DNK917523 DXC917523:DXG917523 EGY917523:EHC917523 EQU917523:EQY917523 FAQ917523:FAU917523 FKM917523:FKQ917523 FUI917523:FUM917523 GEE917523:GEI917523 GOA917523:GOE917523 GXW917523:GYA917523 HHS917523:HHW917523 HRO917523:HRS917523 IBK917523:IBO917523 ILG917523:ILK917523 IVC917523:IVG917523 JEY917523:JFC917523 JOU917523:JOY917523 JYQ917523:JYU917523 KIM917523:KIQ917523 KSI917523:KSM917523 LCE917523:LCI917523 LMA917523:LME917523 LVW917523:LWA917523 MFS917523:MFW917523 MPO917523:MPS917523 MZK917523:MZO917523 NJG917523:NJK917523 NTC917523:NTG917523 OCY917523:ODC917523 OMU917523:OMY917523 OWQ917523:OWU917523 PGM917523:PGQ917523 PQI917523:PQM917523 QAE917523:QAI917523 QKA917523:QKE917523 QTW917523:QUA917523 RDS917523:RDW917523 RNO917523:RNS917523 RXK917523:RXO917523 SHG917523:SHK917523 SRC917523:SRG917523 TAY917523:TBC917523 TKU917523:TKY917523 TUQ917523:TUU917523 UEM917523:UEQ917523 UOI917523:UOM917523 UYE917523:UYI917523 VIA917523:VIE917523 VRW917523:VSA917523 WBS917523:WBW917523 WLO917523:WLS917523 WVK917523:WVO917523 C983059:G983059 IY983059:JC983059 SU983059:SY983059 ACQ983059:ACU983059 AMM983059:AMQ983059 AWI983059:AWM983059 BGE983059:BGI983059 BQA983059:BQE983059 BZW983059:CAA983059 CJS983059:CJW983059 CTO983059:CTS983059 DDK983059:DDO983059 DNG983059:DNK983059 DXC983059:DXG983059 EGY983059:EHC983059 EQU983059:EQY983059 FAQ983059:FAU983059 FKM983059:FKQ983059 FUI983059:FUM983059 GEE983059:GEI983059 GOA983059:GOE983059 GXW983059:GYA983059 HHS983059:HHW983059 HRO983059:HRS983059 IBK983059:IBO983059 ILG983059:ILK983059 IVC983059:IVG983059 JEY983059:JFC983059 JOU983059:JOY983059 JYQ983059:JYU983059 KIM983059:KIQ983059 KSI983059:KSM983059 LCE983059:LCI983059 LMA983059:LME983059 LVW983059:LWA983059 MFS983059:MFW983059 MPO983059:MPS983059 MZK983059:MZO983059 NJG983059:NJK983059 NTC983059:NTG983059 OCY983059:ODC983059 OMU983059:OMY983059 OWQ983059:OWU983059 PGM983059:PGQ983059 PQI983059:PQM983059 QAE983059:QAI983059 QKA983059:QKE983059 QTW983059:QUA983059 RDS983059:RDW983059 RNO983059:RNS983059 RXK983059:RXO983059 SHG983059:SHK983059 SRC983059:SRG983059 TAY983059:TBC983059 TKU983059:TKY983059 TUQ983059:TUU983059 UEM983059:UEQ983059 UOI983059:UOM983059 UYE983059:UYI983059 VIA983059:VIE983059 VRW983059:VSA983059 WBS983059:WBW983059 WLO983059:WLS983059 WVK983059:WVO983059">
      <formula1>$C$116:$C$118</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$D$116:$D$121</formula1>
    </dataValidation>
    <dataValidation type="list" allowBlank="1" showInputMessage="1" showErrorMessage="1" sqref="C12:G12 IY12:JC12 SU12:SY12 ACQ12:ACU12 AMM12:AMQ12 AWI12:AWM12 BGE12:BGI12 BQA12:BQE12 BZW12:CAA12 CJS12:CJW12 CTO12:CTS12 DDK12:DDO12 DNG12:DNK12 DXC12:DXG12 EGY12:EHC12 EQU12:EQY12 FAQ12:FAU12 FKM12:FKQ12 FUI12:FUM12 GEE12:GEI12 GOA12:GOE12 GXW12:GYA12 HHS12:HHW12 HRO12:HRS12 IBK12:IBO12 ILG12:ILK12 IVC12:IVG12 JEY12:JFC12 JOU12:JOY12 JYQ12:JYU12 KIM12:KIQ12 KSI12:KSM12 LCE12:LCI12 LMA12:LME12 LVW12:LWA12 MFS12:MFW12 MPO12:MPS12 MZK12:MZO12 NJG12:NJK12 NTC12:NTG12 OCY12:ODC12 OMU12:OMY12 OWQ12:OWU12 PGM12:PGQ12 PQI12:PQM12 QAE12:QAI12 QKA12:QKE12 QTW12:QUA12 RDS12:RDW12 RNO12:RNS12 RXK12:RXO12 SHG12:SHK12 SRC12:SRG12 TAY12:TBC12 TKU12:TKY12 TUQ12:TUU12 UEM12:UEQ12 UOI12:UOM12 UYE12:UYI12 VIA12:VIE12 VRW12:VSA12 WBS12:WBW12 WLO12:WLS12 WVK12:WVO12 C65548:G65548 IY65548:JC65548 SU65548:SY65548 ACQ65548:ACU65548 AMM65548:AMQ65548 AWI65548:AWM65548 BGE65548:BGI65548 BQA65548:BQE65548 BZW65548:CAA65548 CJS65548:CJW65548 CTO65548:CTS65548 DDK65548:DDO65548 DNG65548:DNK65548 DXC65548:DXG65548 EGY65548:EHC65548 EQU65548:EQY65548 FAQ65548:FAU65548 FKM65548:FKQ65548 FUI65548:FUM65548 GEE65548:GEI65548 GOA65548:GOE65548 GXW65548:GYA65548 HHS65548:HHW65548 HRO65548:HRS65548 IBK65548:IBO65548 ILG65548:ILK65548 IVC65548:IVG65548 JEY65548:JFC65548 JOU65548:JOY65548 JYQ65548:JYU65548 KIM65548:KIQ65548 KSI65548:KSM65548 LCE65548:LCI65548 LMA65548:LME65548 LVW65548:LWA65548 MFS65548:MFW65548 MPO65548:MPS65548 MZK65548:MZO65548 NJG65548:NJK65548 NTC65548:NTG65548 OCY65548:ODC65548 OMU65548:OMY65548 OWQ65548:OWU65548 PGM65548:PGQ65548 PQI65548:PQM65548 QAE65548:QAI65548 QKA65548:QKE65548 QTW65548:QUA65548 RDS65548:RDW65548 RNO65548:RNS65548 RXK65548:RXO65548 SHG65548:SHK65548 SRC65548:SRG65548 TAY65548:TBC65548 TKU65548:TKY65548 TUQ65548:TUU65548 UEM65548:UEQ65548 UOI65548:UOM65548 UYE65548:UYI65548 VIA65548:VIE65548 VRW65548:VSA65548 WBS65548:WBW65548 WLO65548:WLS65548 WVK65548:WVO65548 C131084:G131084 IY131084:JC131084 SU131084:SY131084 ACQ131084:ACU131084 AMM131084:AMQ131084 AWI131084:AWM131084 BGE131084:BGI131084 BQA131084:BQE131084 BZW131084:CAA131084 CJS131084:CJW131084 CTO131084:CTS131084 DDK131084:DDO131084 DNG131084:DNK131084 DXC131084:DXG131084 EGY131084:EHC131084 EQU131084:EQY131084 FAQ131084:FAU131084 FKM131084:FKQ131084 FUI131084:FUM131084 GEE131084:GEI131084 GOA131084:GOE131084 GXW131084:GYA131084 HHS131084:HHW131084 HRO131084:HRS131084 IBK131084:IBO131084 ILG131084:ILK131084 IVC131084:IVG131084 JEY131084:JFC131084 JOU131084:JOY131084 JYQ131084:JYU131084 KIM131084:KIQ131084 KSI131084:KSM131084 LCE131084:LCI131084 LMA131084:LME131084 LVW131084:LWA131084 MFS131084:MFW131084 MPO131084:MPS131084 MZK131084:MZO131084 NJG131084:NJK131084 NTC131084:NTG131084 OCY131084:ODC131084 OMU131084:OMY131084 OWQ131084:OWU131084 PGM131084:PGQ131084 PQI131084:PQM131084 QAE131084:QAI131084 QKA131084:QKE131084 QTW131084:QUA131084 RDS131084:RDW131084 RNO131084:RNS131084 RXK131084:RXO131084 SHG131084:SHK131084 SRC131084:SRG131084 TAY131084:TBC131084 TKU131084:TKY131084 TUQ131084:TUU131084 UEM131084:UEQ131084 UOI131084:UOM131084 UYE131084:UYI131084 VIA131084:VIE131084 VRW131084:VSA131084 WBS131084:WBW131084 WLO131084:WLS131084 WVK131084:WVO131084 C196620:G196620 IY196620:JC196620 SU196620:SY196620 ACQ196620:ACU196620 AMM196620:AMQ196620 AWI196620:AWM196620 BGE196620:BGI196620 BQA196620:BQE196620 BZW196620:CAA196620 CJS196620:CJW196620 CTO196620:CTS196620 DDK196620:DDO196620 DNG196620:DNK196620 DXC196620:DXG196620 EGY196620:EHC196620 EQU196620:EQY196620 FAQ196620:FAU196620 FKM196620:FKQ196620 FUI196620:FUM196620 GEE196620:GEI196620 GOA196620:GOE196620 GXW196620:GYA196620 HHS196620:HHW196620 HRO196620:HRS196620 IBK196620:IBO196620 ILG196620:ILK196620 IVC196620:IVG196620 JEY196620:JFC196620 JOU196620:JOY196620 JYQ196620:JYU196620 KIM196620:KIQ196620 KSI196620:KSM196620 LCE196620:LCI196620 LMA196620:LME196620 LVW196620:LWA196620 MFS196620:MFW196620 MPO196620:MPS196620 MZK196620:MZO196620 NJG196620:NJK196620 NTC196620:NTG196620 OCY196620:ODC196620 OMU196620:OMY196620 OWQ196620:OWU196620 PGM196620:PGQ196620 PQI196620:PQM196620 QAE196620:QAI196620 QKA196620:QKE196620 QTW196620:QUA196620 RDS196620:RDW196620 RNO196620:RNS196620 RXK196620:RXO196620 SHG196620:SHK196620 SRC196620:SRG196620 TAY196620:TBC196620 TKU196620:TKY196620 TUQ196620:TUU196620 UEM196620:UEQ196620 UOI196620:UOM196620 UYE196620:UYI196620 VIA196620:VIE196620 VRW196620:VSA196620 WBS196620:WBW196620 WLO196620:WLS196620 WVK196620:WVO196620 C262156:G262156 IY262156:JC262156 SU262156:SY262156 ACQ262156:ACU262156 AMM262156:AMQ262156 AWI262156:AWM262156 BGE262156:BGI262156 BQA262156:BQE262156 BZW262156:CAA262156 CJS262156:CJW262156 CTO262156:CTS262156 DDK262156:DDO262156 DNG262156:DNK262156 DXC262156:DXG262156 EGY262156:EHC262156 EQU262156:EQY262156 FAQ262156:FAU262156 FKM262156:FKQ262156 FUI262156:FUM262156 GEE262156:GEI262156 GOA262156:GOE262156 GXW262156:GYA262156 HHS262156:HHW262156 HRO262156:HRS262156 IBK262156:IBO262156 ILG262156:ILK262156 IVC262156:IVG262156 JEY262156:JFC262156 JOU262156:JOY262156 JYQ262156:JYU262156 KIM262156:KIQ262156 KSI262156:KSM262156 LCE262156:LCI262156 LMA262156:LME262156 LVW262156:LWA262156 MFS262156:MFW262156 MPO262156:MPS262156 MZK262156:MZO262156 NJG262156:NJK262156 NTC262156:NTG262156 OCY262156:ODC262156 OMU262156:OMY262156 OWQ262156:OWU262156 PGM262156:PGQ262156 PQI262156:PQM262156 QAE262156:QAI262156 QKA262156:QKE262156 QTW262156:QUA262156 RDS262156:RDW262156 RNO262156:RNS262156 RXK262156:RXO262156 SHG262156:SHK262156 SRC262156:SRG262156 TAY262156:TBC262156 TKU262156:TKY262156 TUQ262156:TUU262156 UEM262156:UEQ262156 UOI262156:UOM262156 UYE262156:UYI262156 VIA262156:VIE262156 VRW262156:VSA262156 WBS262156:WBW262156 WLO262156:WLS262156 WVK262156:WVO262156 C327692:G327692 IY327692:JC327692 SU327692:SY327692 ACQ327692:ACU327692 AMM327692:AMQ327692 AWI327692:AWM327692 BGE327692:BGI327692 BQA327692:BQE327692 BZW327692:CAA327692 CJS327692:CJW327692 CTO327692:CTS327692 DDK327692:DDO327692 DNG327692:DNK327692 DXC327692:DXG327692 EGY327692:EHC327692 EQU327692:EQY327692 FAQ327692:FAU327692 FKM327692:FKQ327692 FUI327692:FUM327692 GEE327692:GEI327692 GOA327692:GOE327692 GXW327692:GYA327692 HHS327692:HHW327692 HRO327692:HRS327692 IBK327692:IBO327692 ILG327692:ILK327692 IVC327692:IVG327692 JEY327692:JFC327692 JOU327692:JOY327692 JYQ327692:JYU327692 KIM327692:KIQ327692 KSI327692:KSM327692 LCE327692:LCI327692 LMA327692:LME327692 LVW327692:LWA327692 MFS327692:MFW327692 MPO327692:MPS327692 MZK327692:MZO327692 NJG327692:NJK327692 NTC327692:NTG327692 OCY327692:ODC327692 OMU327692:OMY327692 OWQ327692:OWU327692 PGM327692:PGQ327692 PQI327692:PQM327692 QAE327692:QAI327692 QKA327692:QKE327692 QTW327692:QUA327692 RDS327692:RDW327692 RNO327692:RNS327692 RXK327692:RXO327692 SHG327692:SHK327692 SRC327692:SRG327692 TAY327692:TBC327692 TKU327692:TKY327692 TUQ327692:TUU327692 UEM327692:UEQ327692 UOI327692:UOM327692 UYE327692:UYI327692 VIA327692:VIE327692 VRW327692:VSA327692 WBS327692:WBW327692 WLO327692:WLS327692 WVK327692:WVO327692 C393228:G393228 IY393228:JC393228 SU393228:SY393228 ACQ393228:ACU393228 AMM393228:AMQ393228 AWI393228:AWM393228 BGE393228:BGI393228 BQA393228:BQE393228 BZW393228:CAA393228 CJS393228:CJW393228 CTO393228:CTS393228 DDK393228:DDO393228 DNG393228:DNK393228 DXC393228:DXG393228 EGY393228:EHC393228 EQU393228:EQY393228 FAQ393228:FAU393228 FKM393228:FKQ393228 FUI393228:FUM393228 GEE393228:GEI393228 GOA393228:GOE393228 GXW393228:GYA393228 HHS393228:HHW393228 HRO393228:HRS393228 IBK393228:IBO393228 ILG393228:ILK393228 IVC393228:IVG393228 JEY393228:JFC393228 JOU393228:JOY393228 JYQ393228:JYU393228 KIM393228:KIQ393228 KSI393228:KSM393228 LCE393228:LCI393228 LMA393228:LME393228 LVW393228:LWA393228 MFS393228:MFW393228 MPO393228:MPS393228 MZK393228:MZO393228 NJG393228:NJK393228 NTC393228:NTG393228 OCY393228:ODC393228 OMU393228:OMY393228 OWQ393228:OWU393228 PGM393228:PGQ393228 PQI393228:PQM393228 QAE393228:QAI393228 QKA393228:QKE393228 QTW393228:QUA393228 RDS393228:RDW393228 RNO393228:RNS393228 RXK393228:RXO393228 SHG393228:SHK393228 SRC393228:SRG393228 TAY393228:TBC393228 TKU393228:TKY393228 TUQ393228:TUU393228 UEM393228:UEQ393228 UOI393228:UOM393228 UYE393228:UYI393228 VIA393228:VIE393228 VRW393228:VSA393228 WBS393228:WBW393228 WLO393228:WLS393228 WVK393228:WVO393228 C458764:G458764 IY458764:JC458764 SU458764:SY458764 ACQ458764:ACU458764 AMM458764:AMQ458764 AWI458764:AWM458764 BGE458764:BGI458764 BQA458764:BQE458764 BZW458764:CAA458764 CJS458764:CJW458764 CTO458764:CTS458764 DDK458764:DDO458764 DNG458764:DNK458764 DXC458764:DXG458764 EGY458764:EHC458764 EQU458764:EQY458764 FAQ458764:FAU458764 FKM458764:FKQ458764 FUI458764:FUM458764 GEE458764:GEI458764 GOA458764:GOE458764 GXW458764:GYA458764 HHS458764:HHW458764 HRO458764:HRS458764 IBK458764:IBO458764 ILG458764:ILK458764 IVC458764:IVG458764 JEY458764:JFC458764 JOU458764:JOY458764 JYQ458764:JYU458764 KIM458764:KIQ458764 KSI458764:KSM458764 LCE458764:LCI458764 LMA458764:LME458764 LVW458764:LWA458764 MFS458764:MFW458764 MPO458764:MPS458764 MZK458764:MZO458764 NJG458764:NJK458764 NTC458764:NTG458764 OCY458764:ODC458764 OMU458764:OMY458764 OWQ458764:OWU458764 PGM458764:PGQ458764 PQI458764:PQM458764 QAE458764:QAI458764 QKA458764:QKE458764 QTW458764:QUA458764 RDS458764:RDW458764 RNO458764:RNS458764 RXK458764:RXO458764 SHG458764:SHK458764 SRC458764:SRG458764 TAY458764:TBC458764 TKU458764:TKY458764 TUQ458764:TUU458764 UEM458764:UEQ458764 UOI458764:UOM458764 UYE458764:UYI458764 VIA458764:VIE458764 VRW458764:VSA458764 WBS458764:WBW458764 WLO458764:WLS458764 WVK458764:WVO458764 C524300:G524300 IY524300:JC524300 SU524300:SY524300 ACQ524300:ACU524300 AMM524300:AMQ524300 AWI524300:AWM524300 BGE524300:BGI524300 BQA524300:BQE524300 BZW524300:CAA524300 CJS524300:CJW524300 CTO524300:CTS524300 DDK524300:DDO524300 DNG524300:DNK524300 DXC524300:DXG524300 EGY524300:EHC524300 EQU524300:EQY524300 FAQ524300:FAU524300 FKM524300:FKQ524300 FUI524300:FUM524300 GEE524300:GEI524300 GOA524300:GOE524300 GXW524300:GYA524300 HHS524300:HHW524300 HRO524300:HRS524300 IBK524300:IBO524300 ILG524300:ILK524300 IVC524300:IVG524300 JEY524300:JFC524300 JOU524300:JOY524300 JYQ524300:JYU524300 KIM524300:KIQ524300 KSI524300:KSM524300 LCE524300:LCI524300 LMA524300:LME524300 LVW524300:LWA524300 MFS524300:MFW524300 MPO524300:MPS524300 MZK524300:MZO524300 NJG524300:NJK524300 NTC524300:NTG524300 OCY524300:ODC524300 OMU524300:OMY524300 OWQ524300:OWU524300 PGM524300:PGQ524300 PQI524300:PQM524300 QAE524300:QAI524300 QKA524300:QKE524300 QTW524300:QUA524300 RDS524300:RDW524300 RNO524300:RNS524300 RXK524300:RXO524300 SHG524300:SHK524300 SRC524300:SRG524300 TAY524300:TBC524300 TKU524300:TKY524300 TUQ524300:TUU524300 UEM524300:UEQ524300 UOI524300:UOM524300 UYE524300:UYI524300 VIA524300:VIE524300 VRW524300:VSA524300 WBS524300:WBW524300 WLO524300:WLS524300 WVK524300:WVO524300 C589836:G589836 IY589836:JC589836 SU589836:SY589836 ACQ589836:ACU589836 AMM589836:AMQ589836 AWI589836:AWM589836 BGE589836:BGI589836 BQA589836:BQE589836 BZW589836:CAA589836 CJS589836:CJW589836 CTO589836:CTS589836 DDK589836:DDO589836 DNG589836:DNK589836 DXC589836:DXG589836 EGY589836:EHC589836 EQU589836:EQY589836 FAQ589836:FAU589836 FKM589836:FKQ589836 FUI589836:FUM589836 GEE589836:GEI589836 GOA589836:GOE589836 GXW589836:GYA589836 HHS589836:HHW589836 HRO589836:HRS589836 IBK589836:IBO589836 ILG589836:ILK589836 IVC589836:IVG589836 JEY589836:JFC589836 JOU589836:JOY589836 JYQ589836:JYU589836 KIM589836:KIQ589836 KSI589836:KSM589836 LCE589836:LCI589836 LMA589836:LME589836 LVW589836:LWA589836 MFS589836:MFW589836 MPO589836:MPS589836 MZK589836:MZO589836 NJG589836:NJK589836 NTC589836:NTG589836 OCY589836:ODC589836 OMU589836:OMY589836 OWQ589836:OWU589836 PGM589836:PGQ589836 PQI589836:PQM589836 QAE589836:QAI589836 QKA589836:QKE589836 QTW589836:QUA589836 RDS589836:RDW589836 RNO589836:RNS589836 RXK589836:RXO589836 SHG589836:SHK589836 SRC589836:SRG589836 TAY589836:TBC589836 TKU589836:TKY589836 TUQ589836:TUU589836 UEM589836:UEQ589836 UOI589836:UOM589836 UYE589836:UYI589836 VIA589836:VIE589836 VRW589836:VSA589836 WBS589836:WBW589836 WLO589836:WLS589836 WVK589836:WVO589836 C655372:G655372 IY655372:JC655372 SU655372:SY655372 ACQ655372:ACU655372 AMM655372:AMQ655372 AWI655372:AWM655372 BGE655372:BGI655372 BQA655372:BQE655372 BZW655372:CAA655372 CJS655372:CJW655372 CTO655372:CTS655372 DDK655372:DDO655372 DNG655372:DNK655372 DXC655372:DXG655372 EGY655372:EHC655372 EQU655372:EQY655372 FAQ655372:FAU655372 FKM655372:FKQ655372 FUI655372:FUM655372 GEE655372:GEI655372 GOA655372:GOE655372 GXW655372:GYA655372 HHS655372:HHW655372 HRO655372:HRS655372 IBK655372:IBO655372 ILG655372:ILK655372 IVC655372:IVG655372 JEY655372:JFC655372 JOU655372:JOY655372 JYQ655372:JYU655372 KIM655372:KIQ655372 KSI655372:KSM655372 LCE655372:LCI655372 LMA655372:LME655372 LVW655372:LWA655372 MFS655372:MFW655372 MPO655372:MPS655372 MZK655372:MZO655372 NJG655372:NJK655372 NTC655372:NTG655372 OCY655372:ODC655372 OMU655372:OMY655372 OWQ655372:OWU655372 PGM655372:PGQ655372 PQI655372:PQM655372 QAE655372:QAI655372 QKA655372:QKE655372 QTW655372:QUA655372 RDS655372:RDW655372 RNO655372:RNS655372 RXK655372:RXO655372 SHG655372:SHK655372 SRC655372:SRG655372 TAY655372:TBC655372 TKU655372:TKY655372 TUQ655372:TUU655372 UEM655372:UEQ655372 UOI655372:UOM655372 UYE655372:UYI655372 VIA655372:VIE655372 VRW655372:VSA655372 WBS655372:WBW655372 WLO655372:WLS655372 WVK655372:WVO655372 C720908:G720908 IY720908:JC720908 SU720908:SY720908 ACQ720908:ACU720908 AMM720908:AMQ720908 AWI720908:AWM720908 BGE720908:BGI720908 BQA720908:BQE720908 BZW720908:CAA720908 CJS720908:CJW720908 CTO720908:CTS720908 DDK720908:DDO720908 DNG720908:DNK720908 DXC720908:DXG720908 EGY720908:EHC720908 EQU720908:EQY720908 FAQ720908:FAU720908 FKM720908:FKQ720908 FUI720908:FUM720908 GEE720908:GEI720908 GOA720908:GOE720908 GXW720908:GYA720908 HHS720908:HHW720908 HRO720908:HRS720908 IBK720908:IBO720908 ILG720908:ILK720908 IVC720908:IVG720908 JEY720908:JFC720908 JOU720908:JOY720908 JYQ720908:JYU720908 KIM720908:KIQ720908 KSI720908:KSM720908 LCE720908:LCI720908 LMA720908:LME720908 LVW720908:LWA720908 MFS720908:MFW720908 MPO720908:MPS720908 MZK720908:MZO720908 NJG720908:NJK720908 NTC720908:NTG720908 OCY720908:ODC720908 OMU720908:OMY720908 OWQ720908:OWU720908 PGM720908:PGQ720908 PQI720908:PQM720908 QAE720908:QAI720908 QKA720908:QKE720908 QTW720908:QUA720908 RDS720908:RDW720908 RNO720908:RNS720908 RXK720908:RXO720908 SHG720908:SHK720908 SRC720908:SRG720908 TAY720908:TBC720908 TKU720908:TKY720908 TUQ720908:TUU720908 UEM720908:UEQ720908 UOI720908:UOM720908 UYE720908:UYI720908 VIA720908:VIE720908 VRW720908:VSA720908 WBS720908:WBW720908 WLO720908:WLS720908 WVK720908:WVO720908 C786444:G786444 IY786444:JC786444 SU786444:SY786444 ACQ786444:ACU786444 AMM786444:AMQ786444 AWI786444:AWM786444 BGE786444:BGI786444 BQA786444:BQE786444 BZW786444:CAA786444 CJS786444:CJW786444 CTO786444:CTS786444 DDK786444:DDO786444 DNG786444:DNK786444 DXC786444:DXG786444 EGY786444:EHC786444 EQU786444:EQY786444 FAQ786444:FAU786444 FKM786444:FKQ786444 FUI786444:FUM786444 GEE786444:GEI786444 GOA786444:GOE786444 GXW786444:GYA786444 HHS786444:HHW786444 HRO786444:HRS786444 IBK786444:IBO786444 ILG786444:ILK786444 IVC786444:IVG786444 JEY786444:JFC786444 JOU786444:JOY786444 JYQ786444:JYU786444 KIM786444:KIQ786444 KSI786444:KSM786444 LCE786444:LCI786444 LMA786444:LME786444 LVW786444:LWA786444 MFS786444:MFW786444 MPO786444:MPS786444 MZK786444:MZO786444 NJG786444:NJK786444 NTC786444:NTG786444 OCY786444:ODC786444 OMU786444:OMY786444 OWQ786444:OWU786444 PGM786444:PGQ786444 PQI786444:PQM786444 QAE786444:QAI786444 QKA786444:QKE786444 QTW786444:QUA786444 RDS786444:RDW786444 RNO786444:RNS786444 RXK786444:RXO786444 SHG786444:SHK786444 SRC786444:SRG786444 TAY786444:TBC786444 TKU786444:TKY786444 TUQ786444:TUU786444 UEM786444:UEQ786444 UOI786444:UOM786444 UYE786444:UYI786444 VIA786444:VIE786444 VRW786444:VSA786444 WBS786444:WBW786444 WLO786444:WLS786444 WVK786444:WVO786444 C851980:G851980 IY851980:JC851980 SU851980:SY851980 ACQ851980:ACU851980 AMM851980:AMQ851980 AWI851980:AWM851980 BGE851980:BGI851980 BQA851980:BQE851980 BZW851980:CAA851980 CJS851980:CJW851980 CTO851980:CTS851980 DDK851980:DDO851980 DNG851980:DNK851980 DXC851980:DXG851980 EGY851980:EHC851980 EQU851980:EQY851980 FAQ851980:FAU851980 FKM851980:FKQ851980 FUI851980:FUM851980 GEE851980:GEI851980 GOA851980:GOE851980 GXW851980:GYA851980 HHS851980:HHW851980 HRO851980:HRS851980 IBK851980:IBO851980 ILG851980:ILK851980 IVC851980:IVG851980 JEY851980:JFC851980 JOU851980:JOY851980 JYQ851980:JYU851980 KIM851980:KIQ851980 KSI851980:KSM851980 LCE851980:LCI851980 LMA851980:LME851980 LVW851980:LWA851980 MFS851980:MFW851980 MPO851980:MPS851980 MZK851980:MZO851980 NJG851980:NJK851980 NTC851980:NTG851980 OCY851980:ODC851980 OMU851980:OMY851980 OWQ851980:OWU851980 PGM851980:PGQ851980 PQI851980:PQM851980 QAE851980:QAI851980 QKA851980:QKE851980 QTW851980:QUA851980 RDS851980:RDW851980 RNO851980:RNS851980 RXK851980:RXO851980 SHG851980:SHK851980 SRC851980:SRG851980 TAY851980:TBC851980 TKU851980:TKY851980 TUQ851980:TUU851980 UEM851980:UEQ851980 UOI851980:UOM851980 UYE851980:UYI851980 VIA851980:VIE851980 VRW851980:VSA851980 WBS851980:WBW851980 WLO851980:WLS851980 WVK851980:WVO851980 C917516:G917516 IY917516:JC917516 SU917516:SY917516 ACQ917516:ACU917516 AMM917516:AMQ917516 AWI917516:AWM917516 BGE917516:BGI917516 BQA917516:BQE917516 BZW917516:CAA917516 CJS917516:CJW917516 CTO917516:CTS917516 DDK917516:DDO917516 DNG917516:DNK917516 DXC917516:DXG917516 EGY917516:EHC917516 EQU917516:EQY917516 FAQ917516:FAU917516 FKM917516:FKQ917516 FUI917516:FUM917516 GEE917516:GEI917516 GOA917516:GOE917516 GXW917516:GYA917516 HHS917516:HHW917516 HRO917516:HRS917516 IBK917516:IBO917516 ILG917516:ILK917516 IVC917516:IVG917516 JEY917516:JFC917516 JOU917516:JOY917516 JYQ917516:JYU917516 KIM917516:KIQ917516 KSI917516:KSM917516 LCE917516:LCI917516 LMA917516:LME917516 LVW917516:LWA917516 MFS917516:MFW917516 MPO917516:MPS917516 MZK917516:MZO917516 NJG917516:NJK917516 NTC917516:NTG917516 OCY917516:ODC917516 OMU917516:OMY917516 OWQ917516:OWU917516 PGM917516:PGQ917516 PQI917516:PQM917516 QAE917516:QAI917516 QKA917516:QKE917516 QTW917516:QUA917516 RDS917516:RDW917516 RNO917516:RNS917516 RXK917516:RXO917516 SHG917516:SHK917516 SRC917516:SRG917516 TAY917516:TBC917516 TKU917516:TKY917516 TUQ917516:TUU917516 UEM917516:UEQ917516 UOI917516:UOM917516 UYE917516:UYI917516 VIA917516:VIE917516 VRW917516:VSA917516 WBS917516:WBW917516 WLO917516:WLS917516 WVK917516:WVO917516 C983052:G983052 IY983052:JC983052 SU983052:SY983052 ACQ983052:ACU983052 AMM983052:AMQ983052 AWI983052:AWM983052 BGE983052:BGI983052 BQA983052:BQE983052 BZW983052:CAA983052 CJS983052:CJW983052 CTO983052:CTS983052 DDK983052:DDO983052 DNG983052:DNK983052 DXC983052:DXG983052 EGY983052:EHC983052 EQU983052:EQY983052 FAQ983052:FAU983052 FKM983052:FKQ983052 FUI983052:FUM983052 GEE983052:GEI983052 GOA983052:GOE983052 GXW983052:GYA983052 HHS983052:HHW983052 HRO983052:HRS983052 IBK983052:IBO983052 ILG983052:ILK983052 IVC983052:IVG983052 JEY983052:JFC983052 JOU983052:JOY983052 JYQ983052:JYU983052 KIM983052:KIQ983052 KSI983052:KSM983052 LCE983052:LCI983052 LMA983052:LME983052 LVW983052:LWA983052 MFS983052:MFW983052 MPO983052:MPS983052 MZK983052:MZO983052 NJG983052:NJK983052 NTC983052:NTG983052 OCY983052:ODC983052 OMU983052:OMY983052 OWQ983052:OWU983052 PGM983052:PGQ983052 PQI983052:PQM983052 QAE983052:QAI983052 QKA983052:QKE983052 QTW983052:QUA983052 RDS983052:RDW983052 RNO983052:RNS983052 RXK983052:RXO983052 SHG983052:SHK983052 SRC983052:SRG983052 TAY983052:TBC983052 TKU983052:TKY983052 TUQ983052:TUU983052 UEM983052:UEQ983052 UOI983052:UOM983052 UYE983052:UYI983052 VIA983052:VIE983052 VRW983052:VSA983052 WBS983052:WBW983052 WLO983052:WLS983052 WVK983052:WVO983052">
      <formula1>$E$116:$E$127</formula1>
    </dataValidation>
  </dataValidations>
  <printOptions horizontalCentered="1"/>
  <pageMargins left="0.39370078740157483" right="0.39370078740157483" top="0.98425196850393704" bottom="0.98425196850393704" header="0.51181102362204722" footer="0.51181102362204722"/>
  <pageSetup paperSize="9" scale="76" firstPageNumber="4294963191"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zoomScalePageLayoutView="80" workbookViewId="0">
      <selection activeCell="G25" sqref="G25"/>
    </sheetView>
  </sheetViews>
  <sheetFormatPr defaultColWidth="12.625" defaultRowHeight="21.75" customHeight="1"/>
  <cols>
    <col min="1" max="2" width="12.625" style="1246" bestFit="1" customWidth="1"/>
    <col min="3" max="4" width="12.625" style="1246" customWidth="1"/>
    <col min="5" max="9" width="12.625" style="1246"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6"/>
  </cols>
  <sheetData>
    <row r="1" spans="1:22" ht="21.75" customHeight="1" thickBot="1">
      <c r="A1" s="1760" t="s">
        <v>2055</v>
      </c>
      <c r="B1" s="1761"/>
      <c r="C1" s="1789" t="s">
        <v>2056</v>
      </c>
      <c r="D1" s="1790" t="s">
        <v>3083</v>
      </c>
      <c r="E1" s="1789" t="s">
        <v>2057</v>
      </c>
      <c r="F1" s="1791" t="s">
        <v>3084</v>
      </c>
      <c r="G1" s="311"/>
      <c r="H1" s="311"/>
      <c r="I1" s="311"/>
      <c r="J1" s="2013"/>
      <c r="K1" s="2013"/>
      <c r="L1" s="2013"/>
      <c r="M1" s="2013"/>
      <c r="N1" s="2013"/>
      <c r="O1" s="2013"/>
      <c r="P1" s="2013"/>
      <c r="Q1" s="2013"/>
      <c r="R1" s="2013"/>
      <c r="S1" s="2013"/>
      <c r="T1" s="2013"/>
      <c r="U1" s="2013"/>
      <c r="V1" s="2013"/>
    </row>
    <row r="2" spans="1:22" ht="21.75" customHeight="1" thickBot="1">
      <c r="A2" s="3544" t="str">
        <f>项目基本情况!K2</f>
        <v>储备国有建设用地使用权</v>
      </c>
      <c r="B2" s="3545"/>
      <c r="C2" s="3546"/>
      <c r="D2" s="3546"/>
      <c r="E2" s="3546"/>
      <c r="F2" s="3546"/>
      <c r="G2" s="3545"/>
      <c r="H2" s="3545"/>
      <c r="I2" s="3547"/>
      <c r="J2" s="2014"/>
      <c r="K2" s="2013"/>
      <c r="L2" s="2013"/>
      <c r="M2" s="2013"/>
      <c r="N2" s="2013"/>
      <c r="O2" s="2013"/>
      <c r="P2" s="2013"/>
      <c r="Q2" s="2013"/>
      <c r="R2" s="2013"/>
      <c r="S2" s="2013"/>
      <c r="T2" s="2013"/>
      <c r="U2" s="2013"/>
      <c r="V2" s="2013"/>
    </row>
    <row r="3" spans="1:22" ht="14.25">
      <c r="A3" s="3555" t="s">
        <v>298</v>
      </c>
      <c r="B3" s="3556"/>
      <c r="C3" s="3556"/>
      <c r="D3" s="3556"/>
      <c r="E3" s="3556"/>
      <c r="F3" s="3556"/>
      <c r="G3" s="3556"/>
      <c r="H3" s="3556"/>
      <c r="I3" s="3556"/>
      <c r="J3" s="2014"/>
      <c r="K3" s="2013"/>
      <c r="L3" s="2013"/>
      <c r="M3" s="2013"/>
      <c r="N3" s="2013"/>
      <c r="O3" s="2013"/>
      <c r="P3" s="2013"/>
      <c r="Q3" s="2013"/>
      <c r="R3" s="2013"/>
      <c r="S3" s="2013"/>
      <c r="T3" s="2013"/>
      <c r="U3" s="2013"/>
      <c r="V3" s="2013"/>
    </row>
    <row r="4" spans="1:22" ht="14.25">
      <c r="A4" s="258" t="s">
        <v>299</v>
      </c>
      <c r="B4" s="259" t="s">
        <v>300</v>
      </c>
      <c r="C4" s="260" t="s">
        <v>2951</v>
      </c>
      <c r="D4" s="260" t="s">
        <v>3391</v>
      </c>
      <c r="E4" s="3519" t="s">
        <v>301</v>
      </c>
      <c r="F4" s="3561"/>
      <c r="G4" s="3561"/>
      <c r="H4" s="3561"/>
      <c r="I4" s="3520"/>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基准地价系数修正法</v>
      </c>
      <c r="N4" s="2013"/>
      <c r="O4" s="2013"/>
      <c r="P4" s="2013"/>
      <c r="Q4" s="2013"/>
      <c r="R4" s="2013"/>
      <c r="S4" s="2013"/>
      <c r="T4" s="2013"/>
      <c r="U4" s="2013"/>
      <c r="V4" s="2013"/>
    </row>
    <row r="5" spans="1:22" ht="14.25">
      <c r="A5" s="3548" t="s">
        <v>302</v>
      </c>
      <c r="B5" s="3549">
        <v>25</v>
      </c>
      <c r="C5" s="3557">
        <v>0.4</v>
      </c>
      <c r="D5" s="3560">
        <f>1-C5</f>
        <v>0.6</v>
      </c>
      <c r="E5" s="261" t="s">
        <v>303</v>
      </c>
      <c r="F5" s="262"/>
      <c r="G5" s="262"/>
      <c r="H5" s="262"/>
      <c r="I5" s="263"/>
      <c r="J5" s="2014"/>
      <c r="K5" s="2013"/>
      <c r="L5" s="2013"/>
      <c r="M5" s="2013"/>
      <c r="N5" s="2013"/>
      <c r="O5" s="2013"/>
      <c r="P5" s="2013"/>
      <c r="Q5" s="2013"/>
      <c r="R5" s="2013"/>
      <c r="S5" s="2013"/>
      <c r="T5" s="2013"/>
      <c r="U5" s="2013"/>
      <c r="V5" s="2013"/>
    </row>
    <row r="6" spans="1:22" ht="14.25">
      <c r="A6" s="3548"/>
      <c r="B6" s="3549"/>
      <c r="C6" s="3558"/>
      <c r="D6" s="3560"/>
      <c r="E6" s="261" t="s">
        <v>304</v>
      </c>
      <c r="F6" s="262"/>
      <c r="G6" s="262"/>
      <c r="H6" s="262"/>
      <c r="I6" s="263"/>
      <c r="J6" s="2014"/>
      <c r="K6" s="2013"/>
      <c r="L6" s="2013"/>
      <c r="M6" s="2013"/>
      <c r="N6" s="2013"/>
      <c r="O6" s="2013"/>
      <c r="P6" s="2013"/>
      <c r="Q6" s="2013"/>
      <c r="R6" s="2013"/>
      <c r="S6" s="2013"/>
      <c r="T6" s="2013"/>
      <c r="U6" s="2013"/>
      <c r="V6" s="2013"/>
    </row>
    <row r="7" spans="1:22" ht="14.25">
      <c r="A7" s="3548"/>
      <c r="B7" s="3549"/>
      <c r="C7" s="3559"/>
      <c r="D7" s="3560"/>
      <c r="E7" s="261" t="s">
        <v>305</v>
      </c>
      <c r="F7" s="262"/>
      <c r="G7" s="262"/>
      <c r="H7" s="262"/>
      <c r="I7" s="263"/>
      <c r="J7" s="2014"/>
      <c r="K7" s="2013"/>
      <c r="L7" s="2013"/>
      <c r="M7" s="2013"/>
      <c r="N7" s="2013"/>
      <c r="O7" s="2013"/>
      <c r="P7" s="2013"/>
      <c r="Q7" s="2013"/>
      <c r="R7" s="2013"/>
      <c r="S7" s="2013"/>
      <c r="T7" s="2013"/>
      <c r="U7" s="2013"/>
      <c r="V7" s="2013"/>
    </row>
    <row r="8" spans="1:22" ht="14.25">
      <c r="A8" s="3548" t="s">
        <v>306</v>
      </c>
      <c r="B8" s="3549">
        <v>15</v>
      </c>
      <c r="C8" s="3557"/>
      <c r="D8" s="3560"/>
      <c r="E8" s="261" t="s">
        <v>307</v>
      </c>
      <c r="F8" s="262"/>
      <c r="G8" s="262"/>
      <c r="H8" s="262"/>
      <c r="I8" s="263"/>
      <c r="J8" s="2014"/>
      <c r="K8" s="2013"/>
      <c r="L8" s="2013"/>
      <c r="M8" s="2013"/>
      <c r="N8" s="2013"/>
      <c r="O8" s="2013"/>
      <c r="P8" s="2013"/>
      <c r="Q8" s="2013"/>
      <c r="R8" s="2013"/>
      <c r="S8" s="2013"/>
      <c r="T8" s="2013"/>
      <c r="U8" s="2013"/>
      <c r="V8" s="2013"/>
    </row>
    <row r="9" spans="1:22" ht="14.25">
      <c r="A9" s="3548"/>
      <c r="B9" s="3549"/>
      <c r="C9" s="3559"/>
      <c r="D9" s="3560"/>
      <c r="E9" s="261" t="s">
        <v>308</v>
      </c>
      <c r="F9" s="262"/>
      <c r="G9" s="262"/>
      <c r="H9" s="262"/>
      <c r="I9" s="263"/>
      <c r="J9" s="2014"/>
      <c r="K9" s="2013"/>
      <c r="L9" s="2013"/>
      <c r="M9" s="2013"/>
      <c r="N9" s="2013"/>
      <c r="O9" s="2013"/>
      <c r="P9" s="2013"/>
      <c r="Q9" s="2013"/>
      <c r="R9" s="2013"/>
      <c r="S9" s="2013"/>
      <c r="T9" s="2013"/>
      <c r="U9" s="2013"/>
      <c r="V9" s="2013"/>
    </row>
    <row r="10" spans="1:22" ht="14.25">
      <c r="A10" s="3548" t="s">
        <v>309</v>
      </c>
      <c r="B10" s="3549">
        <v>15</v>
      </c>
      <c r="C10" s="3557"/>
      <c r="D10" s="3560"/>
      <c r="E10" s="261" t="s">
        <v>310</v>
      </c>
      <c r="F10" s="262"/>
      <c r="G10" s="262"/>
      <c r="H10" s="262"/>
      <c r="I10" s="263"/>
      <c r="J10" s="2014"/>
      <c r="K10" s="2013"/>
      <c r="L10" s="2013"/>
      <c r="M10" s="2013"/>
      <c r="N10" s="2013"/>
      <c r="O10" s="2013"/>
      <c r="P10" s="2013"/>
      <c r="Q10" s="2013"/>
      <c r="R10" s="2013"/>
      <c r="S10" s="2013"/>
      <c r="T10" s="2013"/>
      <c r="U10" s="2013"/>
      <c r="V10" s="2013"/>
    </row>
    <row r="11" spans="1:22" ht="14.25">
      <c r="A11" s="3548"/>
      <c r="B11" s="3549"/>
      <c r="C11" s="3559"/>
      <c r="D11" s="3560"/>
      <c r="E11" s="261" t="s">
        <v>311</v>
      </c>
      <c r="F11" s="262"/>
      <c r="G11" s="262"/>
      <c r="H11" s="262"/>
      <c r="I11" s="263"/>
      <c r="J11" s="2014"/>
      <c r="K11" s="2013"/>
      <c r="L11" s="2013"/>
      <c r="M11" s="2013"/>
      <c r="N11" s="2013"/>
      <c r="O11" s="2013"/>
      <c r="P11" s="2013"/>
      <c r="Q11" s="2013"/>
      <c r="R11" s="2013"/>
      <c r="S11" s="2013"/>
      <c r="T11" s="2013"/>
      <c r="U11" s="2013"/>
      <c r="V11" s="2013"/>
    </row>
    <row r="12" spans="1:22" ht="14.25">
      <c r="A12" s="3548" t="s">
        <v>312</v>
      </c>
      <c r="B12" s="3549">
        <v>15</v>
      </c>
      <c r="C12" s="3557"/>
      <c r="D12" s="3560"/>
      <c r="E12" s="261" t="s">
        <v>313</v>
      </c>
      <c r="F12" s="262"/>
      <c r="G12" s="262"/>
      <c r="H12" s="262"/>
      <c r="I12" s="263"/>
      <c r="J12" s="2014"/>
      <c r="K12" s="2013"/>
      <c r="L12" s="2013"/>
      <c r="M12" s="2013"/>
      <c r="N12" s="2013"/>
      <c r="O12" s="2013"/>
      <c r="P12" s="2013"/>
      <c r="Q12" s="2013"/>
      <c r="R12" s="2013"/>
      <c r="S12" s="2013"/>
      <c r="T12" s="2013"/>
      <c r="U12" s="2013"/>
      <c r="V12" s="2013"/>
    </row>
    <row r="13" spans="1:22" ht="14.25">
      <c r="A13" s="3548"/>
      <c r="B13" s="3549"/>
      <c r="C13" s="3559"/>
      <c r="D13" s="3560"/>
      <c r="E13" s="261" t="s">
        <v>314</v>
      </c>
      <c r="F13" s="262"/>
      <c r="G13" s="262"/>
      <c r="H13" s="262"/>
      <c r="I13" s="263"/>
      <c r="J13" s="2014"/>
      <c r="K13" s="2013"/>
      <c r="L13" s="2013"/>
      <c r="M13" s="2013"/>
      <c r="N13" s="2013"/>
      <c r="O13" s="2013"/>
      <c r="P13" s="2013"/>
      <c r="Q13" s="2013"/>
      <c r="R13" s="2013"/>
      <c r="S13" s="2013"/>
      <c r="T13" s="2013"/>
      <c r="U13" s="2013"/>
      <c r="V13" s="2013"/>
    </row>
    <row r="14" spans="1:22" ht="14.25">
      <c r="A14" s="3548" t="s">
        <v>315</v>
      </c>
      <c r="B14" s="3549">
        <v>30</v>
      </c>
      <c r="C14" s="3557"/>
      <c r="D14" s="3560"/>
      <c r="E14" s="261" t="s">
        <v>316</v>
      </c>
      <c r="F14" s="262"/>
      <c r="G14" s="262"/>
      <c r="H14" s="262"/>
      <c r="I14" s="263"/>
      <c r="J14" s="2014"/>
      <c r="K14" s="2013"/>
      <c r="L14" s="2013"/>
      <c r="M14" s="2013"/>
      <c r="N14" s="2013"/>
      <c r="O14" s="2013"/>
      <c r="P14" s="2013"/>
      <c r="Q14" s="2013"/>
      <c r="R14" s="2013"/>
      <c r="S14" s="2013"/>
      <c r="T14" s="2013"/>
      <c r="U14" s="2013"/>
      <c r="V14" s="2013"/>
    </row>
    <row r="15" spans="1:22" ht="14.25">
      <c r="A15" s="3548"/>
      <c r="B15" s="3549"/>
      <c r="C15" s="3558"/>
      <c r="D15" s="3560"/>
      <c r="E15" s="261" t="s">
        <v>317</v>
      </c>
      <c r="F15" s="262"/>
      <c r="G15" s="262"/>
      <c r="H15" s="262"/>
      <c r="I15" s="263"/>
      <c r="J15" s="2014"/>
      <c r="K15" s="2013"/>
      <c r="L15" s="2013"/>
      <c r="M15" s="2013"/>
      <c r="N15" s="2013"/>
      <c r="O15" s="2013"/>
      <c r="P15" s="2013"/>
      <c r="Q15" s="2013"/>
      <c r="R15" s="2013"/>
      <c r="S15" s="2013"/>
      <c r="T15" s="2013"/>
      <c r="U15" s="2013"/>
      <c r="V15" s="2013"/>
    </row>
    <row r="16" spans="1:22" ht="14.25">
      <c r="A16" s="3548"/>
      <c r="B16" s="3549"/>
      <c r="C16" s="3559"/>
      <c r="D16" s="3560"/>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0.4</v>
      </c>
      <c r="D17" s="265">
        <f>SUM(D5:D16)</f>
        <v>0.6</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0.4</v>
      </c>
      <c r="D18" s="267">
        <f>1-C18</f>
        <v>0.6</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58955</v>
      </c>
      <c r="D19" s="271">
        <f ca="1">SUMIF(INDIRECT("'"&amp;D4&amp;"'"&amp;"!A:A"),结果表!B19,INDIRECT("'"&amp;D4&amp;"'"&amp;"!B:B"))</f>
        <v>63802</v>
      </c>
      <c r="E19" s="268" t="s">
        <v>323</v>
      </c>
      <c r="F19" s="269" t="s">
        <v>322</v>
      </c>
      <c r="G19" s="272">
        <f ca="1">ROUND(C19*$C$18+D19*$D$18,0)</f>
        <v>61863</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36982</v>
      </c>
      <c r="D20" s="277">
        <f ca="1">'收益还原法-办公'!B3</f>
        <v>34852</v>
      </c>
      <c r="E20" s="274"/>
      <c r="F20" s="275" t="s">
        <v>325</v>
      </c>
      <c r="G20" s="278">
        <f ca="1">ROUND(C20*$C$18+D20*$D$18,0)</f>
        <v>35704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132678</v>
      </c>
      <c r="D21" s="151">
        <f ca="1">SUMIF(INDIRECT("'"&amp;D4&amp;"'"&amp;"!A:A"),结果表!B21,INDIRECT("'"&amp;D4&amp;"'"&amp;"!B:B"))</f>
        <v>143586</v>
      </c>
      <c r="E21" s="274"/>
      <c r="F21" s="280" t="s">
        <v>327</v>
      </c>
      <c r="G21" s="282">
        <f ca="1">ROUND(C21*$C$18+D21*$D$18,0)</f>
        <v>139223</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8.2215248918666717E-2</v>
      </c>
      <c r="E22" s="284"/>
      <c r="F22" s="285"/>
      <c r="G22" s="286">
        <f ca="1">ROUND(G19/('数据-汇总表'!D3/666.67),0)</f>
        <v>9282</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521"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563"/>
      <c r="B25" s="1317" t="s">
        <v>331</v>
      </c>
      <c r="C25" s="290">
        <f>IF(B30=0,0,C30)</f>
        <v>0</v>
      </c>
      <c r="D25" s="291"/>
      <c r="E25" s="311"/>
      <c r="F25" s="311"/>
      <c r="G25" s="311"/>
      <c r="H25" s="311"/>
      <c r="I25" s="311"/>
      <c r="J25" s="2013"/>
      <c r="K25" s="1251" t="str">
        <f ca="1">项目基本情况!B16&amp;"国有建设用地使用权价格："&amp;O38&amp;"万元"</f>
        <v>储备国有建设用地使用权价格：61863万元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大写金额：人民币陆亿壹仟捌佰陆拾叁万元整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单位面积地价：139222元/平方米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楼面地价：33793元/平方米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1" t="s">
        <v>336</v>
      </c>
      <c r="B30" s="309"/>
      <c r="C30" s="309"/>
      <c r="D30" s="310"/>
      <c r="E30" s="3082" t="s">
        <v>2967</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61863</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33793</v>
      </c>
      <c r="D33" s="1381" t="s">
        <v>1691</v>
      </c>
      <c r="E33" s="3521"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139222</v>
      </c>
      <c r="D34" s="1383" t="s">
        <v>1691</v>
      </c>
      <c r="E34" s="3522"/>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9282</v>
      </c>
      <c r="D35" s="1386" t="s">
        <v>1693</v>
      </c>
      <c r="E35" s="3523"/>
      <c r="F35" s="301" t="s">
        <v>342</v>
      </c>
      <c r="G35" s="982"/>
      <c r="H35" s="981" t="s">
        <v>343</v>
      </c>
      <c r="I35" s="311"/>
      <c r="J35" s="2013"/>
      <c r="K35" s="3527" t="s">
        <v>350</v>
      </c>
      <c r="L35" s="3527" t="s">
        <v>351</v>
      </c>
      <c r="M35" s="1260" t="s">
        <v>352</v>
      </c>
      <c r="N35" s="3527" t="s">
        <v>353</v>
      </c>
      <c r="O35" s="3527" t="s">
        <v>354</v>
      </c>
      <c r="P35" s="2013"/>
      <c r="V35" s="2013"/>
    </row>
    <row r="36" spans="1:26" ht="16.5" customHeight="1">
      <c r="A36" s="303" t="s">
        <v>344</v>
      </c>
      <c r="B36" s="304" t="s">
        <v>333</v>
      </c>
      <c r="C36" s="305" t="s">
        <v>345</v>
      </c>
      <c r="D36" s="305" t="s">
        <v>346</v>
      </c>
      <c r="E36" s="306" t="s">
        <v>347</v>
      </c>
      <c r="F36" s="311"/>
      <c r="G36" s="311"/>
      <c r="H36" s="311"/>
      <c r="I36" s="311"/>
      <c r="J36" s="2015"/>
      <c r="K36" s="3528"/>
      <c r="L36" s="3528"/>
      <c r="M36" s="1262" t="s">
        <v>355</v>
      </c>
      <c r="N36" s="3528"/>
      <c r="O36" s="3528"/>
      <c r="P36" s="2013"/>
      <c r="V36" s="2013"/>
    </row>
    <row r="37" spans="1:26" ht="16.5" customHeight="1" thickBot="1">
      <c r="A37" s="1256" t="s">
        <v>348</v>
      </c>
      <c r="B37" s="307"/>
      <c r="C37" s="294"/>
      <c r="D37" s="294"/>
      <c r="E37" s="295"/>
      <c r="F37" s="311"/>
      <c r="G37" s="311"/>
      <c r="H37" s="311"/>
      <c r="I37" s="311"/>
      <c r="J37" s="2015"/>
      <c r="K37" s="3529"/>
      <c r="L37" s="3529"/>
      <c r="M37" s="1263"/>
      <c r="N37" s="3529"/>
      <c r="O37" s="3529"/>
      <c r="P37" s="2013"/>
      <c r="V37" s="2013"/>
    </row>
    <row r="38" spans="1:26" ht="16.5" customHeight="1" thickBot="1">
      <c r="A38" s="1256" t="s">
        <v>349</v>
      </c>
      <c r="B38" s="307"/>
      <c r="C38" s="294"/>
      <c r="D38" s="294"/>
      <c r="E38" s="295"/>
      <c r="F38" s="311"/>
      <c r="G38" s="311"/>
      <c r="H38" s="311"/>
      <c r="I38" s="311"/>
      <c r="J38" s="2015"/>
      <c r="K38" s="1264">
        <f>'数据-汇总表'!D3</f>
        <v>4443.47</v>
      </c>
      <c r="L38" s="1265">
        <f>'数据-汇总表'!E3</f>
        <v>18306.716</v>
      </c>
      <c r="M38" s="1265">
        <f ca="1">C34</f>
        <v>139222</v>
      </c>
      <c r="N38" s="1265">
        <f ca="1">C33</f>
        <v>33793</v>
      </c>
      <c r="O38" s="1266">
        <f ca="1">C32</f>
        <v>61863</v>
      </c>
      <c r="P38" s="2013"/>
      <c r="V38" s="2013"/>
    </row>
    <row r="39" spans="1:26" ht="16.5" customHeight="1" thickBot="1">
      <c r="A39" s="1261"/>
      <c r="B39" s="308"/>
      <c r="C39" s="309"/>
      <c r="D39" s="309"/>
      <c r="E39" s="310"/>
      <c r="F39" s="311"/>
      <c r="G39" s="311"/>
      <c r="H39" s="311"/>
      <c r="I39" s="311"/>
      <c r="J39" s="2015"/>
      <c r="K39" s="3504" t="str">
        <f>MID(A44,3,LEN(A44)-2)</f>
        <v/>
      </c>
      <c r="L39" s="3505"/>
      <c r="M39" s="3505"/>
      <c r="N39" s="3506"/>
      <c r="O39" s="1388" t="str">
        <f>C44</f>
        <v>——</v>
      </c>
      <c r="P39" s="2013"/>
      <c r="V39" s="2013"/>
    </row>
    <row r="40" spans="1:26" ht="19.5" thickBot="1">
      <c r="A40" s="104" t="s">
        <v>873</v>
      </c>
      <c r="B40" s="311"/>
      <c r="C40" s="311"/>
      <c r="D40" s="311"/>
      <c r="E40" s="311"/>
      <c r="F40" s="311"/>
      <c r="G40" s="311"/>
      <c r="H40" s="311"/>
      <c r="I40" s="311"/>
      <c r="J40" s="2015"/>
      <c r="K40" s="3504" t="str">
        <f t="shared" ref="K40:K41" si="0">MID(A45,3,LEN(A45)-2)</f>
        <v/>
      </c>
      <c r="L40" s="3505"/>
      <c r="M40" s="3505"/>
      <c r="N40" s="3506"/>
      <c r="O40" s="1388" t="str">
        <f>C45</f>
        <v>——</v>
      </c>
      <c r="P40" s="2013"/>
      <c r="V40" s="2013"/>
    </row>
    <row r="41" spans="1:26" ht="16.5" thickBot="1">
      <c r="A41" s="312" t="s">
        <v>356</v>
      </c>
      <c r="B41" s="313"/>
      <c r="C41" s="314" t="s">
        <v>357</v>
      </c>
      <c r="D41" s="315" t="s">
        <v>358</v>
      </c>
      <c r="E41" s="315" t="s">
        <v>359</v>
      </c>
      <c r="F41" s="316" t="s">
        <v>360</v>
      </c>
      <c r="G41" s="311"/>
      <c r="H41" s="311"/>
      <c r="I41" s="311"/>
      <c r="J41" s="2015"/>
      <c r="K41" s="3504" t="str">
        <f t="shared" si="0"/>
        <v/>
      </c>
      <c r="L41" s="3505"/>
      <c r="M41" s="3505"/>
      <c r="N41" s="3506"/>
      <c r="O41" s="1388" t="str">
        <f>C46</f>
        <v>——</v>
      </c>
      <c r="P41" s="2013"/>
      <c r="V41" s="2013"/>
    </row>
    <row r="42" spans="1:26" ht="29.25">
      <c r="A42" s="3564" t="s">
        <v>2067</v>
      </c>
      <c r="B42" s="3565"/>
      <c r="C42" s="264">
        <f ca="1">C32</f>
        <v>61863</v>
      </c>
      <c r="D42" s="317">
        <f ca="1">C33</f>
        <v>33793</v>
      </c>
      <c r="E42" s="317">
        <f ca="1">C34</f>
        <v>139222</v>
      </c>
      <c r="F42" s="318">
        <f ca="1">C35</f>
        <v>9282</v>
      </c>
      <c r="G42" s="311"/>
      <c r="H42" s="311"/>
      <c r="I42" s="319"/>
      <c r="J42" s="2015"/>
      <c r="K42" s="1267" t="s">
        <v>361</v>
      </c>
      <c r="L42" s="2032" t="s">
        <v>362</v>
      </c>
      <c r="M42" s="1268" t="s">
        <v>363</v>
      </c>
      <c r="N42" s="2033" t="s">
        <v>364</v>
      </c>
      <c r="O42" s="2034" t="s">
        <v>365</v>
      </c>
      <c r="P42" s="2013"/>
      <c r="V42" s="2013"/>
    </row>
    <row r="43" spans="1:26" ht="18">
      <c r="A43" s="3574" t="s">
        <v>2730</v>
      </c>
      <c r="B43" s="3575"/>
      <c r="C43" s="264">
        <f>IF(H33="正常操作",G33+G34+G35,G34+G35)</f>
        <v>0</v>
      </c>
      <c r="D43" s="317" t="s">
        <v>43</v>
      </c>
      <c r="E43" s="317" t="s">
        <v>44</v>
      </c>
      <c r="F43" s="318" t="s">
        <v>44</v>
      </c>
      <c r="G43" s="2821" t="s">
        <v>952</v>
      </c>
      <c r="H43" s="311"/>
      <c r="I43" s="319"/>
      <c r="J43" s="2015"/>
      <c r="K43" s="1269" t="str">
        <f>C4</f>
        <v>基准地价</v>
      </c>
      <c r="L43" s="1270">
        <f ca="1">IF(L42="估价结果/万元",C19,C20)</f>
        <v>58955</v>
      </c>
      <c r="M43" s="1271">
        <f>C18</f>
        <v>0.4</v>
      </c>
      <c r="N43" s="1272">
        <f ca="1">IF(N42="测算结果/万元",G19,G20)</f>
        <v>61863</v>
      </c>
      <c r="O43" s="1273">
        <f ca="1">IF(O42="最终结果/万元",C32,C33)</f>
        <v>61863</v>
      </c>
      <c r="P43" s="2013"/>
      <c r="V43" s="2013"/>
    </row>
    <row r="44" spans="1:26" ht="30.75" thickBot="1">
      <c r="A44" s="3564" t="str">
        <f>IF(OR(项目基本情况!E8="抵押价格",项目基本情况!E8="已注销及未注销"),"3.抵押价格","——")</f>
        <v>——</v>
      </c>
      <c r="B44" s="3565"/>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收益还原法-办公</v>
      </c>
      <c r="L44" s="1275">
        <f ca="1">IF(L42="估价结果/万元",D19,D20)</f>
        <v>63802</v>
      </c>
      <c r="M44" s="1276">
        <f>D18</f>
        <v>0.6</v>
      </c>
      <c r="N44" s="1277"/>
      <c r="O44" s="1278"/>
      <c r="P44" s="2013"/>
      <c r="V44" s="2013"/>
    </row>
    <row r="45" spans="1:26" ht="15">
      <c r="A45" s="3569" t="str">
        <f>IF(项目基本情况!E8="已注销及未注销","4.抵押担保权已注销时的抵押价格",IF(项目基本情况!E8="已注销","3.抵押担保权已注销时的抵押价格","——"))</f>
        <v>——</v>
      </c>
      <c r="B45" s="3570"/>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566" t="str">
        <f>IF(项目基本情况!E9="抵押净值",IF(A45="——","4.抵押净值","5.抵押净值"),"——")</f>
        <v>——</v>
      </c>
      <c r="B46" s="356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532" t="s">
        <v>374</v>
      </c>
      <c r="B63" s="3533"/>
      <c r="C63" s="3534"/>
      <c r="D63" s="341">
        <f ca="1">ROUND(C42*F63,0)</f>
        <v>37118</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571" t="s">
        <v>378</v>
      </c>
      <c r="B64" s="3572"/>
      <c r="C64" s="3572"/>
      <c r="D64" s="3572"/>
      <c r="E64" s="3572"/>
      <c r="F64" s="3572"/>
      <c r="G64" s="3573"/>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568" t="s">
        <v>386</v>
      </c>
      <c r="B66" s="3539"/>
      <c r="C66" s="3539"/>
      <c r="D66" s="261">
        <f ca="1">IF(H66="情况1",0,IF(H66="情况2",D70,IF(H66="情况3",D71,IF(H66="情况4",D72))))</f>
        <v>1980</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508" t="s">
        <v>385</v>
      </c>
      <c r="M66" s="3509"/>
      <c r="N66" s="2422"/>
      <c r="O66" s="2423"/>
      <c r="P66" s="2424"/>
      <c r="Q66" s="2013"/>
      <c r="R66" s="2013"/>
      <c r="S66" s="2013"/>
      <c r="T66" s="2013"/>
      <c r="U66" s="2013"/>
      <c r="V66" s="2013"/>
    </row>
    <row r="67" spans="1:22" ht="25.5" customHeight="1">
      <c r="A67" s="352" t="s">
        <v>390</v>
      </c>
      <c r="B67" s="3551" t="s">
        <v>391</v>
      </c>
      <c r="C67" s="3551"/>
      <c r="D67" s="353">
        <v>0</v>
      </c>
      <c r="E67" s="41" t="s">
        <v>392</v>
      </c>
      <c r="F67" s="62" t="s">
        <v>21</v>
      </c>
      <c r="G67" s="3535"/>
      <c r="H67" s="311"/>
      <c r="I67" s="1288"/>
      <c r="J67" s="2020"/>
      <c r="K67" s="1961">
        <v>2</v>
      </c>
      <c r="L67" s="3507" t="s">
        <v>389</v>
      </c>
      <c r="M67" s="3507"/>
      <c r="N67" s="1321">
        <f>'数据-取费表'!B2</f>
        <v>43843</v>
      </c>
      <c r="O67" s="1321"/>
      <c r="P67" s="1321"/>
      <c r="Q67" s="2013"/>
      <c r="R67" s="2013"/>
      <c r="S67" s="2013"/>
      <c r="T67" s="2013"/>
      <c r="U67" s="2013"/>
      <c r="V67" s="2013"/>
    </row>
    <row r="68" spans="1:22" ht="25.5" customHeight="1">
      <c r="A68" s="354"/>
      <c r="B68" s="3551" t="s">
        <v>394</v>
      </c>
      <c r="C68" s="3551"/>
      <c r="D68" s="355"/>
      <c r="E68" s="77"/>
      <c r="F68" s="356"/>
      <c r="G68" s="3536"/>
      <c r="H68" s="311"/>
      <c r="I68" s="1288"/>
      <c r="J68" s="2020"/>
      <c r="K68" s="1961">
        <v>3</v>
      </c>
      <c r="L68" s="3507" t="s">
        <v>393</v>
      </c>
      <c r="M68" s="3507"/>
      <c r="N68" s="1289">
        <f ca="1">C42</f>
        <v>61863</v>
      </c>
      <c r="O68" s="1289"/>
      <c r="P68" s="1289"/>
      <c r="Q68" s="2013"/>
      <c r="R68" s="2013"/>
      <c r="S68" s="2013"/>
      <c r="T68" s="2013"/>
      <c r="U68" s="2013"/>
      <c r="V68" s="2013"/>
    </row>
    <row r="69" spans="1:22" ht="12" customHeight="1">
      <c r="A69" s="357"/>
      <c r="B69" s="3551" t="s">
        <v>395</v>
      </c>
      <c r="C69" s="3551"/>
      <c r="D69" s="358"/>
      <c r="E69" s="73"/>
      <c r="F69" s="356"/>
      <c r="G69" s="3537"/>
      <c r="H69" s="311"/>
      <c r="I69" s="1288"/>
      <c r="J69" s="2020"/>
      <c r="K69" s="1290">
        <v>4</v>
      </c>
      <c r="L69" s="3513" t="s">
        <v>2882</v>
      </c>
      <c r="M69" s="3514"/>
      <c r="N69" s="1291" t="str">
        <f>C44</f>
        <v>——</v>
      </c>
      <c r="O69" s="1291"/>
      <c r="P69" s="1291"/>
      <c r="Q69" s="2013"/>
      <c r="R69" s="2013"/>
      <c r="S69" s="2013"/>
      <c r="T69" s="2013"/>
      <c r="U69" s="2013"/>
      <c r="V69" s="2013"/>
    </row>
    <row r="70" spans="1:22" ht="24" customHeight="1">
      <c r="A70" s="359" t="s">
        <v>396</v>
      </c>
      <c r="B70" s="3551" t="s">
        <v>397</v>
      </c>
      <c r="C70" s="3551"/>
      <c r="D70" s="358">
        <f ca="1">ROUND(D63*'数据-取费表'!B41/(1+'数据-取费表'!C42),0)</f>
        <v>1980</v>
      </c>
      <c r="E70" s="17" t="s">
        <v>398</v>
      </c>
      <c r="F70" s="360">
        <f>'数据-取费表'!B41</f>
        <v>5.6000000000000001E-2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550" t="s">
        <v>405</v>
      </c>
      <c r="C71" s="3562"/>
      <c r="D71" s="358">
        <f ca="1">ROUND(D63*'数据-取费表'!B41/(1+'数据-取费表'!C42),0)</f>
        <v>1980</v>
      </c>
      <c r="E71" s="17" t="s">
        <v>398</v>
      </c>
      <c r="F71" s="360">
        <f>'数据-取费表'!B41</f>
        <v>5.6000000000000001E-2</v>
      </c>
      <c r="G71" s="361"/>
      <c r="H71" s="311"/>
      <c r="I71" s="1288"/>
      <c r="J71" s="2020"/>
      <c r="K71" s="3012" t="s">
        <v>399</v>
      </c>
      <c r="L71" s="3515" t="s">
        <v>400</v>
      </c>
      <c r="M71" s="3515"/>
      <c r="N71" s="3012" t="s">
        <v>401</v>
      </c>
      <c r="O71" s="3012" t="s">
        <v>402</v>
      </c>
      <c r="P71" s="3012" t="s">
        <v>403</v>
      </c>
      <c r="Q71" s="2013"/>
      <c r="R71" s="2013"/>
      <c r="S71" s="2013"/>
      <c r="T71" s="2013"/>
      <c r="U71" s="2013"/>
      <c r="V71" s="2013"/>
    </row>
    <row r="72" spans="1:22" ht="12" customHeight="1">
      <c r="A72" s="359" t="s">
        <v>407</v>
      </c>
      <c r="B72" s="3550" t="s">
        <v>408</v>
      </c>
      <c r="C72" s="3562"/>
      <c r="D72" s="358">
        <f ca="1">C86</f>
        <v>1868</v>
      </c>
      <c r="E72" s="73" t="s">
        <v>409</v>
      </c>
      <c r="F72" s="360">
        <f>'数据-取费表'!B41</f>
        <v>5.6000000000000001E-2</v>
      </c>
      <c r="G72" s="361"/>
      <c r="H72" s="1294"/>
      <c r="I72" s="1288"/>
      <c r="J72" s="2020"/>
      <c r="K72" s="1961">
        <v>1</v>
      </c>
      <c r="L72" s="3512" t="s">
        <v>406</v>
      </c>
      <c r="M72" s="3512"/>
      <c r="N72" s="1292">
        <f ca="1">D66</f>
        <v>1980</v>
      </c>
      <c r="O72" s="1844" t="str">
        <f>E66</f>
        <v>销售额×税（费）率</v>
      </c>
      <c r="P72" s="1293">
        <f>F66</f>
        <v>5.6000000000000001E-2</v>
      </c>
      <c r="Q72" s="2013"/>
      <c r="R72" s="2013"/>
      <c r="S72" s="2013"/>
      <c r="T72" s="2013"/>
      <c r="U72" s="2013"/>
      <c r="V72" s="2013"/>
    </row>
    <row r="73" spans="1:22" ht="24" customHeight="1">
      <c r="A73" s="3538" t="s">
        <v>411</v>
      </c>
      <c r="B73" s="3539"/>
      <c r="C73" s="3539"/>
      <c r="D73" s="362">
        <f>IF(H73="个人住宅",0,ROUND(D63*I73,0))</f>
        <v>0</v>
      </c>
      <c r="E73" s="17" t="s">
        <v>412</v>
      </c>
      <c r="F73" s="360" t="str">
        <f>IF(H73="正常",I73,"免征")</f>
        <v>免征</v>
      </c>
      <c r="G73" s="361"/>
      <c r="H73" s="191" t="s">
        <v>2455</v>
      </c>
      <c r="I73" s="360">
        <f>'数据-取费表'!B49</f>
        <v>5.0000000000000001E-4</v>
      </c>
      <c r="J73" s="2020"/>
      <c r="K73" s="1961">
        <v>2</v>
      </c>
      <c r="L73" s="3512" t="s">
        <v>410</v>
      </c>
      <c r="M73" s="3512"/>
      <c r="N73" s="1292">
        <f t="shared" ref="N73:P74" si="1">D73</f>
        <v>0</v>
      </c>
      <c r="O73" s="1844" t="str">
        <f t="shared" si="1"/>
        <v>销售额×税（费）率</v>
      </c>
      <c r="P73" s="1293" t="str">
        <f t="shared" si="1"/>
        <v>免征</v>
      </c>
      <c r="Q73" s="2013"/>
      <c r="R73" s="2013"/>
      <c r="S73" s="2013"/>
      <c r="T73" s="2013"/>
      <c r="U73" s="2013"/>
      <c r="V73" s="2013"/>
    </row>
    <row r="74" spans="1:22" ht="24.75">
      <c r="A74" s="3538" t="s">
        <v>415</v>
      </c>
      <c r="B74" s="3539"/>
      <c r="C74" s="3539"/>
      <c r="D74" s="362">
        <f ca="1">IF(H74="个人住宅",D75,D76)</f>
        <v>20353</v>
      </c>
      <c r="E74" s="17" t="s">
        <v>416</v>
      </c>
      <c r="F74" s="360" t="str">
        <f>IF(H74="正常",F76,"免征")</f>
        <v>——</v>
      </c>
      <c r="G74" s="983" t="s">
        <v>417</v>
      </c>
      <c r="H74" s="363" t="s">
        <v>413</v>
      </c>
      <c r="I74" s="42"/>
      <c r="J74" s="2020"/>
      <c r="K74" s="1961">
        <v>3</v>
      </c>
      <c r="L74" s="3512" t="s">
        <v>414</v>
      </c>
      <c r="M74" s="3512"/>
      <c r="N74" s="1292">
        <f t="shared" ca="1" si="1"/>
        <v>20353</v>
      </c>
      <c r="O74" s="1844" t="str">
        <f t="shared" si="1"/>
        <v>增值额×税（费）率</v>
      </c>
      <c r="P74" s="1295" t="str">
        <f t="shared" si="1"/>
        <v>——</v>
      </c>
      <c r="Q74" s="2013"/>
      <c r="R74" s="2013"/>
      <c r="S74" s="2013"/>
      <c r="T74" s="2013"/>
      <c r="U74" s="2013"/>
      <c r="V74" s="2013"/>
    </row>
    <row r="75" spans="1:22" ht="24">
      <c r="A75" s="359" t="s">
        <v>418</v>
      </c>
      <c r="B75" s="3519" t="s">
        <v>419</v>
      </c>
      <c r="C75" s="3520"/>
      <c r="D75" s="364">
        <v>0</v>
      </c>
      <c r="E75" s="41" t="s">
        <v>420</v>
      </c>
      <c r="F75" s="365"/>
      <c r="G75" s="361"/>
      <c r="H75" s="42"/>
      <c r="I75" s="42"/>
      <c r="J75" s="2020"/>
      <c r="K75" s="3005">
        <f>IF(H77="非个人房产","",4)</f>
        <v>4</v>
      </c>
      <c r="L75" s="3512" t="str">
        <f>IF(H77="非个人房产","——","个人所得税")</f>
        <v>个人所得税</v>
      </c>
      <c r="M75" s="3512"/>
      <c r="N75" s="1296">
        <f ca="1">D77</f>
        <v>371</v>
      </c>
      <c r="O75" s="1857" t="str">
        <f>E77</f>
        <v>销售额×税（费）率</v>
      </c>
      <c r="P75" s="1297">
        <f>F77</f>
        <v>0.01</v>
      </c>
      <c r="Q75" s="2013"/>
      <c r="R75" s="2013"/>
      <c r="S75" s="2013"/>
      <c r="T75" s="2013"/>
      <c r="U75" s="2013"/>
      <c r="V75" s="2013"/>
    </row>
    <row r="76" spans="1:22" ht="24.75">
      <c r="A76" s="359" t="s">
        <v>396</v>
      </c>
      <c r="B76" s="3519" t="s">
        <v>422</v>
      </c>
      <c r="C76" s="3561"/>
      <c r="D76" s="362">
        <f ca="1">IF(H76="转让取得",C99,C115)</f>
        <v>20353</v>
      </c>
      <c r="E76" s="17" t="s">
        <v>423</v>
      </c>
      <c r="F76" s="53" t="s">
        <v>21</v>
      </c>
      <c r="G76" s="361"/>
      <c r="H76" s="363" t="s">
        <v>424</v>
      </c>
      <c r="I76" s="42"/>
      <c r="J76" s="2020"/>
      <c r="K76" s="3005" t="str">
        <f>IF(项目基本情况!K6="上海银行",IF(K75="",4,K75+1),"")</f>
        <v/>
      </c>
      <c r="L76" s="3500" t="str">
        <f>IF(项目基本情况!K6="上海银行","其他处置费用","")</f>
        <v/>
      </c>
      <c r="M76" s="3501"/>
      <c r="N76" s="1292" t="str">
        <f>IF(项目基本情况!K6="上海银行",N89,"")</f>
        <v/>
      </c>
      <c r="O76" s="3502" t="str">
        <f>IF(项目基本情况!K6="上海银行","包含处置中涉及的律师、诉讼、拍卖、评估等费用","")</f>
        <v/>
      </c>
      <c r="P76" s="3503"/>
      <c r="Q76" s="2013"/>
      <c r="R76" s="2013"/>
      <c r="S76" s="2013"/>
      <c r="T76" s="2013"/>
      <c r="U76" s="2013"/>
      <c r="V76" s="2013"/>
    </row>
    <row r="77" spans="1:22" ht="26.25" thickBot="1">
      <c r="A77" s="3530" t="s">
        <v>426</v>
      </c>
      <c r="B77" s="3531"/>
      <c r="C77" s="3531"/>
      <c r="D77" s="366">
        <f ca="1">IF(H77="非个人房产","——",IF(H77="个人住宅",0,ROUND(D63*I77,0)))</f>
        <v>371</v>
      </c>
      <c r="E77" s="367" t="str">
        <f>IF(H77="非个人房产","——","销售额×税（费）率")</f>
        <v>销售额×税（费）率</v>
      </c>
      <c r="F77" s="368">
        <f>IF(H77="非个人房产","——",IF(H77="个人住宅","免征",I77))</f>
        <v>0.01</v>
      </c>
      <c r="G77" s="984" t="s">
        <v>417</v>
      </c>
      <c r="H77" s="363" t="s">
        <v>2883</v>
      </c>
      <c r="I77" s="369">
        <v>0.01</v>
      </c>
      <c r="J77" s="2020"/>
      <c r="K77" s="3526">
        <f>IF(AND(K75="",K76=""),4,IF(项目基本情况!K6="上海银行",K76+1,K75+1))</f>
        <v>5</v>
      </c>
      <c r="L77" s="3512" t="s">
        <v>2884</v>
      </c>
      <c r="M77" s="3011" t="s">
        <v>421</v>
      </c>
      <c r="N77" s="1298"/>
      <c r="O77" s="1299">
        <f ca="1">SUMIF(N72:N76,"&lt;9e307")</f>
        <v>22704</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526"/>
      <c r="L78" s="3512"/>
      <c r="M78" s="3011" t="s">
        <v>425</v>
      </c>
      <c r="N78" s="1298"/>
      <c r="O78" s="1299" t="str">
        <f ca="1">NUMBERSTRING(INT(O77*10000),2)&amp;"元整"</f>
        <v>贰亿贰仟柒佰零肆万元整</v>
      </c>
      <c r="P78" s="1300"/>
      <c r="Q78" s="2013"/>
      <c r="R78" s="2013"/>
      <c r="S78" s="2013"/>
      <c r="T78" s="2013"/>
      <c r="U78" s="2013"/>
      <c r="V78" s="2013"/>
    </row>
    <row r="79" spans="1:22" ht="13.5" thickBot="1">
      <c r="A79" s="3516" t="s">
        <v>427</v>
      </c>
      <c r="B79" s="3516"/>
      <c r="C79" s="3516"/>
      <c r="D79" s="3516"/>
      <c r="E79" s="3516"/>
      <c r="F79" s="42"/>
      <c r="G79" s="42"/>
      <c r="H79" s="1003"/>
      <c r="I79" s="311"/>
      <c r="J79" s="2020"/>
      <c r="K79" s="3510">
        <f>K77+1</f>
        <v>6</v>
      </c>
      <c r="L79" s="3512" t="s">
        <v>2885</v>
      </c>
      <c r="M79" s="3011" t="s">
        <v>421</v>
      </c>
      <c r="N79" s="1298"/>
      <c r="O79" s="1299" t="e">
        <f ca="1">N69-O77</f>
        <v>#VALUE!</v>
      </c>
      <c r="P79" s="1300"/>
      <c r="Q79" s="2013"/>
      <c r="R79" s="2013"/>
      <c r="S79" s="2013"/>
      <c r="T79" s="2013"/>
      <c r="U79" s="2013"/>
      <c r="V79" s="2013"/>
    </row>
    <row r="80" spans="1:22" ht="12.75">
      <c r="A80" s="3517" t="s">
        <v>428</v>
      </c>
      <c r="B80" s="3518"/>
      <c r="C80" s="994"/>
      <c r="D80" s="994" t="s">
        <v>429</v>
      </c>
      <c r="E80" s="370" t="s">
        <v>430</v>
      </c>
      <c r="F80" s="42"/>
      <c r="G80" s="42"/>
      <c r="H80" s="1003"/>
      <c r="I80" s="311"/>
      <c r="J80" s="2013"/>
      <c r="K80" s="3511"/>
      <c r="L80" s="3512"/>
      <c r="M80" s="3011" t="s">
        <v>425</v>
      </c>
      <c r="N80" s="1298"/>
      <c r="O80" s="1299" t="e">
        <f ca="1">NUMBERSTRING(INT(O79*10000),2)&amp;"元整"</f>
        <v>#VALUE!</v>
      </c>
      <c r="P80" s="1300"/>
      <c r="Q80" s="2013"/>
      <c r="R80" s="2013"/>
      <c r="S80" s="2013"/>
      <c r="T80" s="2013"/>
      <c r="U80" s="2013"/>
      <c r="V80" s="2013"/>
    </row>
    <row r="81" spans="1:26" ht="13.5" thickBot="1">
      <c r="A81" s="381" t="s">
        <v>1823</v>
      </c>
      <c r="B81" s="371" t="s">
        <v>431</v>
      </c>
      <c r="C81" s="372">
        <f ca="1">ROUND((C82+C83)/(1+'数据-取费表'!C42),0)</f>
        <v>35350</v>
      </c>
      <c r="D81" s="373"/>
      <c r="E81" s="374"/>
      <c r="F81" s="42"/>
      <c r="G81" s="42"/>
      <c r="H81" s="1003"/>
      <c r="I81" s="311"/>
      <c r="J81" s="2013"/>
      <c r="K81" s="3005">
        <f>K79+1</f>
        <v>7</v>
      </c>
      <c r="L81" s="3524" t="s">
        <v>2886</v>
      </c>
      <c r="M81" s="3525"/>
      <c r="N81" s="1302"/>
      <c r="O81" s="1303" t="e">
        <f ca="1">ROUND(O79*10000/'数据-汇总表'!E3,0)</f>
        <v>#VALUE!</v>
      </c>
      <c r="P81" s="1304"/>
      <c r="Q81" s="2013"/>
      <c r="R81" s="2013"/>
      <c r="S81" s="2013"/>
      <c r="T81" s="2013"/>
      <c r="U81" s="2013"/>
      <c r="V81" s="2013"/>
    </row>
    <row r="82" spans="1:26" ht="13.5" thickTop="1">
      <c r="A82" s="375" t="s">
        <v>1824</v>
      </c>
      <c r="B82" s="376" t="s">
        <v>432</v>
      </c>
      <c r="C82" s="377">
        <f ca="1">D63</f>
        <v>37118</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499"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2941</v>
      </c>
      <c r="F84" s="42"/>
      <c r="G84" s="42"/>
      <c r="H84" s="1003"/>
      <c r="I84" s="311"/>
      <c r="J84" s="2013"/>
      <c r="K84" s="3499"/>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1827</v>
      </c>
      <c r="B85" s="382" t="s">
        <v>435</v>
      </c>
      <c r="C85" s="385">
        <f ca="1">C81-C84</f>
        <v>33350</v>
      </c>
      <c r="D85" s="378" t="s">
        <v>19</v>
      </c>
      <c r="E85" s="379"/>
      <c r="F85" s="42"/>
      <c r="G85" s="42"/>
      <c r="H85" s="1003"/>
      <c r="I85" s="311"/>
      <c r="J85" s="2013"/>
      <c r="K85" s="3499"/>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1828</v>
      </c>
      <c r="B86" s="387" t="s">
        <v>436</v>
      </c>
      <c r="C86" s="388">
        <f ca="1">IF(C85&lt;=0,0,ROUND(C85*D86,0))</f>
        <v>1868</v>
      </c>
      <c r="D86" s="389">
        <f>'数据-取费表'!B41</f>
        <v>5.6000000000000001E-2</v>
      </c>
      <c r="E86" s="390"/>
      <c r="F86" s="42"/>
      <c r="G86" s="42"/>
      <c r="H86" s="1003"/>
      <c r="I86" s="311"/>
      <c r="J86" s="2013"/>
      <c r="K86" s="3499"/>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499"/>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553" t="s">
        <v>437</v>
      </c>
      <c r="B88" s="3554"/>
      <c r="C88" s="3554"/>
      <c r="D88" s="3554"/>
      <c r="E88" s="3554"/>
      <c r="F88" s="3554"/>
      <c r="G88" s="3554"/>
      <c r="H88" s="3554"/>
      <c r="I88" s="1311"/>
      <c r="J88" s="2021"/>
      <c r="K88" s="3499"/>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517" t="s">
        <v>428</v>
      </c>
      <c r="B89" s="3518"/>
      <c r="C89" s="994"/>
      <c r="D89" s="994" t="s">
        <v>429</v>
      </c>
      <c r="E89" s="391" t="s">
        <v>438</v>
      </c>
      <c r="F89" s="392"/>
      <c r="G89" s="392"/>
      <c r="H89" s="393"/>
      <c r="I89" s="1312"/>
      <c r="J89" s="2023"/>
      <c r="K89" s="3499"/>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35350</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2773</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550" t="s">
        <v>447</v>
      </c>
      <c r="F94" s="3551"/>
      <c r="G94" s="3551"/>
      <c r="H94" s="3552"/>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212</v>
      </c>
      <c r="D96" s="406">
        <f>'数据-取费表'!B43</f>
        <v>6.000000000000001E-3</v>
      </c>
      <c r="E96" s="3540" t="s">
        <v>2428</v>
      </c>
      <c r="F96" s="3541"/>
      <c r="G96" s="3541"/>
      <c r="H96" s="3542"/>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32577</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11.74792643346556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18576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553" t="s">
        <v>454</v>
      </c>
      <c r="B101" s="3554"/>
      <c r="C101" s="3554"/>
      <c r="D101" s="3554"/>
      <c r="E101" s="3554"/>
      <c r="F101" s="3554"/>
      <c r="G101" s="3554"/>
      <c r="H101" s="3554"/>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517" t="s">
        <v>428</v>
      </c>
      <c r="B102" s="3518"/>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35350</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902</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543" t="s">
        <v>462</v>
      </c>
      <c r="F109" s="3541"/>
      <c r="G109" s="3541"/>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543" t="s">
        <v>464</v>
      </c>
      <c r="F110" s="3541"/>
      <c r="G110" s="3541"/>
      <c r="H110" s="3542"/>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212</v>
      </c>
      <c r="D111" s="406">
        <f>'数据-取费表'!B43</f>
        <v>6.000000000000001E-3</v>
      </c>
      <c r="E111" s="3540" t="s">
        <v>2428</v>
      </c>
      <c r="F111" s="3541"/>
      <c r="G111" s="3541"/>
      <c r="H111" s="3542"/>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543" t="s">
        <v>2453</v>
      </c>
      <c r="F112" s="3541"/>
      <c r="G112" s="3541"/>
      <c r="H112" s="3542"/>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34448</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38.190687361419066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20353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1" type="noConversion"/>
  <conditionalFormatting sqref="C5:C7">
    <cfRule type="cellIs" dxfId="151" priority="21" stopIfTrue="1" operator="equal">
      <formula>25</formula>
    </cfRule>
  </conditionalFormatting>
  <conditionalFormatting sqref="C8:C9">
    <cfRule type="cellIs" dxfId="150" priority="19" stopIfTrue="1" operator="equal">
      <formula>15</formula>
    </cfRule>
  </conditionalFormatting>
  <conditionalFormatting sqref="C14:C16">
    <cfRule type="cellIs" dxfId="149" priority="13" stopIfTrue="1" operator="equal">
      <formula>30</formula>
    </cfRule>
  </conditionalFormatting>
  <conditionalFormatting sqref="D5:D7">
    <cfRule type="cellIs" dxfId="148" priority="10" stopIfTrue="1" operator="equal">
      <formula>25</formula>
    </cfRule>
  </conditionalFormatting>
  <conditionalFormatting sqref="D8:D9">
    <cfRule type="cellIs" dxfId="147" priority="9" stopIfTrue="1" operator="equal">
      <formula>15</formula>
    </cfRule>
  </conditionalFormatting>
  <conditionalFormatting sqref="C10:D13">
    <cfRule type="cellIs" dxfId="146" priority="8" stopIfTrue="1" operator="equal">
      <formula>15</formula>
    </cfRule>
  </conditionalFormatting>
  <conditionalFormatting sqref="D14:D16">
    <cfRule type="cellIs" dxfId="145" priority="6" stopIfTrue="1" operator="equal">
      <formula>30</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I33">
    <cfRule type="expression" dxfId="14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30"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opLeftCell="A4" workbookViewId="0">
      <selection activeCell="B17" sqref="B17:I22"/>
    </sheetView>
  </sheetViews>
  <sheetFormatPr defaultColWidth="8.875" defaultRowHeight="13.5"/>
  <cols>
    <col min="1" max="1" width="5.5" style="2" customWidth="1"/>
    <col min="2" max="3" width="8.875" style="2"/>
    <col min="4" max="4" width="14.125" style="2" customWidth="1"/>
    <col min="5" max="5" width="12.125" style="2" customWidth="1"/>
    <col min="6" max="6" width="10.125" style="2" customWidth="1"/>
    <col min="7" max="7" width="8.5" style="2" customWidth="1"/>
    <col min="8" max="8" width="16.125" style="2" customWidth="1"/>
    <col min="9" max="9" width="12.875" style="2" customWidth="1"/>
    <col min="10" max="16384" width="8.875" style="2"/>
  </cols>
  <sheetData>
    <row r="1" spans="1:14">
      <c r="A1" s="3369"/>
      <c r="B1" s="3369"/>
      <c r="C1" s="3369"/>
      <c r="D1" s="3369"/>
      <c r="E1" s="3369"/>
      <c r="F1" s="3369"/>
      <c r="G1" s="3369"/>
      <c r="H1" s="3369"/>
      <c r="I1" s="3369"/>
      <c r="J1" s="3369"/>
      <c r="K1" s="3369"/>
      <c r="L1" s="3369"/>
      <c r="M1" s="3369"/>
      <c r="N1" s="3369"/>
    </row>
    <row r="2" spans="1:14" ht="24" customHeight="1">
      <c r="A2" s="3369"/>
      <c r="B2" s="3576" t="s">
        <v>3414</v>
      </c>
      <c r="C2" s="3367" t="s">
        <v>3410</v>
      </c>
      <c r="D2" s="3367" t="s">
        <v>3411</v>
      </c>
      <c r="E2" s="3367" t="s">
        <v>3412</v>
      </c>
      <c r="F2" s="3367" t="s">
        <v>3413</v>
      </c>
      <c r="G2" s="3365"/>
      <c r="H2" s="3366"/>
      <c r="I2" s="3366"/>
      <c r="J2" s="3369"/>
      <c r="K2" s="3369"/>
      <c r="L2" s="3369"/>
      <c r="M2" s="3369"/>
      <c r="N2" s="3369"/>
    </row>
    <row r="3" spans="1:14">
      <c r="A3" s="3369"/>
      <c r="B3" s="3576"/>
      <c r="C3" s="3370">
        <v>2.8</v>
      </c>
      <c r="D3" s="3366">
        <v>4443.47</v>
      </c>
      <c r="E3" s="3366">
        <f>C3*D3</f>
        <v>12441.716</v>
      </c>
      <c r="F3" s="3366">
        <v>3500</v>
      </c>
      <c r="G3" s="3365"/>
      <c r="H3" s="3366"/>
      <c r="I3" s="3366"/>
      <c r="J3" s="3369"/>
      <c r="K3" s="3369"/>
      <c r="L3" s="3369"/>
      <c r="M3" s="3369"/>
      <c r="N3" s="3369"/>
    </row>
    <row r="4" spans="1:14" ht="34.5" customHeight="1">
      <c r="A4" s="3369"/>
      <c r="B4" s="3576" t="s">
        <v>3418</v>
      </c>
      <c r="C4" s="3367" t="s">
        <v>3424</v>
      </c>
      <c r="D4" s="3367" t="s">
        <v>3415</v>
      </c>
      <c r="E4" s="3367" t="s">
        <v>3416</v>
      </c>
      <c r="F4" s="3367" t="s">
        <v>3417</v>
      </c>
      <c r="G4" s="3367" t="s">
        <v>3416</v>
      </c>
      <c r="H4" s="3367" t="s">
        <v>3421</v>
      </c>
      <c r="I4" s="3367" t="s">
        <v>3420</v>
      </c>
      <c r="J4" s="3369"/>
      <c r="K4" s="3369"/>
      <c r="L4" s="3369"/>
      <c r="M4" s="3369"/>
      <c r="N4" s="3369"/>
    </row>
    <row r="5" spans="1:14">
      <c r="A5" s="3369"/>
      <c r="B5" s="3577"/>
      <c r="C5" s="3367" t="s">
        <v>3422</v>
      </c>
      <c r="D5" s="3366">
        <f ca="1">汇总!B4</f>
        <v>44454</v>
      </c>
      <c r="E5" s="3366">
        <f>汇总!C4</f>
        <v>0.4</v>
      </c>
      <c r="F5" s="3366">
        <f ca="1">汇总!D4</f>
        <v>34852</v>
      </c>
      <c r="G5" s="3366">
        <f>汇总!E4</f>
        <v>0.6</v>
      </c>
      <c r="H5" s="3366">
        <f ca="1">ROUND(D5*E5+F5*G5,0)</f>
        <v>38693</v>
      </c>
      <c r="I5" s="3366">
        <f ca="1">ROUND(H5*E3/10000,0)</f>
        <v>48141</v>
      </c>
      <c r="J5" s="3369"/>
      <c r="K5" s="3369"/>
      <c r="L5" s="3369"/>
      <c r="M5" s="3369"/>
      <c r="N5" s="3369"/>
    </row>
    <row r="6" spans="1:14">
      <c r="A6" s="3369"/>
      <c r="B6" s="3577"/>
      <c r="C6" s="3367" t="s">
        <v>3423</v>
      </c>
      <c r="D6" s="3366">
        <f ca="1">汇总!B5</f>
        <v>10421</v>
      </c>
      <c r="E6" s="3366">
        <f>汇总!C5</f>
        <v>0.4</v>
      </c>
      <c r="F6" s="3366">
        <f ca="1">汇总!D5</f>
        <v>429</v>
      </c>
      <c r="G6" s="3366">
        <f>汇总!E5</f>
        <v>0.6</v>
      </c>
      <c r="H6" s="3366">
        <f ca="1">ROUND(D6*E6+F6*G6,0)</f>
        <v>4426</v>
      </c>
      <c r="I6" s="3366">
        <f ca="1">ROUND(H6*F3/10000,0)</f>
        <v>1549</v>
      </c>
      <c r="J6" s="3369"/>
      <c r="K6" s="3369"/>
      <c r="L6" s="3369"/>
      <c r="M6" s="3369"/>
      <c r="N6" s="3369"/>
    </row>
    <row r="7" spans="1:14" ht="18" customHeight="1">
      <c r="A7" s="3369"/>
      <c r="B7" s="3367" t="s">
        <v>3419</v>
      </c>
      <c r="C7" s="3368"/>
      <c r="D7" s="3371"/>
      <c r="E7" s="3372"/>
      <c r="F7" s="3372"/>
      <c r="G7" s="3372"/>
      <c r="H7" s="3373"/>
      <c r="I7" s="3370">
        <f ca="1">I5+I6</f>
        <v>49690</v>
      </c>
      <c r="J7" s="3369"/>
      <c r="K7" s="3369"/>
      <c r="L7" s="3369"/>
      <c r="M7" s="3369"/>
      <c r="N7" s="3369"/>
    </row>
    <row r="8" spans="1:14">
      <c r="A8" s="3369"/>
      <c r="B8" s="3369"/>
      <c r="C8" s="3369"/>
      <c r="D8" s="3369"/>
      <c r="E8" s="3369"/>
      <c r="F8" s="3369"/>
      <c r="G8" s="3369"/>
      <c r="H8" s="3369"/>
      <c r="I8" s="3369"/>
      <c r="J8" s="3369"/>
      <c r="K8" s="3369"/>
      <c r="L8" s="3369"/>
      <c r="M8" s="3369"/>
      <c r="N8" s="3369"/>
    </row>
    <row r="9" spans="1:14">
      <c r="A9" s="3369"/>
      <c r="B9" s="3369"/>
      <c r="C9" s="3369"/>
      <c r="D9" s="3369"/>
      <c r="E9" s="3369"/>
      <c r="F9" s="3369"/>
      <c r="G9" s="3369"/>
      <c r="H9" s="3369"/>
      <c r="I9" s="3369"/>
      <c r="J9" s="3369"/>
      <c r="K9" s="3369"/>
      <c r="L9" s="3369"/>
      <c r="M9" s="3369"/>
      <c r="N9" s="3369"/>
    </row>
    <row r="10" spans="1:14" ht="23.25" customHeight="1">
      <c r="A10" s="3369"/>
      <c r="B10" s="3576" t="s">
        <v>3414</v>
      </c>
      <c r="C10" s="3367" t="s">
        <v>3410</v>
      </c>
      <c r="D10" s="3367" t="s">
        <v>3411</v>
      </c>
      <c r="E10" s="3367" t="s">
        <v>3412</v>
      </c>
      <c r="F10" s="3365"/>
      <c r="G10" s="3367"/>
      <c r="H10" s="3366"/>
      <c r="I10" s="3366"/>
      <c r="J10" s="3369"/>
      <c r="K10" s="3369"/>
      <c r="L10" s="3369"/>
      <c r="M10" s="3369"/>
      <c r="N10" s="3369"/>
    </row>
    <row r="11" spans="1:14">
      <c r="A11" s="3369"/>
      <c r="B11" s="3576"/>
      <c r="C11" s="3370">
        <v>2</v>
      </c>
      <c r="D11" s="3366">
        <v>4443.47</v>
      </c>
      <c r="E11" s="3366">
        <f>C11*D11</f>
        <v>8886.94</v>
      </c>
      <c r="F11" s="3365"/>
      <c r="G11" s="3366"/>
      <c r="H11" s="3366"/>
      <c r="I11" s="3366"/>
      <c r="J11" s="3369"/>
      <c r="K11" s="3369"/>
      <c r="L11" s="3369"/>
      <c r="M11" s="3369"/>
      <c r="N11" s="3369"/>
    </row>
    <row r="12" spans="1:14" ht="22.5" customHeight="1">
      <c r="A12" s="3369"/>
      <c r="B12" s="3576" t="s">
        <v>3418</v>
      </c>
      <c r="C12" s="3367" t="s">
        <v>3424</v>
      </c>
      <c r="D12" s="3367" t="s">
        <v>3415</v>
      </c>
      <c r="E12" s="3367" t="s">
        <v>3416</v>
      </c>
      <c r="F12" s="3367" t="s">
        <v>3417</v>
      </c>
      <c r="G12" s="3367" t="s">
        <v>3416</v>
      </c>
      <c r="H12" s="3367" t="s">
        <v>3421</v>
      </c>
      <c r="I12" s="3367" t="s">
        <v>3420</v>
      </c>
      <c r="J12" s="3369"/>
      <c r="K12" s="3369"/>
      <c r="L12" s="3369"/>
      <c r="M12" s="3369"/>
      <c r="N12" s="3369"/>
    </row>
    <row r="13" spans="1:14">
      <c r="A13" s="3369"/>
      <c r="B13" s="3577"/>
      <c r="C13" s="3367" t="s">
        <v>3422</v>
      </c>
      <c r="D13" s="3366">
        <f>[16]汇总!$B$4</f>
        <v>48889</v>
      </c>
      <c r="E13" s="3366">
        <f>E5</f>
        <v>0.4</v>
      </c>
      <c r="F13" s="3366">
        <f>[17]汇总!$D$4</f>
        <v>59296</v>
      </c>
      <c r="G13" s="3366">
        <f>G5</f>
        <v>0.6</v>
      </c>
      <c r="H13" s="3366">
        <f>ROUND(D13*E13+F13*G13,0)</f>
        <v>55133</v>
      </c>
      <c r="I13" s="3366">
        <f>ROUND(H13*E11/10000,0)</f>
        <v>48996</v>
      </c>
      <c r="J13" s="3369"/>
      <c r="K13" s="3369"/>
      <c r="L13" s="3369"/>
      <c r="M13" s="3369"/>
      <c r="N13" s="3369"/>
    </row>
    <row r="14" spans="1:14">
      <c r="A14" s="3369"/>
      <c r="B14" s="3367" t="s">
        <v>3419</v>
      </c>
      <c r="C14" s="3368"/>
      <c r="D14" s="3578"/>
      <c r="E14" s="3579"/>
      <c r="F14" s="3579"/>
      <c r="G14" s="3579"/>
      <c r="H14" s="3580"/>
      <c r="I14" s="3370">
        <f>I13</f>
        <v>48996</v>
      </c>
      <c r="J14" s="3369"/>
      <c r="K14" s="3369"/>
      <c r="L14" s="3369"/>
      <c r="M14" s="3369"/>
      <c r="N14" s="3369"/>
    </row>
    <row r="15" spans="1:14">
      <c r="A15" s="3369"/>
      <c r="B15" s="3369"/>
      <c r="C15" s="3369"/>
      <c r="D15" s="3369"/>
      <c r="E15" s="3369"/>
      <c r="F15" s="3369"/>
      <c r="G15" s="3369"/>
      <c r="H15" s="3369"/>
      <c r="I15" s="3369"/>
      <c r="J15" s="3369"/>
      <c r="K15" s="3369"/>
      <c r="L15" s="3369"/>
      <c r="M15" s="3369"/>
      <c r="N15" s="3369"/>
    </row>
    <row r="16" spans="1:14">
      <c r="A16" s="3369"/>
      <c r="B16" s="3369"/>
      <c r="C16" s="3369"/>
      <c r="D16" s="3369"/>
      <c r="E16" s="3369"/>
      <c r="F16" s="3369"/>
      <c r="G16" s="3369"/>
      <c r="H16" s="3369"/>
      <c r="I16" s="3369"/>
      <c r="J16" s="3369"/>
      <c r="K16" s="3369"/>
      <c r="L16" s="3369"/>
      <c r="M16" s="3369"/>
      <c r="N16" s="3369"/>
    </row>
    <row r="17" spans="1:14" ht="24" customHeight="1">
      <c r="A17" s="3369"/>
      <c r="B17" s="3576" t="s">
        <v>3414</v>
      </c>
      <c r="C17" s="3367" t="s">
        <v>3410</v>
      </c>
      <c r="D17" s="3367" t="s">
        <v>3411</v>
      </c>
      <c r="E17" s="3367" t="s">
        <v>3412</v>
      </c>
      <c r="F17" s="3365"/>
      <c r="G17" s="3367"/>
      <c r="H17" s="3366"/>
      <c r="I17" s="3366"/>
      <c r="J17" s="3369"/>
      <c r="K17" s="3369"/>
      <c r="L17" s="3369"/>
      <c r="M17" s="3369"/>
      <c r="N17" s="3369"/>
    </row>
    <row r="18" spans="1:14">
      <c r="A18" s="3369"/>
      <c r="B18" s="3576"/>
      <c r="C18" s="3370">
        <v>1</v>
      </c>
      <c r="D18" s="3366">
        <v>4443.47</v>
      </c>
      <c r="E18" s="3366">
        <f>C18*D18</f>
        <v>4443.47</v>
      </c>
      <c r="F18" s="3365"/>
      <c r="G18" s="3366"/>
      <c r="H18" s="3366"/>
      <c r="I18" s="3366"/>
      <c r="J18" s="3369"/>
      <c r="K18" s="3369"/>
      <c r="L18" s="3369"/>
      <c r="M18" s="3369"/>
      <c r="N18" s="3369"/>
    </row>
    <row r="19" spans="1:14" ht="23.25" customHeight="1">
      <c r="A19" s="3369"/>
      <c r="B19" s="3576" t="s">
        <v>3418</v>
      </c>
      <c r="C19" s="3367" t="s">
        <v>3424</v>
      </c>
      <c r="D19" s="3367" t="s">
        <v>3415</v>
      </c>
      <c r="E19" s="3367" t="s">
        <v>3416</v>
      </c>
      <c r="F19" s="3367" t="s">
        <v>3417</v>
      </c>
      <c r="G19" s="3367" t="s">
        <v>3416</v>
      </c>
      <c r="H19" s="3367" t="s">
        <v>3421</v>
      </c>
      <c r="I19" s="3367" t="s">
        <v>3420</v>
      </c>
      <c r="J19" s="3369"/>
      <c r="K19" s="3369"/>
      <c r="L19" s="3369"/>
      <c r="M19" s="3369"/>
      <c r="N19" s="3369"/>
    </row>
    <row r="20" spans="1:14" hidden="1">
      <c r="A20" s="3369"/>
      <c r="B20" s="3577"/>
      <c r="C20" s="3366"/>
      <c r="D20" s="3366">
        <f>汇总!B12</f>
        <v>0</v>
      </c>
      <c r="E20" s="3366">
        <f>汇总!C12</f>
        <v>0</v>
      </c>
      <c r="F20" s="3366">
        <f>汇总!D12</f>
        <v>0</v>
      </c>
      <c r="G20" s="3366">
        <f>汇总!E12</f>
        <v>0</v>
      </c>
      <c r="H20" s="3366">
        <f>ROUND(D20*E20+F20*G20,0)</f>
        <v>0</v>
      </c>
      <c r="I20" s="3366">
        <f>ROUND(H20*E18/10000,0)</f>
        <v>0</v>
      </c>
      <c r="J20" s="3369"/>
      <c r="K20" s="3369"/>
      <c r="L20" s="3369"/>
      <c r="M20" s="3369"/>
      <c r="N20" s="3369"/>
    </row>
    <row r="21" spans="1:14">
      <c r="A21" s="3369"/>
      <c r="B21" s="3577"/>
      <c r="C21" s="3367" t="s">
        <v>3422</v>
      </c>
      <c r="D21" s="3366">
        <f>[18]汇总!$B$4</f>
        <v>57243</v>
      </c>
      <c r="E21" s="3366">
        <f>E5</f>
        <v>0.4</v>
      </c>
      <c r="F21" s="3366">
        <f>'[19]收益还原法-办公'!$B$4</f>
        <v>59321</v>
      </c>
      <c r="G21" s="3366">
        <f>G5</f>
        <v>0.6</v>
      </c>
      <c r="H21" s="3366">
        <f>ROUND(D21*E21+F21*G21,0)</f>
        <v>58490</v>
      </c>
      <c r="I21" s="3366">
        <f>ROUND(H21*E18/10000,0)</f>
        <v>25990</v>
      </c>
      <c r="J21" s="3369"/>
      <c r="K21" s="3369"/>
      <c r="L21" s="3369"/>
      <c r="M21" s="3369"/>
      <c r="N21" s="3369"/>
    </row>
    <row r="22" spans="1:14">
      <c r="A22" s="3369"/>
      <c r="B22" s="3367" t="s">
        <v>3419</v>
      </c>
      <c r="C22" s="3368"/>
      <c r="D22" s="3578"/>
      <c r="E22" s="3579"/>
      <c r="F22" s="3579"/>
      <c r="G22" s="3579"/>
      <c r="H22" s="3580"/>
      <c r="I22" s="3370">
        <f>I20+I21</f>
        <v>25990</v>
      </c>
      <c r="J22" s="3369"/>
      <c r="K22" s="3369"/>
      <c r="L22" s="3369"/>
      <c r="M22" s="3369"/>
      <c r="N22" s="3369"/>
    </row>
    <row r="23" spans="1:14">
      <c r="A23" s="3369"/>
      <c r="B23" s="3377"/>
      <c r="C23" s="3377"/>
      <c r="D23" s="3378"/>
      <c r="E23" s="3378"/>
      <c r="F23" s="3378"/>
      <c r="G23" s="3378"/>
      <c r="H23" s="3378"/>
      <c r="I23" s="3379"/>
      <c r="J23" s="3369"/>
      <c r="K23" s="3369"/>
      <c r="L23" s="3369"/>
      <c r="M23" s="3369"/>
      <c r="N23" s="3369"/>
    </row>
    <row r="24" spans="1:14">
      <c r="A24" s="3369"/>
      <c r="B24" s="3377"/>
      <c r="C24" s="3377"/>
      <c r="D24" s="3378"/>
      <c r="E24" s="3378"/>
      <c r="F24" s="3378"/>
      <c r="G24" s="3378"/>
      <c r="H24" s="3378"/>
      <c r="I24" s="3379"/>
      <c r="J24" s="3369"/>
      <c r="K24" s="3369"/>
      <c r="L24" s="3369"/>
      <c r="M24" s="3369"/>
      <c r="N24" s="3369"/>
    </row>
    <row r="25" spans="1:14">
      <c r="A25" s="3369"/>
      <c r="B25" s="3377"/>
      <c r="C25" s="3377"/>
      <c r="D25" s="3378"/>
      <c r="E25" s="3378"/>
      <c r="F25" s="3378"/>
      <c r="G25" s="3378"/>
      <c r="H25" s="3378"/>
      <c r="I25" s="3379"/>
      <c r="J25" s="3369"/>
      <c r="K25" s="3369"/>
      <c r="L25" s="3369"/>
      <c r="M25" s="3369"/>
      <c r="N25" s="3369"/>
    </row>
    <row r="26" spans="1:14">
      <c r="A26" s="3369"/>
      <c r="B26" s="3377"/>
      <c r="C26" s="3377"/>
      <c r="D26" s="3378"/>
      <c r="E26" s="3378"/>
      <c r="F26" s="3378"/>
      <c r="G26" s="3378"/>
      <c r="H26" s="3378"/>
      <c r="I26" s="3379"/>
      <c r="J26" s="3369"/>
      <c r="K26" s="3369"/>
      <c r="L26" s="3369"/>
      <c r="M26" s="3369"/>
      <c r="N26" s="3369"/>
    </row>
    <row r="27" spans="1:14">
      <c r="A27" s="3369"/>
      <c r="B27" s="3377"/>
      <c r="C27" s="3377"/>
      <c r="D27" s="3378"/>
      <c r="E27" s="3378"/>
      <c r="F27" s="3378"/>
      <c r="G27" s="3378"/>
      <c r="H27" s="3378"/>
      <c r="I27" s="3379"/>
      <c r="J27" s="3369"/>
      <c r="K27" s="3369"/>
      <c r="L27" s="3369"/>
      <c r="M27" s="3369"/>
      <c r="N27" s="3369"/>
    </row>
    <row r="28" spans="1:14">
      <c r="A28" s="3369"/>
      <c r="B28" s="3377"/>
      <c r="C28" s="3377"/>
      <c r="D28" s="3378"/>
      <c r="E28" s="3378"/>
      <c r="F28" s="3378"/>
      <c r="G28" s="3378"/>
      <c r="H28" s="3378"/>
      <c r="I28" s="3379"/>
      <c r="J28" s="3369"/>
      <c r="K28" s="3369"/>
      <c r="L28" s="3369"/>
      <c r="M28" s="3369"/>
      <c r="N28" s="3369"/>
    </row>
    <row r="29" spans="1:14">
      <c r="A29" s="3369"/>
      <c r="B29" s="3377"/>
      <c r="C29" s="3377"/>
      <c r="D29" s="3378"/>
      <c r="E29" s="3378"/>
      <c r="F29" s="3378"/>
      <c r="G29" s="3378"/>
      <c r="H29" s="3378"/>
      <c r="I29" s="3379"/>
      <c r="J29" s="3369"/>
      <c r="K29" s="3369"/>
      <c r="L29" s="3369"/>
      <c r="M29" s="3369"/>
      <c r="N29" s="3369"/>
    </row>
    <row r="33" spans="2:9" ht="27">
      <c r="B33" s="3576" t="s">
        <v>3425</v>
      </c>
      <c r="C33" s="3374" t="s">
        <v>3426</v>
      </c>
      <c r="D33" s="3374" t="s">
        <v>3427</v>
      </c>
      <c r="E33" s="3374" t="s">
        <v>3428</v>
      </c>
      <c r="F33" s="3374" t="s">
        <v>3429</v>
      </c>
      <c r="G33" s="3365"/>
      <c r="H33" s="3375"/>
      <c r="I33" s="3375"/>
    </row>
    <row r="34" spans="2:9">
      <c r="B34" s="3576"/>
      <c r="C34" s="3370">
        <f>'[20]数据-汇总表'!I6</f>
        <v>3.5</v>
      </c>
      <c r="D34" s="3375">
        <v>4443.47</v>
      </c>
      <c r="E34" s="3375">
        <f>'[20]数据-汇总表'!F21</f>
        <v>15550</v>
      </c>
      <c r="F34" s="3375">
        <v>3500</v>
      </c>
      <c r="G34" s="3365"/>
      <c r="H34" s="3375"/>
      <c r="I34" s="3375"/>
    </row>
    <row r="35" spans="2:9" ht="27">
      <c r="B35" s="3576" t="s">
        <v>3430</v>
      </c>
      <c r="C35" s="3374" t="s">
        <v>3431</v>
      </c>
      <c r="D35" s="3374" t="s">
        <v>3432</v>
      </c>
      <c r="E35" s="3374" t="s">
        <v>3433</v>
      </c>
      <c r="F35" s="3374" t="s">
        <v>3434</v>
      </c>
      <c r="G35" s="3374" t="s">
        <v>3433</v>
      </c>
      <c r="H35" s="3374" t="s">
        <v>3435</v>
      </c>
      <c r="I35" s="3374" t="s">
        <v>3436</v>
      </c>
    </row>
    <row r="36" spans="2:9">
      <c r="B36" s="3577"/>
      <c r="C36" s="3374" t="s">
        <v>3437</v>
      </c>
      <c r="D36" s="3375">
        <f>[21]基准地价!$C$29</f>
        <v>41683</v>
      </c>
      <c r="E36" s="3375">
        <f>E21</f>
        <v>0.4</v>
      </c>
      <c r="F36" s="3375">
        <f>'[21]收益还原法-办公'!$B$3</f>
        <v>42373</v>
      </c>
      <c r="G36" s="3375">
        <f>G21</f>
        <v>0.6</v>
      </c>
      <c r="H36" s="3375">
        <f>ROUND(D36*E36+F36*G36,0)</f>
        <v>42097</v>
      </c>
      <c r="I36" s="3375">
        <f>ROUND(H36*E34/10000,0)</f>
        <v>65461</v>
      </c>
    </row>
    <row r="37" spans="2:9">
      <c r="B37" s="3577"/>
      <c r="C37" s="3374" t="s">
        <v>3438</v>
      </c>
      <c r="D37" s="3375">
        <f ca="1">D6</f>
        <v>10421</v>
      </c>
      <c r="E37" s="3375">
        <f>E21</f>
        <v>0.4</v>
      </c>
      <c r="F37" s="3375">
        <f>ROUND('[21]收益还原法-车库'!$C$45/3500*10000,0)</f>
        <v>7303</v>
      </c>
      <c r="G37" s="3375">
        <f>G21</f>
        <v>0.6</v>
      </c>
      <c r="H37" s="3375">
        <f ca="1">ROUND(D37*E37+F37*G37,0)</f>
        <v>8550</v>
      </c>
      <c r="I37" s="3375">
        <f ca="1">ROUND(H37*F34/10000,0)</f>
        <v>2993</v>
      </c>
    </row>
    <row r="38" spans="2:9">
      <c r="B38" s="3374" t="s">
        <v>3439</v>
      </c>
      <c r="C38" s="3376"/>
      <c r="D38" s="3371"/>
      <c r="E38" s="3372"/>
      <c r="F38" s="3372"/>
      <c r="G38" s="3372"/>
      <c r="H38" s="3373"/>
      <c r="I38" s="3370">
        <f ca="1">I36+I37</f>
        <v>68454</v>
      </c>
    </row>
  </sheetData>
  <mergeCells count="10">
    <mergeCell ref="B2:B3"/>
    <mergeCell ref="B4:B6"/>
    <mergeCell ref="B10:B11"/>
    <mergeCell ref="B12:B13"/>
    <mergeCell ref="B33:B34"/>
    <mergeCell ref="B35:B37"/>
    <mergeCell ref="D14:H14"/>
    <mergeCell ref="B17:B18"/>
    <mergeCell ref="B19:B21"/>
    <mergeCell ref="D22:H22"/>
  </mergeCells>
  <phoneticPr fontId="23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
  <sheetViews>
    <sheetView workbookViewId="0">
      <selection activeCell="C11" sqref="C11"/>
    </sheetView>
  </sheetViews>
  <sheetFormatPr defaultColWidth="8.875" defaultRowHeight="13.5"/>
  <cols>
    <col min="1" max="3" width="8.875" style="2"/>
    <col min="4" max="4" width="13.5" style="2" customWidth="1"/>
    <col min="5" max="5" width="10.5" style="2" bestFit="1" customWidth="1"/>
    <col min="6" max="6" width="14.5" style="2" customWidth="1"/>
    <col min="7" max="7" width="16.125" style="2" customWidth="1"/>
    <col min="8" max="16384" width="8.875" style="2"/>
  </cols>
  <sheetData>
    <row r="2" spans="1:8">
      <c r="A2" s="3581" t="s">
        <v>3403</v>
      </c>
      <c r="B2" s="3582"/>
      <c r="C2" s="3582"/>
      <c r="D2" s="3582"/>
      <c r="E2" s="3582"/>
      <c r="F2" s="3583"/>
      <c r="G2" s="3365"/>
      <c r="H2" s="2">
        <v>5552.43</v>
      </c>
    </row>
    <row r="3" spans="1:8" ht="27">
      <c r="A3" s="3367" t="s">
        <v>3406</v>
      </c>
      <c r="B3" s="3367" t="s">
        <v>3394</v>
      </c>
      <c r="C3" s="3367" t="s">
        <v>3398</v>
      </c>
      <c r="D3" s="3367" t="s">
        <v>3395</v>
      </c>
      <c r="E3" s="3367" t="s">
        <v>3398</v>
      </c>
      <c r="F3" s="3367" t="s">
        <v>3404</v>
      </c>
      <c r="G3" s="3367" t="s">
        <v>3405</v>
      </c>
    </row>
    <row r="4" spans="1:8">
      <c r="A4" s="3367" t="s">
        <v>3396</v>
      </c>
      <c r="B4" s="3366">
        <f ca="1">基准地价!C29</f>
        <v>44454</v>
      </c>
      <c r="C4" s="3366">
        <v>0.4</v>
      </c>
      <c r="D4" s="3366">
        <f ca="1">'收益还原法-办公'!B3</f>
        <v>34852</v>
      </c>
      <c r="E4" s="3366">
        <f>1-C4</f>
        <v>0.6</v>
      </c>
      <c r="F4" s="3366">
        <f ca="1">ROUND(B4*C4+D4*E4,0)</f>
        <v>38693</v>
      </c>
      <c r="G4" s="3367">
        <f ca="1">ROUND(F4*'数据-汇总表'!E21/10000,0)</f>
        <v>48141</v>
      </c>
    </row>
    <row r="5" spans="1:8">
      <c r="A5" s="3367" t="s">
        <v>3397</v>
      </c>
      <c r="B5" s="3366">
        <f ca="1">基准地价!C39</f>
        <v>10421</v>
      </c>
      <c r="C5" s="3366">
        <f>C4</f>
        <v>0.4</v>
      </c>
      <c r="D5" s="3366">
        <f ca="1">ROUND('收益还原法-车库'!C45/3500*10000,0)</f>
        <v>429</v>
      </c>
      <c r="E5" s="3366">
        <f>E4</f>
        <v>0.6</v>
      </c>
      <c r="F5" s="3366">
        <f ca="1">ROUND(B5*C5+D5*E5,0)</f>
        <v>4426</v>
      </c>
      <c r="G5" s="3366">
        <f ca="1">ROUND(F5*'数据-汇总表'!E22/10000,0)</f>
        <v>1549</v>
      </c>
      <c r="H5" s="2">
        <v>100</v>
      </c>
    </row>
    <row r="6" spans="1:8" ht="12.75" customHeight="1">
      <c r="G6" s="3381">
        <f ca="1">SUM(G4:G5)</f>
        <v>49690</v>
      </c>
    </row>
  </sheetData>
  <mergeCells count="1">
    <mergeCell ref="A2:F2"/>
  </mergeCells>
  <phoneticPr fontId="23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R118"/>
  <sheetViews>
    <sheetView zoomScale="80" zoomScaleNormal="80" workbookViewId="0">
      <selection activeCell="A5" sqref="A5:XFD5"/>
    </sheetView>
  </sheetViews>
  <sheetFormatPr defaultColWidth="12" defaultRowHeight="12"/>
  <cols>
    <col min="1" max="1" width="9.625" style="1400" customWidth="1"/>
    <col min="2" max="2" width="20.875" style="1515" customWidth="1"/>
    <col min="3" max="4" width="12" style="1401"/>
    <col min="5" max="5" width="14.625" style="1401" customWidth="1"/>
    <col min="6" max="8" width="12" style="1401"/>
    <col min="9" max="9" width="12.1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15941.716</v>
      </c>
      <c r="E1" s="1402" t="s">
        <v>2427</v>
      </c>
      <c r="F1" s="2416">
        <f>'数据-基础表'!A3</f>
        <v>4443.47</v>
      </c>
      <c r="G1" s="1397"/>
      <c r="H1" s="1397"/>
      <c r="I1" s="1397"/>
      <c r="J1" s="1397"/>
      <c r="K1" s="1397"/>
      <c r="L1" s="1867" t="s">
        <v>2238</v>
      </c>
      <c r="M1" s="1868">
        <f>SUMPRODUCT((区片价!B5:B9=I2)*(区片价!C3:F3=E2)*(区片价!C5:F9))</f>
        <v>28130</v>
      </c>
      <c r="N1" s="1869">
        <f>SUMPRODUCT((因素修正幅度!B5:B9=I2)*(因素修正幅度!C3:F3=E2)*(因素修正幅度!C5:F9))</f>
        <v>7.3999999999999996E-2</v>
      </c>
      <c r="O1" s="1397"/>
      <c r="P1" s="1397"/>
      <c r="Q1" s="2174"/>
      <c r="R1" s="2891" t="s">
        <v>2761</v>
      </c>
      <c r="S1" s="2891" t="s">
        <v>2762</v>
      </c>
      <c r="T1" s="2891" t="s">
        <v>2783</v>
      </c>
      <c r="U1" s="2891" t="s">
        <v>2784</v>
      </c>
      <c r="V1" s="2891" t="s">
        <v>2785</v>
      </c>
      <c r="W1" s="2174"/>
      <c r="X1" s="2174"/>
      <c r="Y1" s="2174"/>
      <c r="Z1" s="2174"/>
      <c r="AA1" s="2174"/>
      <c r="AB1" s="2174"/>
      <c r="AC1" s="2175"/>
    </row>
    <row r="2" spans="1:39" ht="15.75">
      <c r="A2" s="1402" t="s">
        <v>920</v>
      </c>
      <c r="B2" s="1038">
        <f ca="1">C26</f>
        <v>58955</v>
      </c>
      <c r="C2" s="1403" t="s">
        <v>921</v>
      </c>
      <c r="D2" s="1404" t="s">
        <v>922</v>
      </c>
      <c r="E2" s="1405" t="s">
        <v>1677</v>
      </c>
      <c r="F2" s="1404" t="s">
        <v>924</v>
      </c>
      <c r="G2" s="1637" t="str">
        <f>IF(E2="商业",项目基本情况!B43,IF(E2="办公",项目基本情况!C43,IF(E2="住宅",项目基本情况!D43,项目基本情况!E43)))</f>
        <v>一级</v>
      </c>
      <c r="H2" s="1404" t="s">
        <v>926</v>
      </c>
      <c r="I2" s="1638" t="str">
        <f>IF(E2="商业",项目基本情况!B44,IF(E2="办公",项目基本情况!C44,IF(E2="住宅",项目基本情况!D44,项目基本情况!E44)))</f>
        <v>Ⅰ—01</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1.9361999999999999</v>
      </c>
      <c r="T2" s="2892">
        <f ca="1">ROUND($C$5*$C$18*$C$19*$C$20*S2*$C$24,0)</f>
        <v>80706</v>
      </c>
      <c r="U2" s="2881"/>
      <c r="V2" s="2892">
        <f ca="1">ROUND(T2*U2/10000,0)</f>
        <v>0</v>
      </c>
      <c r="W2" s="2174"/>
      <c r="X2" s="2174"/>
      <c r="Y2" s="2174"/>
      <c r="Z2" s="2174"/>
      <c r="AA2" s="2174"/>
      <c r="AB2" s="2174"/>
      <c r="AC2" s="2175"/>
    </row>
    <row r="3" spans="1:39" ht="24">
      <c r="A3" s="1407" t="s">
        <v>1687</v>
      </c>
      <c r="B3" s="1038">
        <f ca="1">ROUND(B2*10000/D1,0)</f>
        <v>36982</v>
      </c>
      <c r="C3" s="1403" t="s">
        <v>927</v>
      </c>
      <c r="D3" s="1404" t="s">
        <v>928</v>
      </c>
      <c r="E3" s="1408" t="s">
        <v>3190</v>
      </c>
      <c r="F3" s="1409" t="s">
        <v>3076</v>
      </c>
      <c r="G3" s="1039">
        <f>IF(F3="宗地容积率",'数据-汇总表'!I4,IF(F3="估价对象容积率",'数据-汇总表'!I6,'数据-汇总表'!I7))</f>
        <v>2.8</v>
      </c>
      <c r="H3" s="1410" t="s">
        <v>929</v>
      </c>
      <c r="I3" s="1040">
        <v>1</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1.4198</v>
      </c>
      <c r="T3" s="2892">
        <f t="shared" ref="T3:T16" ca="1" si="0">ROUND($C$5*$C$18*$C$19*$C$20*S3*$C$24,0)</f>
        <v>59181</v>
      </c>
      <c r="U3" s="2881"/>
      <c r="V3" s="2892">
        <f t="shared" ref="V3:V16" ca="1" si="1">ROUND(T3*U3/10000,0)</f>
        <v>0</v>
      </c>
      <c r="W3" s="2174"/>
      <c r="X3" s="2174"/>
      <c r="Y3" s="2174"/>
      <c r="Z3" s="2174"/>
      <c r="AA3" s="2174"/>
      <c r="AB3" s="2174"/>
      <c r="AC3" s="2175"/>
    </row>
    <row r="4" spans="1:39" ht="28.5">
      <c r="A4" s="1876" t="s">
        <v>2280</v>
      </c>
      <c r="B4" s="2417">
        <f ca="1">ROUND(B2*10000/F1,0)</f>
        <v>132678</v>
      </c>
      <c r="C4" s="1879" t="s">
        <v>2254</v>
      </c>
      <c r="D4" s="1879">
        <f ca="1">ROUND(B2/(F1/666.67),0)</f>
        <v>8845</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1.1594</v>
      </c>
      <c r="T4" s="2892">
        <f t="shared" ca="1" si="0"/>
        <v>48327</v>
      </c>
      <c r="U4" s="2881"/>
      <c r="V4" s="2892">
        <f t="shared" ca="1" si="1"/>
        <v>0</v>
      </c>
      <c r="W4" s="2174"/>
      <c r="X4" s="2174"/>
      <c r="Y4" s="2174"/>
      <c r="Z4" s="2174"/>
      <c r="AA4" s="2174"/>
      <c r="AB4" s="2174"/>
      <c r="AC4" s="2175"/>
    </row>
    <row r="5" spans="1:39" s="1417" customFormat="1" ht="15.75" thickBot="1">
      <c r="A5" s="1623" t="s">
        <v>1823</v>
      </c>
      <c r="B5" s="1411" t="s">
        <v>931</v>
      </c>
      <c r="C5" s="1041">
        <f>ROUND(IF(E2="商业",C6*C7+C16,(IF(E2="住宅",C6*C12+C16,C6+C16))),0)</f>
        <v>28113</v>
      </c>
      <c r="D5" s="3072">
        <f>ROUND(C6+C16,0)</f>
        <v>28113</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0.96220000000000006</v>
      </c>
      <c r="T5" s="2892">
        <f t="shared" ca="1" si="0"/>
        <v>40107</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28130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0.8417</v>
      </c>
      <c r="T6" s="2892">
        <f t="shared" ca="1" si="0"/>
        <v>35084</v>
      </c>
      <c r="U6" s="2881"/>
      <c r="V6" s="2892">
        <f t="shared" ca="1" si="1"/>
        <v>0</v>
      </c>
      <c r="W6" s="2174"/>
      <c r="X6" s="2174"/>
      <c r="Y6" s="2174"/>
      <c r="Z6" s="2174"/>
      <c r="AA6" s="2174"/>
      <c r="AB6" s="2174"/>
      <c r="AC6" s="2176"/>
      <c r="AD6" s="1415"/>
      <c r="AE6" s="1415"/>
      <c r="AF6" s="1415"/>
      <c r="AG6" s="1415"/>
      <c r="AH6" s="1415"/>
      <c r="AI6" s="1415"/>
      <c r="AJ6" s="1416"/>
    </row>
    <row r="7" spans="1:39" ht="24">
      <c r="A7" s="3585" t="str">
        <f>IF(E2="商业",IF(C8="不临58条商业街","",2),"")</f>
        <v/>
      </c>
      <c r="B7" s="1423" t="s">
        <v>932</v>
      </c>
      <c r="C7" s="1043">
        <f>IF(C8="不临58条商业街",1,ROUND(1+(1.6*E8+1.2*E9+0.8*E10+0.4*E11)*C9,4))</f>
        <v>1</v>
      </c>
      <c r="D7" s="1424" t="s">
        <v>933</v>
      </c>
      <c r="E7" s="1044">
        <v>6</v>
      </c>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0.76080000000000003</v>
      </c>
      <c r="T7" s="2892">
        <f t="shared" ca="1" si="0"/>
        <v>31712</v>
      </c>
      <c r="U7" s="2881"/>
      <c r="V7" s="2892">
        <f t="shared" ca="1" si="1"/>
        <v>0</v>
      </c>
      <c r="W7" s="2890" t="s">
        <v>2764</v>
      </c>
      <c r="X7" s="2882" t="str">
        <f>G2</f>
        <v>一级</v>
      </c>
      <c r="Y7" s="2882" t="s">
        <v>2765</v>
      </c>
      <c r="Z7" s="2883">
        <f>G3</f>
        <v>2.8</v>
      </c>
      <c r="AA7" s="2177"/>
      <c r="AB7" s="2177"/>
      <c r="AC7" s="2178"/>
      <c r="AD7" s="2884"/>
      <c r="AE7" s="2884"/>
      <c r="AF7" s="2884"/>
      <c r="AG7" s="2884"/>
      <c r="AH7" s="2884"/>
      <c r="AI7" s="2884"/>
      <c r="AJ7" s="2885"/>
    </row>
    <row r="8" spans="1:39" ht="15">
      <c r="A8" s="3586"/>
      <c r="B8" s="1410" t="s">
        <v>934</v>
      </c>
      <c r="C8" s="1516"/>
      <c r="D8" s="1045" t="s">
        <v>935</v>
      </c>
      <c r="E8" s="1046">
        <f>ROUND(C11/E7,4)</f>
        <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f t="shared" ca="1" si="0"/>
        <v>0</v>
      </c>
      <c r="U8" s="2881"/>
      <c r="V8" s="2892">
        <f t="shared" ca="1" si="1"/>
        <v>0</v>
      </c>
      <c r="W8" s="3596" t="s">
        <v>2782</v>
      </c>
      <c r="X8" s="3597"/>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586"/>
      <c r="B9" s="1410" t="s">
        <v>937</v>
      </c>
      <c r="C9" s="1047">
        <f>SUMIF(修正!C59:C119,C8,修正!E59:E119)</f>
        <v>0</v>
      </c>
      <c r="D9" s="1048" t="s">
        <v>938</v>
      </c>
      <c r="E9" s="1048">
        <f>ROUND(C11/E7,4)</f>
        <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595" t="s">
        <v>2778</v>
      </c>
      <c r="X9" s="2886" t="s">
        <v>2779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586"/>
      <c r="B10" s="1410" t="s">
        <v>940</v>
      </c>
      <c r="C10" s="1048">
        <f>SUMIF(修正!C59:C119,C8,修正!F59:F119)</f>
        <v>0</v>
      </c>
      <c r="D10" s="1048" t="s">
        <v>941</v>
      </c>
      <c r="E10" s="1048">
        <f>ROUND(C11/E7,4)</f>
        <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595"/>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586"/>
      <c r="B11" s="1431" t="s">
        <v>943</v>
      </c>
      <c r="C11" s="1049">
        <f>C10/4</f>
        <v>0</v>
      </c>
      <c r="D11" s="1049" t="s">
        <v>944</v>
      </c>
      <c r="E11" s="1049">
        <f>ROUND(C11/E7,4)</f>
        <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595" t="s">
        <v>2780</v>
      </c>
      <c r="X11" s="1048" t="s">
        <v>2765</v>
      </c>
      <c r="Y11" s="1638">
        <f>$G$3</f>
        <v>2.8</v>
      </c>
      <c r="Z11" s="1638">
        <f t="shared" ref="Z11:AJ11" si="3">$G$3</f>
        <v>2.8</v>
      </c>
      <c r="AA11" s="1638">
        <f t="shared" si="3"/>
        <v>2.8</v>
      </c>
      <c r="AB11" s="1638">
        <f t="shared" si="3"/>
        <v>2.8</v>
      </c>
      <c r="AC11" s="1638">
        <f t="shared" si="3"/>
        <v>2.8</v>
      </c>
      <c r="AD11" s="1638">
        <f t="shared" si="3"/>
        <v>2.8</v>
      </c>
      <c r="AE11" s="1638">
        <f t="shared" si="3"/>
        <v>2.8</v>
      </c>
      <c r="AF11" s="1638">
        <f t="shared" si="3"/>
        <v>2.8</v>
      </c>
      <c r="AG11" s="1638">
        <f t="shared" si="3"/>
        <v>2.8</v>
      </c>
      <c r="AH11" s="1638">
        <f t="shared" si="3"/>
        <v>2.8</v>
      </c>
      <c r="AI11" s="1638">
        <f t="shared" si="3"/>
        <v>2.8</v>
      </c>
      <c r="AJ11" s="1638">
        <f t="shared" si="3"/>
        <v>2.8</v>
      </c>
    </row>
    <row r="12" spans="1:39" ht="25.5" thickBot="1">
      <c r="A12" s="3585" t="s">
        <v>1871</v>
      </c>
      <c r="B12" s="1435" t="s">
        <v>946</v>
      </c>
      <c r="C12" s="1043">
        <f>ROUND(C15*D15*E15*F15*G15*H15*I15*J15,4)</f>
        <v>1.452</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595"/>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587"/>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f t="shared" ca="1" si="0"/>
        <v>0</v>
      </c>
      <c r="U13" s="2881"/>
      <c r="V13" s="2892">
        <f t="shared" ca="1" si="1"/>
        <v>0</v>
      </c>
      <c r="W13" s="3595"/>
      <c r="X13" s="2889"/>
      <c r="Y13" s="2888">
        <f>(-0.163*(Y12^2)-0.59*Y12+7617)*(10^(-4))/Y11</f>
        <v>0.27203571428571433</v>
      </c>
      <c r="Z13" s="2888">
        <f t="shared" ref="Z13:AJ13" si="5">(-0.163*(Z12^2)-0.59*Z12+7617)*(10^(-4))/Z11</f>
        <v>0.27203571428571433</v>
      </c>
      <c r="AA13" s="2888">
        <f t="shared" si="5"/>
        <v>0.27203571428571433</v>
      </c>
      <c r="AB13" s="2888">
        <f t="shared" si="5"/>
        <v>0.27203571428571433</v>
      </c>
      <c r="AC13" s="2888">
        <f t="shared" si="5"/>
        <v>0.27203571428571433</v>
      </c>
      <c r="AD13" s="2888">
        <f t="shared" si="5"/>
        <v>0.27203571428571433</v>
      </c>
      <c r="AE13" s="2888">
        <f t="shared" si="5"/>
        <v>0.27203571428571433</v>
      </c>
      <c r="AF13" s="2888">
        <f t="shared" si="5"/>
        <v>0.27203571428571433</v>
      </c>
      <c r="AG13" s="2888">
        <f t="shared" si="5"/>
        <v>0.27203571428571433</v>
      </c>
      <c r="AH13" s="2888">
        <f t="shared" si="5"/>
        <v>0.27203571428571433</v>
      </c>
      <c r="AI13" s="2888">
        <f t="shared" si="5"/>
        <v>0.27203571428571433</v>
      </c>
      <c r="AJ13" s="2888">
        <f t="shared" si="5"/>
        <v>0.27203571428571433</v>
      </c>
    </row>
    <row r="14" spans="1:39" ht="12.75" customHeight="1">
      <c r="A14" s="3587"/>
      <c r="B14" s="1447"/>
      <c r="C14" s="1448" t="s">
        <v>3066</v>
      </c>
      <c r="D14" s="1449" t="s">
        <v>3067</v>
      </c>
      <c r="E14" s="1449" t="s">
        <v>3066</v>
      </c>
      <c r="F14" s="1450" t="s">
        <v>3215</v>
      </c>
      <c r="G14" s="1451" t="s">
        <v>949</v>
      </c>
      <c r="H14" s="1452"/>
      <c r="I14" s="1453"/>
      <c r="J14" s="1454"/>
      <c r="K14" s="3150"/>
      <c r="L14" s="3150"/>
      <c r="M14" s="3150"/>
      <c r="N14" s="3150"/>
      <c r="O14" s="3150"/>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588"/>
      <c r="B15" s="3169" t="s">
        <v>1700</v>
      </c>
      <c r="C15" s="1049">
        <f>IF(C14="有",1.1,1)</f>
        <v>1.1000000000000001</v>
      </c>
      <c r="D15" s="1049">
        <f>IF(D14="有",1.1,1)</f>
        <v>1</v>
      </c>
      <c r="E15" s="1049">
        <f>IF(E14="有",1.1,1)</f>
        <v>1.1000000000000001</v>
      </c>
      <c r="F15" s="1049">
        <f>IF(F14="500米范围内",1.2,IF(F14="500-1000米",1.1,1))</f>
        <v>1.2</v>
      </c>
      <c r="G15" s="3161">
        <v>1</v>
      </c>
      <c r="H15" s="3161">
        <v>1</v>
      </c>
      <c r="I15" s="3161">
        <v>1</v>
      </c>
      <c r="J15" s="3162">
        <v>1</v>
      </c>
      <c r="K15" s="3165"/>
      <c r="L15" s="3165"/>
      <c r="M15" s="3165"/>
      <c r="N15" s="3165"/>
      <c r="O15" s="3165"/>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585" t="s">
        <v>1838</v>
      </c>
      <c r="B16" s="1423" t="s">
        <v>950</v>
      </c>
      <c r="C16" s="1052">
        <f>ROUND(IF(F17="与级别开发程度一致",0,(G17-E17)/C17),0)</f>
        <v>-17</v>
      </c>
      <c r="D16" s="3603" t="s">
        <v>954</v>
      </c>
      <c r="E16" s="3604"/>
      <c r="F16" s="3603" t="s">
        <v>951</v>
      </c>
      <c r="G16" s="3604"/>
      <c r="H16" s="1455" t="s">
        <v>3069</v>
      </c>
      <c r="I16" s="1455" t="s">
        <v>3070</v>
      </c>
      <c r="J16" s="1455" t="s">
        <v>3071</v>
      </c>
      <c r="K16" s="1455" t="s">
        <v>3072</v>
      </c>
      <c r="L16" s="1455" t="s">
        <v>3216</v>
      </c>
      <c r="M16" s="1455" t="s">
        <v>3073</v>
      </c>
      <c r="N16" s="1455" t="s">
        <v>3074</v>
      </c>
      <c r="O16" s="3174"/>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589"/>
      <c r="B17" s="3175" t="s">
        <v>953</v>
      </c>
      <c r="C17" s="3176">
        <f>SUMPRODUCT((修正!A2:A5=E2)*(修正!B1:M1=G2)*(修正!B2:M5))</f>
        <v>3.5</v>
      </c>
      <c r="D17" s="3177" t="str">
        <f>IF(OR(G2="八级",G2="九级",G2="十级",G2="十一级",G2="十二级"),"五通一平","七通一平")</f>
        <v>七通一平</v>
      </c>
      <c r="E17" s="3167">
        <f>SUMPRODUCT((修正!B1:M1=G2)*(修正!B15:M15))</f>
        <v>375</v>
      </c>
      <c r="F17" s="3168" t="s">
        <v>3068</v>
      </c>
      <c r="G17" s="3167">
        <f>SUM(H17:O17)</f>
        <v>315</v>
      </c>
      <c r="H17" s="1051">
        <f>SUMPRODUCT((七通一平=H16)*(修正!B1:M1=G2)*(修正!B6:M14))</f>
        <v>80</v>
      </c>
      <c r="I17" s="1051">
        <f>SUMPRODUCT((七通一平=I16)*(修正!B1:M1=G2)*(修正!B6:M14))</f>
        <v>70</v>
      </c>
      <c r="J17" s="1051">
        <f>SUMPRODUCT((七通一平=J16)*(修正!B1:M1=G2)*(修正!B6:M14))</f>
        <v>30</v>
      </c>
      <c r="K17" s="1051">
        <f>SUMPRODUCT((七通一平=K16)*(修正!B1:M1=G2)*(修正!B6:M14))</f>
        <v>45</v>
      </c>
      <c r="L17" s="1051">
        <f>SUMPRODUCT((七通一平=L16)*(修正!B1:M1=G2)*(修正!B6:M14))</f>
        <v>20</v>
      </c>
      <c r="M17" s="1051">
        <f>SUMPRODUCT((七通一平=M16)*(修正!B1:M1=G2)*(修正!B6:M14))</f>
        <v>50</v>
      </c>
      <c r="N17" s="1051">
        <f>SUMPRODUCT((七通一平=N16)*(修正!B1:M1=G2)*(修正!B6:M14))</f>
        <v>20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0" t="s">
        <v>955</v>
      </c>
      <c r="C18" s="3171">
        <f>SUMIF(修正!C18:C39,E3,修正!E18:E39)</f>
        <v>1</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f>地价!Z5</f>
        <v>1.3952</v>
      </c>
      <c r="D19" s="1462" t="s">
        <v>957</v>
      </c>
      <c r="E19" s="1054">
        <v>41640</v>
      </c>
      <c r="F19" s="1462" t="s">
        <v>958</v>
      </c>
      <c r="G19" s="1055">
        <f>'数据-取费表'!B2</f>
        <v>43843</v>
      </c>
      <c r="H19" s="1463" t="s">
        <v>2994</v>
      </c>
      <c r="I19" s="2740" t="str">
        <f>IF(H19="季度增幅（自定义）",SUMIF(N21:N24,E2,O21:O24),"")</f>
        <v/>
      </c>
      <c r="J19" s="1459"/>
      <c r="K19" s="3149"/>
      <c r="L19" s="2992" t="s">
        <v>2840</v>
      </c>
      <c r="M19" s="2993">
        <f>ROUND(SUMIF(地价!B2:F2,E2,地价!B28:F28),0)</f>
        <v>258</v>
      </c>
      <c r="N19" s="2742" t="s">
        <v>1676</v>
      </c>
      <c r="O19" s="2741">
        <f>ROUNDDOWN(DATEDIF(E19,G19,"M")/3,0)</f>
        <v>24</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f ca="1">ROUND(POWER(1+G20,J20-I20)*(POWER(1+G20,I20)-1)/(POWER(1+G20,J20)-1),4)</f>
        <v>1</v>
      </c>
      <c r="D20" s="2737" t="s">
        <v>972</v>
      </c>
      <c r="E20" s="3047">
        <f ca="1">存贷款利率!I4/100</f>
        <v>4.3499999999999997E-2</v>
      </c>
      <c r="F20" s="2737" t="s">
        <v>973</v>
      </c>
      <c r="G20" s="2738">
        <f ca="1">SUMIF(M26:P26,E2,M28:P28)</f>
        <v>5.1999999999999998E-2</v>
      </c>
      <c r="H20" s="2737" t="s">
        <v>974</v>
      </c>
      <c r="I20" s="2733">
        <f>SUMIF('数据-取费表'!C6:C15,E2,'数据-取费表'!F6:F15)/COUNTIF('数据-取费表'!C6:C15,E2)</f>
        <v>50</v>
      </c>
      <c r="J20" s="2739">
        <f>IF(E2="住宅",70,IF(E2="商业",40,50))</f>
        <v>50</v>
      </c>
      <c r="K20" s="3151"/>
      <c r="L20" s="2994" t="s">
        <v>2841</v>
      </c>
      <c r="M20" s="3158">
        <f>ROUND(SUMPRODUCT((地价!A4:A28=YEAR(G19)&amp;"-"&amp;ROUNDUP(MONTH(G19)/3,0))*(地价!B2:F2=E2)*(地价!B4:F28)),0)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3075</v>
      </c>
      <c r="C21" s="1154">
        <f>IF(B21="容积率修正",IF(G3&lt;=10,D22,J22),C23)</f>
        <v>1.0665</v>
      </c>
      <c r="D21" s="1469"/>
      <c r="E21" s="1469"/>
      <c r="F21" s="1469"/>
      <c r="G21" s="1469"/>
      <c r="H21" s="1469"/>
      <c r="I21" s="1469"/>
      <c r="J21" s="1470"/>
      <c r="K21" s="3149"/>
      <c r="L21" s="1469"/>
      <c r="M21" s="1469"/>
      <c r="N21" s="1466" t="s">
        <v>975</v>
      </c>
      <c r="O21" s="1529"/>
      <c r="P21" s="2732">
        <f>SUMPRODUCT((地价!A3:A28=YEAR(G19)&amp;"-"&amp;ROUNDUP(MONTH(G19)/3,0))*(地价!AD2:AH2=N21)*(地价!AD3:AH28))</f>
        <v>0</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f>IF(E22=G22,F22,IF(G3&lt;=10,ROUND(F22+(H22-F22)*(G3-E22)/(G22-E22),4),"——"))</f>
        <v>1.0665</v>
      </c>
      <c r="E22" s="1039">
        <f>ROUNDDOWN(G3,1)</f>
        <v>2.8</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1.0665</v>
      </c>
      <c r="G22" s="1039">
        <f>ROUNDUP(G3,1)</f>
        <v>2.8</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1.0665</v>
      </c>
      <c r="I22" s="1056" t="s">
        <v>977</v>
      </c>
      <c r="J22" s="1056" t="str">
        <f>IF(G3&gt;10,D113,"——")</f>
        <v>——</v>
      </c>
      <c r="K22" s="3152"/>
      <c r="L22" s="1469"/>
      <c r="M22" s="1469"/>
      <c r="N22" s="1466" t="s">
        <v>978</v>
      </c>
      <c r="O22" s="1529"/>
      <c r="P22" s="2732">
        <f>SUMPRODUCT((地价!A3:A28=YEAR(G19)&amp;"-"&amp;ROUNDUP(MONTH(G19)/3,0))*(地价!AD2:AH2=N22)*(地价!AD3:AH28))</f>
        <v>0</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1.9361999999999999</v>
      </c>
      <c r="D23" s="1517"/>
      <c r="E23" s="1517"/>
      <c r="F23" s="1518"/>
      <c r="G23" s="1519"/>
      <c r="H23" s="1520"/>
      <c r="I23" s="1521"/>
      <c r="J23" s="1521"/>
      <c r="K23" s="3153"/>
      <c r="L23" s="1397"/>
      <c r="M23" s="1397"/>
      <c r="N23" s="1466" t="s">
        <v>923</v>
      </c>
      <c r="O23" s="1529"/>
      <c r="P23" s="2732">
        <f>SUMPRODUCT((地价!A3:A28=YEAR(G19)&amp;"-"&amp;ROUNDUP(MONTH(G19)/3,0))*(地价!AD2:AH2=N23)*(地价!AD3:AH28))</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1.0627</v>
      </c>
      <c r="D24" s="1522"/>
      <c r="E24" s="1523"/>
      <c r="F24" s="1523"/>
      <c r="G24" s="1523"/>
      <c r="H24" s="1523"/>
      <c r="I24" s="1523"/>
      <c r="J24" s="1523"/>
      <c r="K24" s="3153"/>
      <c r="L24" s="1469"/>
      <c r="M24" s="1469"/>
      <c r="N24" s="1466" t="s">
        <v>981</v>
      </c>
      <c r="O24" s="3157"/>
      <c r="P24" s="2732">
        <f>SUMPRODUCT((地价!A3:A28=YEAR(G19)&amp;"-"&amp;ROUNDUP(MONTH(G19)/3,0))*(地价!AD2:AH2=N24)*(地价!AD3:AH28))</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SUMPRODUCT((地价!A3:A28=YEAR(G19)&amp;"-"&amp;ROUNDUP(MONTH(G19)/3,0))*(地价!AD2:AH2=N25)*(地价!AD3:AH28))</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f ca="1">E29+SUM(E33:E39)</f>
        <v>58955</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f ca="1">E30+SUM(I33:I39)</f>
        <v>912</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f ca="1">ROUND(C5*C18*C19*C20*C21*C24,0)</f>
        <v>44454</v>
      </c>
      <c r="D29" s="1491">
        <f>'数据-汇总表'!F27</f>
        <v>12441.716</v>
      </c>
      <c r="E29" s="1834">
        <f ca="1">ROUND(C29*D29/10000,0)</f>
        <v>55308</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f ca="1">ROUND(IF(E2="工业",C29*M39,C29*M38),0)</f>
        <v>11114</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592" t="s">
        <v>2961</v>
      </c>
      <c r="B33" s="1511" t="s">
        <v>999</v>
      </c>
      <c r="C33" s="1059">
        <f ca="1">ROUND(D5*C19*C20*C24*F33,0)</f>
        <v>33346</v>
      </c>
      <c r="D33" s="1524"/>
      <c r="E33" s="1048">
        <f ca="1">ROUND(C33*D33/10000,0)</f>
        <v>0</v>
      </c>
      <c r="F33" s="1048">
        <f>SUMIF(修正!A45:A56,G2,修正!B45:B56)</f>
        <v>0.8</v>
      </c>
      <c r="G33" s="1048">
        <f t="shared" ref="G33" ca="1" si="6">ROUND(IF(E2="工业",C33*$M$39,C33*$M$38),0)</f>
        <v>8337</v>
      </c>
      <c r="H33" s="1048">
        <f>D33</f>
        <v>0</v>
      </c>
      <c r="I33" s="1048">
        <f ca="1">ROUND(G33*H33/10000,0)</f>
        <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593"/>
      <c r="B34" s="1441" t="s">
        <v>1000</v>
      </c>
      <c r="C34" s="1059">
        <f ca="1">ROUND(D5*C19*C20*C24*F34,0)</f>
        <v>20841</v>
      </c>
      <c r="D34" s="1524"/>
      <c r="E34" s="1048">
        <f t="shared" ref="E34:E39" ca="1" si="7">ROUND(C34*D34/10000,0)</f>
        <v>0</v>
      </c>
      <c r="F34" s="1048">
        <f>SUMIF(修正!A45:A56,G2,修正!C45:C56)</f>
        <v>0.5</v>
      </c>
      <c r="G34" s="1048">
        <f ca="1">ROUND(IF(E2="工业",C34*$M$39,C34*$M$38),0)</f>
        <v>5210</v>
      </c>
      <c r="H34" s="1048">
        <f t="shared" ref="H34:H39" si="8">D34</f>
        <v>0</v>
      </c>
      <c r="I34" s="1048">
        <f t="shared" ref="I34:I39" ca="1" si="9">ROUND(G34*H34/10000,0)</f>
        <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593"/>
      <c r="B35" s="1441" t="s">
        <v>1001</v>
      </c>
      <c r="C35" s="1059">
        <f ca="1">ROUND(D5*C19*C20*C24*F35,0)</f>
        <v>15006</v>
      </c>
      <c r="D35" s="1524"/>
      <c r="E35" s="1048">
        <f t="shared" ca="1" si="7"/>
        <v>0</v>
      </c>
      <c r="F35" s="1048">
        <f>SUMIF(修正!A45:A56,G2,修正!D45:D56)</f>
        <v>0.36</v>
      </c>
      <c r="G35" s="1048">
        <f ca="1">ROUND(IF(E2="工业",C35*$M$39,C35*$M$38),0)</f>
        <v>3752</v>
      </c>
      <c r="H35" s="1048">
        <f t="shared" si="8"/>
        <v>0</v>
      </c>
      <c r="I35" s="1048">
        <f t="shared" ca="1" si="9"/>
        <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594"/>
      <c r="B36" s="1441" t="s">
        <v>1002</v>
      </c>
      <c r="C36" s="1059">
        <f ca="1">ROUND(D5*C19*C20*C24*F36,0)</f>
        <v>12505</v>
      </c>
      <c r="D36" s="1524"/>
      <c r="E36" s="1048">
        <f t="shared" ca="1" si="7"/>
        <v>0</v>
      </c>
      <c r="F36" s="1048">
        <f>SUMIF(修正!A45:A56,G2,修正!E45:E56)</f>
        <v>0.3</v>
      </c>
      <c r="G36" s="1048">
        <f ca="1">ROUND(IF(E2="工业",C36*$M$39,C36*$M$38),0)</f>
        <v>3126</v>
      </c>
      <c r="H36" s="1048">
        <f t="shared" si="8"/>
        <v>0</v>
      </c>
      <c r="I36" s="1048">
        <f t="shared" ca="1" si="9"/>
        <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f ca="1">ROUND(D5*C19*C20*C24*F37,0)</f>
        <v>12505</v>
      </c>
      <c r="D37" s="1524"/>
      <c r="E37" s="1048">
        <f t="shared" ca="1" si="7"/>
        <v>0</v>
      </c>
      <c r="F37" s="1059">
        <f>SUMIF(修正!A45:A56,G2,修正!F45:F56)</f>
        <v>0.3</v>
      </c>
      <c r="G37" s="1048">
        <f ca="1">ROUND(IF(E2="工业",C37*$M$39,C37*$M$38),0)</f>
        <v>3126</v>
      </c>
      <c r="H37" s="1048">
        <f t="shared" si="8"/>
        <v>0</v>
      </c>
      <c r="I37" s="1048">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f ca="1">ROUND(D5*C19*C41*C24*F38,0)</f>
        <v>12505</v>
      </c>
      <c r="D38" s="1524"/>
      <c r="E38" s="1048">
        <f t="shared" ca="1" si="7"/>
        <v>0</v>
      </c>
      <c r="F38" s="1059">
        <f>SUMIF(修正!A45:A56,G2,修正!G45:G56)</f>
        <v>0.3</v>
      </c>
      <c r="G38" s="1048">
        <f ca="1">ROUND(IF(E2="工业",C38*$M$39,C38*$M$38),0)</f>
        <v>3126</v>
      </c>
      <c r="H38" s="1048">
        <f t="shared" si="8"/>
        <v>0</v>
      </c>
      <c r="I38" s="1048">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f ca="1">ROUND(D5*C19*C41*C24*F39,0)</f>
        <v>10421</v>
      </c>
      <c r="D39" s="1525">
        <f>'数据-汇总表'!G27</f>
        <v>3500</v>
      </c>
      <c r="E39" s="1051">
        <f t="shared" ca="1" si="7"/>
        <v>3647</v>
      </c>
      <c r="F39" s="1061">
        <f>SUMIF(修正!A45:A56,G2,修正!H45:H56)</f>
        <v>0.25</v>
      </c>
      <c r="G39" s="1051">
        <f ca="1">ROUND(IF(E2="工业",C39*$M$39,C39*$M$38),0)</f>
        <v>2605</v>
      </c>
      <c r="H39" s="1051">
        <f t="shared" si="8"/>
        <v>3500</v>
      </c>
      <c r="I39" s="1051">
        <f t="shared" ca="1" si="9"/>
        <v>912</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2987</v>
      </c>
      <c r="C41" s="839">
        <f ca="1">ROUND(POWER(1+E41,H41-G41)*(POWER(1+E41,G41)-1)/(POWER(1+E41,H41)-1),4)</f>
        <v>1</v>
      </c>
      <c r="D41" s="378" t="s">
        <v>2985</v>
      </c>
      <c r="E41" s="3146">
        <f ca="1">G20</f>
        <v>5.1999999999999998E-2</v>
      </c>
      <c r="F41" s="378" t="s">
        <v>2986</v>
      </c>
      <c r="G41" s="396">
        <v>50</v>
      </c>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t="e">
        <f>1+E47</f>
        <v>#VALUE!</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t="s">
        <v>3079</v>
      </c>
      <c r="D47" s="2381" t="e">
        <f t="shared" ref="D47:D55" si="10">SUMIF($J$46:$N$46,C47,J47:N47)</f>
        <v>#VALUE!</v>
      </c>
      <c r="E47" s="2400" t="e">
        <f>ROUND(SUM(D47:D55),4)</f>
        <v>#VALUE!</v>
      </c>
      <c r="F47" s="2401" t="str">
        <f>IF(E2="商业",SUMIF(L1:L12,G2,N1:N12),"——")</f>
        <v>——</v>
      </c>
      <c r="G47" s="2379" t="str">
        <f>H47</f>
        <v>——</v>
      </c>
      <c r="H47" s="2425" t="str">
        <f t="shared" ref="H47:H55" si="11">IFERROR(ROUNDDOWN(($F$47*I47/2),4),"——")</f>
        <v>——</v>
      </c>
      <c r="I47" s="2399">
        <v>0.33</v>
      </c>
      <c r="J47" s="2402" t="e">
        <f t="shared" ref="J47:J55" si="12">K47+$G47</f>
        <v>#VALUE!</v>
      </c>
      <c r="K47" s="2402" t="e">
        <f t="shared" ref="K47:K55" si="13">$L47+$G47</f>
        <v>#VALUE!</v>
      </c>
      <c r="L47" s="2402">
        <v>0</v>
      </c>
      <c r="M47" s="2402" t="e">
        <f t="shared" ref="M47:N55" si="14">L47-$G47</f>
        <v>#VALUE!</v>
      </c>
      <c r="N47" s="2402" t="e">
        <f t="shared" si="14"/>
        <v>#VALUE!</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t="s">
        <v>3077</v>
      </c>
      <c r="D48" s="2381">
        <f t="shared" si="10"/>
        <v>0</v>
      </c>
      <c r="E48" s="2403"/>
      <c r="F48" s="2401"/>
      <c r="G48" s="2379" t="str">
        <f t="shared" ref="G48:G55" si="15">H48</f>
        <v>——</v>
      </c>
      <c r="H48" s="2425" t="str">
        <f t="shared" si="11"/>
        <v>——</v>
      </c>
      <c r="I48" s="2399">
        <v>0.25</v>
      </c>
      <c r="J48" s="2402" t="e">
        <f t="shared" si="12"/>
        <v>#VALUE!</v>
      </c>
      <c r="K48" s="2402" t="e">
        <f t="shared" si="13"/>
        <v>#VALUE!</v>
      </c>
      <c r="L48" s="2402">
        <v>0</v>
      </c>
      <c r="M48" s="2402" t="e">
        <f t="shared" si="14"/>
        <v>#VALUE!</v>
      </c>
      <c r="N48" s="2402" t="e">
        <f t="shared" si="14"/>
        <v>#VALUE!</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t="s">
        <v>3079</v>
      </c>
      <c r="D49" s="2381" t="e">
        <f t="shared" si="10"/>
        <v>#VALUE!</v>
      </c>
      <c r="E49" s="2403"/>
      <c r="F49" s="2401"/>
      <c r="G49" s="2379" t="str">
        <f t="shared" si="15"/>
        <v>——</v>
      </c>
      <c r="H49" s="2425" t="str">
        <f t="shared" si="11"/>
        <v>——</v>
      </c>
      <c r="I49" s="2399">
        <v>0.05</v>
      </c>
      <c r="J49" s="2402" t="e">
        <f t="shared" si="12"/>
        <v>#VALUE!</v>
      </c>
      <c r="K49" s="2402" t="e">
        <f t="shared" si="13"/>
        <v>#VALUE!</v>
      </c>
      <c r="L49" s="2402">
        <v>0</v>
      </c>
      <c r="M49" s="2402" t="e">
        <f t="shared" si="14"/>
        <v>#VALUE!</v>
      </c>
      <c r="N49" s="2402" t="e">
        <f t="shared" si="14"/>
        <v>#VALUE!</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2938</v>
      </c>
      <c r="C50" s="1050" t="s">
        <v>3078</v>
      </c>
      <c r="D50" s="2381" t="e">
        <f t="shared" si="10"/>
        <v>#VALUE!</v>
      </c>
      <c r="E50" s="2403"/>
      <c r="F50" s="2401"/>
      <c r="G50" s="2379" t="str">
        <f t="shared" si="15"/>
        <v>——</v>
      </c>
      <c r="H50" s="2425" t="str">
        <f t="shared" si="11"/>
        <v>——</v>
      </c>
      <c r="I50" s="2399">
        <v>0.05</v>
      </c>
      <c r="J50" s="2402" t="e">
        <f t="shared" si="12"/>
        <v>#VALUE!</v>
      </c>
      <c r="K50" s="2402" t="e">
        <f t="shared" si="13"/>
        <v>#VALUE!</v>
      </c>
      <c r="L50" s="2402">
        <v>0</v>
      </c>
      <c r="M50" s="2402" t="e">
        <f t="shared" si="14"/>
        <v>#VALUE!</v>
      </c>
      <c r="N50" s="2402" t="e">
        <f t="shared" si="14"/>
        <v>#VALUE!</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t="s">
        <v>3077</v>
      </c>
      <c r="D51" s="2381">
        <f t="shared" si="10"/>
        <v>0</v>
      </c>
      <c r="E51" s="2403"/>
      <c r="F51" s="2401"/>
      <c r="G51" s="2379" t="str">
        <f t="shared" si="15"/>
        <v>——</v>
      </c>
      <c r="H51" s="2425" t="str">
        <f t="shared" si="11"/>
        <v>——</v>
      </c>
      <c r="I51" s="2399">
        <v>0.08</v>
      </c>
      <c r="J51" s="2402" t="e">
        <f t="shared" si="12"/>
        <v>#VALUE!</v>
      </c>
      <c r="K51" s="2402" t="e">
        <f t="shared" si="13"/>
        <v>#VALUE!</v>
      </c>
      <c r="L51" s="2402">
        <v>0</v>
      </c>
      <c r="M51" s="2402" t="e">
        <f t="shared" si="14"/>
        <v>#VALUE!</v>
      </c>
      <c r="N51" s="2402" t="e">
        <f t="shared" si="14"/>
        <v>#VALUE!</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2937</v>
      </c>
      <c r="C52" s="1050" t="s">
        <v>3078</v>
      </c>
      <c r="D52" s="2381" t="e">
        <f t="shared" si="10"/>
        <v>#VALUE!</v>
      </c>
      <c r="E52" s="2403"/>
      <c r="F52" s="2401"/>
      <c r="G52" s="2379" t="str">
        <f t="shared" si="15"/>
        <v>——</v>
      </c>
      <c r="H52" s="2425" t="str">
        <f t="shared" si="11"/>
        <v>——</v>
      </c>
      <c r="I52" s="2399">
        <v>0.03</v>
      </c>
      <c r="J52" s="2402" t="e">
        <f t="shared" si="12"/>
        <v>#VALUE!</v>
      </c>
      <c r="K52" s="2402" t="e">
        <f t="shared" si="13"/>
        <v>#VALUE!</v>
      </c>
      <c r="L52" s="2402">
        <v>0</v>
      </c>
      <c r="M52" s="2402" t="e">
        <f t="shared" si="14"/>
        <v>#VALUE!</v>
      </c>
      <c r="N52" s="2402" t="e">
        <f t="shared" si="14"/>
        <v>#VALUE!</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t="s">
        <v>3077</v>
      </c>
      <c r="D53" s="2381">
        <f t="shared" si="10"/>
        <v>0</v>
      </c>
      <c r="E53" s="2403"/>
      <c r="F53" s="2401"/>
      <c r="G53" s="2379" t="str">
        <f t="shared" si="15"/>
        <v>——</v>
      </c>
      <c r="H53" s="2425" t="str">
        <f t="shared" si="11"/>
        <v>——</v>
      </c>
      <c r="I53" s="2399">
        <v>0.05</v>
      </c>
      <c r="J53" s="2402" t="e">
        <f t="shared" si="12"/>
        <v>#VALUE!</v>
      </c>
      <c r="K53" s="2402" t="e">
        <f t="shared" si="13"/>
        <v>#VALUE!</v>
      </c>
      <c r="L53" s="2402">
        <v>0</v>
      </c>
      <c r="M53" s="2402" t="e">
        <f t="shared" si="14"/>
        <v>#VALUE!</v>
      </c>
      <c r="N53" s="2402" t="e">
        <f t="shared" si="14"/>
        <v>#VALUE!</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t="s">
        <v>3078</v>
      </c>
      <c r="D54" s="2381" t="e">
        <f t="shared" si="10"/>
        <v>#VALUE!</v>
      </c>
      <c r="E54" s="2403"/>
      <c r="F54" s="2401"/>
      <c r="G54" s="2379" t="str">
        <f t="shared" si="15"/>
        <v>——</v>
      </c>
      <c r="H54" s="2425" t="str">
        <f t="shared" si="11"/>
        <v>——</v>
      </c>
      <c r="I54" s="2399">
        <v>0.1</v>
      </c>
      <c r="J54" s="2402" t="e">
        <f t="shared" si="12"/>
        <v>#VALUE!</v>
      </c>
      <c r="K54" s="2402" t="e">
        <f t="shared" si="13"/>
        <v>#VALUE!</v>
      </c>
      <c r="L54" s="2402">
        <v>0</v>
      </c>
      <c r="M54" s="2402" t="e">
        <f t="shared" si="14"/>
        <v>#VALUE!</v>
      </c>
      <c r="N54" s="2402" t="e">
        <f t="shared" si="14"/>
        <v>#VALUE!</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t="s">
        <v>3078</v>
      </c>
      <c r="D55" s="2381" t="e">
        <f t="shared" si="10"/>
        <v>#VALUE!</v>
      </c>
      <c r="E55" s="2407"/>
      <c r="F55" s="2401"/>
      <c r="G55" s="2379" t="str">
        <f t="shared" si="15"/>
        <v>——</v>
      </c>
      <c r="H55" s="2425" t="str">
        <f t="shared" si="11"/>
        <v>——</v>
      </c>
      <c r="I55" s="2406">
        <v>0.06</v>
      </c>
      <c r="J55" s="2402" t="e">
        <f t="shared" si="12"/>
        <v>#VALUE!</v>
      </c>
      <c r="K55" s="2402" t="e">
        <f t="shared" si="13"/>
        <v>#VALUE!</v>
      </c>
      <c r="L55" s="2402">
        <v>0</v>
      </c>
      <c r="M55" s="2402" t="e">
        <f t="shared" si="14"/>
        <v>#VALUE!</v>
      </c>
      <c r="N55" s="2402" t="e">
        <f t="shared" si="14"/>
        <v>#VALUE!</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1.0627</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t="s">
        <v>3217</v>
      </c>
      <c r="D58" s="2381">
        <f t="shared" ref="D58:D66" si="16">SUMIF($J$57:$N$57,C58,J58:N58)</f>
        <v>1.7600000000000001E-2</v>
      </c>
      <c r="E58" s="2400">
        <f>ROUND(SUM(D58:D66),4)</f>
        <v>6.2700000000000006E-2</v>
      </c>
      <c r="F58" s="2401">
        <f>IF(E2="办公",SUMIF(L1:L12,G2,N1:N12),"——")</f>
        <v>7.3999999999999996E-2</v>
      </c>
      <c r="G58" s="2379">
        <f>H58</f>
        <v>8.8000000000000005E-3</v>
      </c>
      <c r="H58" s="2425">
        <f>IFERROR(ROUNDDOWN($F$58*I58/2,4),"——")</f>
        <v>8.8000000000000005E-3</v>
      </c>
      <c r="I58" s="2399">
        <v>0.24</v>
      </c>
      <c r="J58" s="2402">
        <f t="shared" ref="J58:J66" si="17">K58+$G58</f>
        <v>1.7600000000000001E-2</v>
      </c>
      <c r="K58" s="2402">
        <f t="shared" ref="K58:K66" si="18">$L58+$G58</f>
        <v>8.8000000000000005E-3</v>
      </c>
      <c r="L58" s="2402">
        <v>0</v>
      </c>
      <c r="M58" s="2402">
        <f t="shared" ref="M58:N66" si="19">L58-$G58</f>
        <v>-8.8000000000000005E-3</v>
      </c>
      <c r="N58" s="2402">
        <f t="shared" si="19"/>
        <v>-1.7600000000000001E-2</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t="s">
        <v>3217</v>
      </c>
      <c r="D59" s="2381">
        <f t="shared" si="16"/>
        <v>2.2199999999999998E-2</v>
      </c>
      <c r="E59" s="2403"/>
      <c r="F59" s="2401"/>
      <c r="G59" s="2379">
        <f t="shared" ref="G59:G66" si="20">H59</f>
        <v>1.1099999999999999E-2</v>
      </c>
      <c r="H59" s="2380">
        <f t="shared" ref="H59:H66" si="21">IFERROR($F$58*I59/2,"——")</f>
        <v>1.1099999999999999E-2</v>
      </c>
      <c r="I59" s="2399">
        <v>0.3</v>
      </c>
      <c r="J59" s="2402">
        <f t="shared" si="17"/>
        <v>2.2199999999999998E-2</v>
      </c>
      <c r="K59" s="2402">
        <f t="shared" si="18"/>
        <v>1.1099999999999999E-2</v>
      </c>
      <c r="L59" s="2402">
        <v>0</v>
      </c>
      <c r="M59" s="2402">
        <f t="shared" si="19"/>
        <v>-1.1099999999999999E-2</v>
      </c>
      <c r="N59" s="2402">
        <f t="shared" si="19"/>
        <v>-2.2199999999999998E-2</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t="s">
        <v>3078</v>
      </c>
      <c r="D60" s="2381">
        <f t="shared" si="16"/>
        <v>2.96E-3</v>
      </c>
      <c r="E60" s="2403"/>
      <c r="F60" s="2401"/>
      <c r="G60" s="2379">
        <f t="shared" si="20"/>
        <v>2.96E-3</v>
      </c>
      <c r="H60" s="2380">
        <f t="shared" si="21"/>
        <v>2.96E-3</v>
      </c>
      <c r="I60" s="2399">
        <v>0.08</v>
      </c>
      <c r="J60" s="2402">
        <f t="shared" si="17"/>
        <v>5.9199999999999999E-3</v>
      </c>
      <c r="K60" s="2402">
        <f t="shared" si="18"/>
        <v>2.96E-3</v>
      </c>
      <c r="L60" s="2402">
        <v>0</v>
      </c>
      <c r="M60" s="2402">
        <f t="shared" si="19"/>
        <v>-2.96E-3</v>
      </c>
      <c r="N60" s="2402">
        <f t="shared" si="19"/>
        <v>-5.9199999999999999E-3</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2939</v>
      </c>
      <c r="C61" s="1050" t="s">
        <v>3217</v>
      </c>
      <c r="D61" s="2381">
        <f t="shared" si="16"/>
        <v>2.96E-3</v>
      </c>
      <c r="E61" s="2403"/>
      <c r="F61" s="2401"/>
      <c r="G61" s="2379">
        <f t="shared" si="20"/>
        <v>1.48E-3</v>
      </c>
      <c r="H61" s="2380">
        <f t="shared" si="21"/>
        <v>1.48E-3</v>
      </c>
      <c r="I61" s="2399">
        <v>0.04</v>
      </c>
      <c r="J61" s="2402">
        <f t="shared" si="17"/>
        <v>2.96E-3</v>
      </c>
      <c r="K61" s="2402">
        <f t="shared" si="18"/>
        <v>1.48E-3</v>
      </c>
      <c r="L61" s="2402">
        <v>0</v>
      </c>
      <c r="M61" s="2402">
        <f t="shared" si="19"/>
        <v>-1.48E-3</v>
      </c>
      <c r="N61" s="2402">
        <f t="shared" si="19"/>
        <v>-2.96E-3</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t="s">
        <v>3077</v>
      </c>
      <c r="D62" s="2381">
        <f t="shared" si="16"/>
        <v>0</v>
      </c>
      <c r="E62" s="2403"/>
      <c r="F62" s="2401"/>
      <c r="G62" s="2379">
        <f t="shared" si="20"/>
        <v>1.8500000000000001E-3</v>
      </c>
      <c r="H62" s="2380">
        <f t="shared" si="21"/>
        <v>1.8500000000000001E-3</v>
      </c>
      <c r="I62" s="2399">
        <v>0.05</v>
      </c>
      <c r="J62" s="2402">
        <f t="shared" si="17"/>
        <v>3.7000000000000002E-3</v>
      </c>
      <c r="K62" s="2402">
        <f t="shared" si="18"/>
        <v>1.8500000000000001E-3</v>
      </c>
      <c r="L62" s="2402">
        <v>0</v>
      </c>
      <c r="M62" s="2402">
        <f t="shared" si="19"/>
        <v>-1.8500000000000001E-3</v>
      </c>
      <c r="N62" s="2402">
        <f t="shared" si="19"/>
        <v>-3.7000000000000002E-3</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2937</v>
      </c>
      <c r="C63" s="1050" t="s">
        <v>3217</v>
      </c>
      <c r="D63" s="2381">
        <f t="shared" si="16"/>
        <v>3.7000000000000002E-3</v>
      </c>
      <c r="E63" s="2403"/>
      <c r="F63" s="2401"/>
      <c r="G63" s="2379">
        <f t="shared" si="20"/>
        <v>1.8500000000000001E-3</v>
      </c>
      <c r="H63" s="2380">
        <f t="shared" si="21"/>
        <v>1.8500000000000001E-3</v>
      </c>
      <c r="I63" s="2399">
        <v>0.05</v>
      </c>
      <c r="J63" s="2402">
        <f t="shared" si="17"/>
        <v>3.7000000000000002E-3</v>
      </c>
      <c r="K63" s="2402">
        <f t="shared" si="18"/>
        <v>1.8500000000000001E-3</v>
      </c>
      <c r="L63" s="2402">
        <v>0</v>
      </c>
      <c r="M63" s="2402">
        <f t="shared" si="19"/>
        <v>-1.8500000000000001E-3</v>
      </c>
      <c r="N63" s="2402">
        <f t="shared" si="19"/>
        <v>-3.7000000000000002E-3</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t="s">
        <v>3217</v>
      </c>
      <c r="D64" s="2381">
        <f t="shared" si="16"/>
        <v>4.4399999999999995E-3</v>
      </c>
      <c r="E64" s="2403"/>
      <c r="F64" s="2401"/>
      <c r="G64" s="2379">
        <f t="shared" si="20"/>
        <v>2.2199999999999998E-3</v>
      </c>
      <c r="H64" s="2380">
        <f t="shared" si="21"/>
        <v>2.2199999999999998E-3</v>
      </c>
      <c r="I64" s="2399">
        <v>0.06</v>
      </c>
      <c r="J64" s="2402">
        <f t="shared" si="17"/>
        <v>4.4399999999999995E-3</v>
      </c>
      <c r="K64" s="2402">
        <f t="shared" si="18"/>
        <v>2.2199999999999998E-3</v>
      </c>
      <c r="L64" s="2402">
        <v>0</v>
      </c>
      <c r="M64" s="2402">
        <f t="shared" si="19"/>
        <v>-2.2199999999999998E-3</v>
      </c>
      <c r="N64" s="2402">
        <f t="shared" si="19"/>
        <v>-4.4399999999999995E-3</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t="s">
        <v>3078</v>
      </c>
      <c r="D65" s="2381">
        <f t="shared" si="16"/>
        <v>4.4399999999999995E-3</v>
      </c>
      <c r="E65" s="2403"/>
      <c r="F65" s="2401"/>
      <c r="G65" s="2379">
        <f t="shared" si="20"/>
        <v>4.4399999999999995E-3</v>
      </c>
      <c r="H65" s="2380">
        <f t="shared" si="21"/>
        <v>4.4399999999999995E-3</v>
      </c>
      <c r="I65" s="2399">
        <v>0.12</v>
      </c>
      <c r="J65" s="2402">
        <f t="shared" si="17"/>
        <v>8.879999999999999E-3</v>
      </c>
      <c r="K65" s="2402">
        <f t="shared" si="18"/>
        <v>4.4399999999999995E-3</v>
      </c>
      <c r="L65" s="2402">
        <v>0</v>
      </c>
      <c r="M65" s="2402">
        <f t="shared" si="19"/>
        <v>-4.4399999999999995E-3</v>
      </c>
      <c r="N65" s="2402">
        <f t="shared" si="19"/>
        <v>-8.879999999999999E-3</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t="s">
        <v>3217</v>
      </c>
      <c r="D66" s="2381">
        <f t="shared" si="16"/>
        <v>4.4399999999999995E-3</v>
      </c>
      <c r="E66" s="2407"/>
      <c r="F66" s="2401"/>
      <c r="G66" s="2379">
        <f t="shared" si="20"/>
        <v>2.2199999999999998E-3</v>
      </c>
      <c r="H66" s="2380">
        <f t="shared" si="21"/>
        <v>2.2199999999999998E-3</v>
      </c>
      <c r="I66" s="2406">
        <v>0.06</v>
      </c>
      <c r="J66" s="2402">
        <f t="shared" si="17"/>
        <v>4.4399999999999995E-3</v>
      </c>
      <c r="K66" s="2402">
        <f t="shared" si="18"/>
        <v>2.2199999999999998E-3</v>
      </c>
      <c r="L66" s="2402">
        <v>0</v>
      </c>
      <c r="M66" s="2402">
        <f t="shared" si="19"/>
        <v>-2.2199999999999998E-3</v>
      </c>
      <c r="N66" s="2402">
        <f t="shared" si="19"/>
        <v>-4.4399999999999995E-3</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t="e">
        <f>1+E69</f>
        <v>#VALUE!</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t="s">
        <v>3077</v>
      </c>
      <c r="D69" s="2381">
        <f t="shared" ref="D69:D77" si="22">SUMIF($J$68:$N$68,C69,J69:N69)</f>
        <v>0</v>
      </c>
      <c r="E69" s="2400" t="e">
        <f>ROUND(SUM(D69:D77),4)</f>
        <v>#VALUE!</v>
      </c>
      <c r="F69" s="2401" t="str">
        <f>IF(E2="住宅",SUMIF(L1:L12,G2,N1:N12),"——")</f>
        <v>——</v>
      </c>
      <c r="G69" s="2382" t="str">
        <f>H69</f>
        <v>——</v>
      </c>
      <c r="H69" s="2426" t="str">
        <f t="shared" ref="H69:H77" si="23">IFERROR(ROUNDDOWN($F$69*I69/2,4),"——")</f>
        <v>——</v>
      </c>
      <c r="I69" s="2399">
        <v>0.14000000000000001</v>
      </c>
      <c r="J69" s="2402" t="e">
        <f t="shared" ref="J69:J77" si="24">K69+$G69</f>
        <v>#VALUE!</v>
      </c>
      <c r="K69" s="2402" t="e">
        <f t="shared" ref="K69:K77" si="25">$L69+$G69</f>
        <v>#VALUE!</v>
      </c>
      <c r="L69" s="2402">
        <v>0</v>
      </c>
      <c r="M69" s="2402" t="e">
        <f t="shared" ref="M69:N77" si="26">L69-$G69</f>
        <v>#VALUE!</v>
      </c>
      <c r="N69" s="2402" t="e">
        <f t="shared" si="26"/>
        <v>#VALUE!</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t="s">
        <v>3077</v>
      </c>
      <c r="D70" s="2381">
        <f t="shared" si="22"/>
        <v>0</v>
      </c>
      <c r="E70" s="2409"/>
      <c r="F70" s="2410"/>
      <c r="G70" s="2382" t="str">
        <f t="shared" ref="G70:G77" si="27">H70</f>
        <v>——</v>
      </c>
      <c r="H70" s="2426" t="str">
        <f t="shared" si="23"/>
        <v>——</v>
      </c>
      <c r="I70" s="2399">
        <v>0.3</v>
      </c>
      <c r="J70" s="2402" t="e">
        <f t="shared" si="24"/>
        <v>#VALUE!</v>
      </c>
      <c r="K70" s="2402" t="e">
        <f t="shared" si="25"/>
        <v>#VALUE!</v>
      </c>
      <c r="L70" s="2402">
        <v>0</v>
      </c>
      <c r="M70" s="2402" t="e">
        <f t="shared" si="26"/>
        <v>#VALUE!</v>
      </c>
      <c r="N70" s="2402" t="e">
        <f t="shared" si="26"/>
        <v>#VALUE!</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t="s">
        <v>3078</v>
      </c>
      <c r="D71" s="2381" t="e">
        <f t="shared" si="22"/>
        <v>#VALUE!</v>
      </c>
      <c r="E71" s="2409"/>
      <c r="F71" s="2410"/>
      <c r="G71" s="2382" t="str">
        <f t="shared" si="27"/>
        <v>——</v>
      </c>
      <c r="H71" s="2426" t="str">
        <f t="shared" si="23"/>
        <v>——</v>
      </c>
      <c r="I71" s="2399">
        <v>0.08</v>
      </c>
      <c r="J71" s="2402" t="e">
        <f t="shared" si="24"/>
        <v>#VALUE!</v>
      </c>
      <c r="K71" s="2402" t="e">
        <f t="shared" si="25"/>
        <v>#VALUE!</v>
      </c>
      <c r="L71" s="2402">
        <v>0</v>
      </c>
      <c r="M71" s="2402" t="e">
        <f t="shared" si="26"/>
        <v>#VALUE!</v>
      </c>
      <c r="N71" s="2402" t="e">
        <f t="shared" si="26"/>
        <v>#VALUE!</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t="s">
        <v>3077</v>
      </c>
      <c r="D72" s="2381">
        <f t="shared" si="22"/>
        <v>0</v>
      </c>
      <c r="E72" s="2409"/>
      <c r="F72" s="2410"/>
      <c r="G72" s="2382" t="str">
        <f t="shared" si="27"/>
        <v>——</v>
      </c>
      <c r="H72" s="2426" t="str">
        <f t="shared" si="23"/>
        <v>——</v>
      </c>
      <c r="I72" s="2399">
        <v>0.04</v>
      </c>
      <c r="J72" s="2402" t="e">
        <f t="shared" si="24"/>
        <v>#VALUE!</v>
      </c>
      <c r="K72" s="2402" t="e">
        <f t="shared" si="25"/>
        <v>#VALUE!</v>
      </c>
      <c r="L72" s="2402">
        <v>0</v>
      </c>
      <c r="M72" s="2402" t="e">
        <f t="shared" si="26"/>
        <v>#VALUE!</v>
      </c>
      <c r="N72" s="2402" t="e">
        <f t="shared" si="26"/>
        <v>#VALUE!</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t="s">
        <v>3077</v>
      </c>
      <c r="D73" s="2381">
        <f t="shared" si="22"/>
        <v>0</v>
      </c>
      <c r="E73" s="2409"/>
      <c r="F73" s="2410"/>
      <c r="G73" s="2382" t="str">
        <f t="shared" si="27"/>
        <v>——</v>
      </c>
      <c r="H73" s="2426" t="str">
        <f t="shared" si="23"/>
        <v>——</v>
      </c>
      <c r="I73" s="2399">
        <v>0.08</v>
      </c>
      <c r="J73" s="2402" t="e">
        <f t="shared" si="24"/>
        <v>#VALUE!</v>
      </c>
      <c r="K73" s="2402" t="e">
        <f t="shared" si="25"/>
        <v>#VALUE!</v>
      </c>
      <c r="L73" s="2402">
        <v>0</v>
      </c>
      <c r="M73" s="2402" t="e">
        <f t="shared" si="26"/>
        <v>#VALUE!</v>
      </c>
      <c r="N73" s="2402" t="e">
        <f t="shared" si="26"/>
        <v>#VALUE!</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t="s">
        <v>3078</v>
      </c>
      <c r="D74" s="2381" t="e">
        <f t="shared" si="22"/>
        <v>#VALUE!</v>
      </c>
      <c r="E74" s="2409"/>
      <c r="F74" s="2410"/>
      <c r="G74" s="2382" t="str">
        <f t="shared" si="27"/>
        <v>——</v>
      </c>
      <c r="H74" s="2426" t="str">
        <f t="shared" si="23"/>
        <v>——</v>
      </c>
      <c r="I74" s="2399">
        <v>0.12</v>
      </c>
      <c r="J74" s="2402" t="e">
        <f t="shared" si="24"/>
        <v>#VALUE!</v>
      </c>
      <c r="K74" s="2402" t="e">
        <f t="shared" si="25"/>
        <v>#VALUE!</v>
      </c>
      <c r="L74" s="2402">
        <v>0</v>
      </c>
      <c r="M74" s="2402" t="e">
        <f t="shared" si="26"/>
        <v>#VALUE!</v>
      </c>
      <c r="N74" s="2402" t="e">
        <f t="shared" si="26"/>
        <v>#VALUE!</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2937</v>
      </c>
      <c r="C75" s="1155" t="s">
        <v>3078</v>
      </c>
      <c r="D75" s="2381" t="e">
        <f t="shared" si="22"/>
        <v>#VALUE!</v>
      </c>
      <c r="E75" s="2409"/>
      <c r="F75" s="2410"/>
      <c r="G75" s="2382" t="str">
        <f t="shared" si="27"/>
        <v>——</v>
      </c>
      <c r="H75" s="2426" t="str">
        <f t="shared" si="23"/>
        <v>——</v>
      </c>
      <c r="I75" s="2399">
        <v>0.05</v>
      </c>
      <c r="J75" s="2402" t="e">
        <f t="shared" si="24"/>
        <v>#VALUE!</v>
      </c>
      <c r="K75" s="2402" t="e">
        <f t="shared" si="25"/>
        <v>#VALUE!</v>
      </c>
      <c r="L75" s="2402">
        <v>0</v>
      </c>
      <c r="M75" s="2402" t="e">
        <f t="shared" si="26"/>
        <v>#VALUE!</v>
      </c>
      <c r="N75" s="2402" t="e">
        <f t="shared" si="26"/>
        <v>#VALUE!</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t="s">
        <v>3078</v>
      </c>
      <c r="D76" s="2381" t="e">
        <f t="shared" si="22"/>
        <v>#VALUE!</v>
      </c>
      <c r="E76" s="2409"/>
      <c r="F76" s="2410"/>
      <c r="G76" s="2382" t="str">
        <f t="shared" si="27"/>
        <v>——</v>
      </c>
      <c r="H76" s="2426" t="str">
        <f t="shared" si="23"/>
        <v>——</v>
      </c>
      <c r="I76" s="2399">
        <v>0.15</v>
      </c>
      <c r="J76" s="2402" t="e">
        <f t="shared" si="24"/>
        <v>#VALUE!</v>
      </c>
      <c r="K76" s="2402" t="e">
        <f t="shared" si="25"/>
        <v>#VALUE!</v>
      </c>
      <c r="L76" s="2402">
        <v>0</v>
      </c>
      <c r="M76" s="2402" t="e">
        <f t="shared" si="26"/>
        <v>#VALUE!</v>
      </c>
      <c r="N76" s="2402" t="e">
        <f t="shared" si="26"/>
        <v>#VALUE!</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t="s">
        <v>3079</v>
      </c>
      <c r="D77" s="2381" t="e">
        <f t="shared" si="22"/>
        <v>#VALUE!</v>
      </c>
      <c r="E77" s="2411"/>
      <c r="F77" s="2410"/>
      <c r="G77" s="2382" t="str">
        <f t="shared" si="27"/>
        <v>——</v>
      </c>
      <c r="H77" s="2426" t="str">
        <f t="shared" si="23"/>
        <v>——</v>
      </c>
      <c r="I77" s="2406">
        <v>0.04</v>
      </c>
      <c r="J77" s="2402" t="e">
        <f t="shared" si="24"/>
        <v>#VALUE!</v>
      </c>
      <c r="K77" s="2402" t="e">
        <f t="shared" si="25"/>
        <v>#VALUE!</v>
      </c>
      <c r="L77" s="2402">
        <v>0</v>
      </c>
      <c r="M77" s="2402" t="e">
        <f t="shared" si="26"/>
        <v>#VALUE!</v>
      </c>
      <c r="N77" s="2402" t="e">
        <f t="shared" si="26"/>
        <v>#VALUE!</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8">SUMIF($J$79:$N$79,C80,J80:N80)</f>
        <v>0</v>
      </c>
      <c r="E80" s="2400">
        <f>ROUND(SUM(D80:D87),4)</f>
        <v>0</v>
      </c>
      <c r="F80" s="2401" t="str">
        <f>IF(E2="工业",SUMIF(L1:L12,G2,N1:N12),"——")</f>
        <v>——</v>
      </c>
      <c r="G80" s="2379"/>
      <c r="H80" s="2425" t="str">
        <f t="shared" ref="H80:H87" si="29">IFERROR(ROUNDDOWN($F$80*I80/2,4),"——")</f>
        <v>——</v>
      </c>
      <c r="I80" s="2399">
        <v>0.26</v>
      </c>
      <c r="J80" s="2402">
        <f t="shared" ref="J80:J87" si="30">K80+$G80</f>
        <v>0</v>
      </c>
      <c r="K80" s="2402">
        <f t="shared" ref="K80:K87" si="31">$L80+$G80</f>
        <v>0</v>
      </c>
      <c r="L80" s="2402">
        <v>0</v>
      </c>
      <c r="M80" s="2402">
        <f t="shared" ref="M80:N87" si="32">L80-$G80</f>
        <v>0</v>
      </c>
      <c r="N80" s="2402">
        <f t="shared" si="32"/>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8"/>
        <v>0</v>
      </c>
      <c r="E81" s="2409"/>
      <c r="F81" s="2410"/>
      <c r="G81" s="2379"/>
      <c r="H81" s="2425" t="str">
        <f t="shared" si="29"/>
        <v>——</v>
      </c>
      <c r="I81" s="2399">
        <v>0.33</v>
      </c>
      <c r="J81" s="2402">
        <f t="shared" si="30"/>
        <v>0</v>
      </c>
      <c r="K81" s="2402">
        <f t="shared" si="31"/>
        <v>0</v>
      </c>
      <c r="L81" s="2402">
        <v>0</v>
      </c>
      <c r="M81" s="2402">
        <f t="shared" si="32"/>
        <v>0</v>
      </c>
      <c r="N81" s="2402">
        <f t="shared" si="32"/>
        <v>0</v>
      </c>
      <c r="AC81" s="1401"/>
      <c r="AD81" s="1400"/>
      <c r="AJ81" s="1399"/>
      <c r="AN81" s="1400"/>
    </row>
    <row r="82" spans="1:40" ht="24">
      <c r="A82" s="1063" t="s">
        <v>1022</v>
      </c>
      <c r="B82" s="2372">
        <f>估价对象房地状况!G17</f>
        <v>0</v>
      </c>
      <c r="C82" s="1050"/>
      <c r="D82" s="2381">
        <f t="shared" si="28"/>
        <v>0</v>
      </c>
      <c r="E82" s="2409"/>
      <c r="F82" s="2410"/>
      <c r="G82" s="2379"/>
      <c r="H82" s="2425" t="str">
        <f t="shared" si="29"/>
        <v>——</v>
      </c>
      <c r="I82" s="2399">
        <v>0.05</v>
      </c>
      <c r="J82" s="2402">
        <f t="shared" si="30"/>
        <v>0</v>
      </c>
      <c r="K82" s="2402">
        <f t="shared" si="31"/>
        <v>0</v>
      </c>
      <c r="L82" s="2402">
        <v>0</v>
      </c>
      <c r="M82" s="2402">
        <f t="shared" si="32"/>
        <v>0</v>
      </c>
      <c r="N82" s="2402">
        <f t="shared" si="32"/>
        <v>0</v>
      </c>
      <c r="AC82" s="1401"/>
      <c r="AD82" s="1400"/>
      <c r="AJ82" s="1399"/>
      <c r="AN82" s="1400"/>
    </row>
    <row r="83" spans="1:40" ht="14.25">
      <c r="A83" s="1063" t="s">
        <v>1034</v>
      </c>
      <c r="B83" s="2372">
        <f>估价对象房地状况!G22</f>
        <v>0</v>
      </c>
      <c r="C83" s="1050"/>
      <c r="D83" s="2381">
        <f t="shared" si="28"/>
        <v>0</v>
      </c>
      <c r="E83" s="2409"/>
      <c r="F83" s="2410"/>
      <c r="G83" s="2379"/>
      <c r="H83" s="2425" t="str">
        <f t="shared" si="29"/>
        <v>——</v>
      </c>
      <c r="I83" s="2399">
        <v>0.04</v>
      </c>
      <c r="J83" s="2402">
        <f t="shared" si="30"/>
        <v>0</v>
      </c>
      <c r="K83" s="2402">
        <f t="shared" si="31"/>
        <v>0</v>
      </c>
      <c r="L83" s="2402">
        <v>0</v>
      </c>
      <c r="M83" s="2402">
        <f t="shared" si="32"/>
        <v>0</v>
      </c>
      <c r="N83" s="2402">
        <f t="shared" si="32"/>
        <v>0</v>
      </c>
      <c r="AC83" s="1401"/>
      <c r="AD83" s="1400"/>
      <c r="AJ83" s="1399"/>
      <c r="AN83" s="1400"/>
    </row>
    <row r="84" spans="1:40" ht="24">
      <c r="A84" s="1063" t="s">
        <v>1026</v>
      </c>
      <c r="B84" s="2373" t="str">
        <f>估价对象房地状况!G19</f>
        <v>估价对象所在区域公共配套设施齐备情况</v>
      </c>
      <c r="C84" s="1050"/>
      <c r="D84" s="2381">
        <f t="shared" si="28"/>
        <v>0</v>
      </c>
      <c r="E84" s="2409"/>
      <c r="F84" s="2410"/>
      <c r="G84" s="2379"/>
      <c r="H84" s="2425" t="str">
        <f t="shared" si="29"/>
        <v>——</v>
      </c>
      <c r="I84" s="2399">
        <v>0.06</v>
      </c>
      <c r="J84" s="2402">
        <f t="shared" si="30"/>
        <v>0</v>
      </c>
      <c r="K84" s="2402">
        <f t="shared" si="31"/>
        <v>0</v>
      </c>
      <c r="L84" s="2402">
        <v>0</v>
      </c>
      <c r="M84" s="2402">
        <f t="shared" si="32"/>
        <v>0</v>
      </c>
      <c r="N84" s="2402">
        <f t="shared" si="32"/>
        <v>0</v>
      </c>
      <c r="AC84" s="1401"/>
      <c r="AD84" s="1400"/>
      <c r="AJ84" s="1399"/>
      <c r="AN84" s="1400"/>
    </row>
    <row r="85" spans="1:40" ht="24">
      <c r="A85" s="1063" t="s">
        <v>1027</v>
      </c>
      <c r="B85" s="2373" t="str">
        <f>估价对象房地状况!G20</f>
        <v>估价对象所在区域基础设施水平</v>
      </c>
      <c r="C85" s="1050"/>
      <c r="D85" s="2381">
        <f t="shared" si="28"/>
        <v>0</v>
      </c>
      <c r="E85" s="2409"/>
      <c r="F85" s="2410"/>
      <c r="G85" s="2379"/>
      <c r="H85" s="2425" t="str">
        <f t="shared" si="29"/>
        <v>——</v>
      </c>
      <c r="I85" s="2399">
        <v>0.15</v>
      </c>
      <c r="J85" s="2402">
        <f t="shared" si="30"/>
        <v>0</v>
      </c>
      <c r="K85" s="2402">
        <f t="shared" si="31"/>
        <v>0</v>
      </c>
      <c r="L85" s="2402">
        <v>0</v>
      </c>
      <c r="M85" s="2402">
        <f t="shared" si="32"/>
        <v>0</v>
      </c>
      <c r="N85" s="2402">
        <f t="shared" si="32"/>
        <v>0</v>
      </c>
      <c r="AC85" s="1401"/>
      <c r="AD85" s="1400"/>
      <c r="AJ85" s="1399"/>
      <c r="AN85" s="1400"/>
    </row>
    <row r="86" spans="1:40" ht="24">
      <c r="A86" s="1063" t="s">
        <v>1025</v>
      </c>
      <c r="B86" s="3048" t="s">
        <v>2937</v>
      </c>
      <c r="C86" s="1050"/>
      <c r="D86" s="2381">
        <f t="shared" si="28"/>
        <v>0</v>
      </c>
      <c r="E86" s="2409"/>
      <c r="F86" s="2410"/>
      <c r="G86" s="2379"/>
      <c r="H86" s="2425" t="str">
        <f t="shared" si="29"/>
        <v>——</v>
      </c>
      <c r="I86" s="2399">
        <v>0.05</v>
      </c>
      <c r="J86" s="2402">
        <f t="shared" si="30"/>
        <v>0</v>
      </c>
      <c r="K86" s="2402">
        <f t="shared" si="31"/>
        <v>0</v>
      </c>
      <c r="L86" s="2402">
        <v>0</v>
      </c>
      <c r="M86" s="2402">
        <f t="shared" si="32"/>
        <v>0</v>
      </c>
      <c r="N86" s="2402">
        <f t="shared" si="32"/>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8"/>
        <v>0</v>
      </c>
      <c r="E87" s="2411"/>
      <c r="F87" s="2410"/>
      <c r="G87" s="2379"/>
      <c r="H87" s="2425" t="str">
        <f t="shared" si="29"/>
        <v>——</v>
      </c>
      <c r="I87" s="2406">
        <v>0.06</v>
      </c>
      <c r="J87" s="2402">
        <f t="shared" si="30"/>
        <v>0</v>
      </c>
      <c r="K87" s="2402">
        <f t="shared" si="31"/>
        <v>0</v>
      </c>
      <c r="L87" s="2402">
        <v>0</v>
      </c>
      <c r="M87" s="2402">
        <f t="shared" si="32"/>
        <v>0</v>
      </c>
      <c r="N87" s="2402">
        <f t="shared" si="32"/>
        <v>0</v>
      </c>
      <c r="AC87" s="1401"/>
      <c r="AD87" s="1400"/>
      <c r="AJ87" s="1399"/>
      <c r="AN87" s="1400"/>
    </row>
    <row r="90" spans="1:40">
      <c r="A90" s="3590" t="s">
        <v>1633</v>
      </c>
      <c r="B90" s="3590"/>
      <c r="C90" s="3590"/>
      <c r="D90" s="3590"/>
      <c r="E90" s="3590"/>
      <c r="F90" s="3590"/>
      <c r="G90" s="3590"/>
      <c r="H90" s="3590"/>
      <c r="I90" s="3590"/>
      <c r="J90" s="3590"/>
      <c r="K90" s="2414"/>
      <c r="L90" s="2414"/>
      <c r="M90" s="2414"/>
      <c r="N90" s="2414"/>
    </row>
    <row r="91" spans="1:40">
      <c r="A91" s="3591" t="s">
        <v>1443</v>
      </c>
      <c r="B91" s="3591" t="s">
        <v>1634</v>
      </c>
      <c r="C91" s="1136" t="s">
        <v>1635</v>
      </c>
      <c r="D91" s="1137"/>
      <c r="E91" s="1137"/>
      <c r="F91" s="1137"/>
      <c r="G91" s="1137"/>
      <c r="H91" s="1137"/>
      <c r="I91" s="1137"/>
      <c r="J91" s="1138"/>
      <c r="K91" s="1130"/>
      <c r="L91" s="1130"/>
      <c r="M91" s="1130"/>
      <c r="N91" s="1130"/>
    </row>
    <row r="92" spans="1:40">
      <c r="A92" s="3591"/>
      <c r="B92" s="3591"/>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598"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59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59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59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59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59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599"/>
      <c r="B99" s="1139" t="s">
        <v>1636</v>
      </c>
      <c r="C99" s="1141">
        <f>$I$3</f>
        <v>1</v>
      </c>
      <c r="D99" s="1141">
        <f t="shared" ref="D99:N99" si="33">$I$3</f>
        <v>1</v>
      </c>
      <c r="E99" s="1141">
        <f t="shared" si="33"/>
        <v>1</v>
      </c>
      <c r="F99" s="1141">
        <f t="shared" si="33"/>
        <v>1</v>
      </c>
      <c r="G99" s="1141">
        <f t="shared" si="33"/>
        <v>1</v>
      </c>
      <c r="H99" s="1141">
        <f t="shared" si="33"/>
        <v>1</v>
      </c>
      <c r="I99" s="1141">
        <f t="shared" si="33"/>
        <v>1</v>
      </c>
      <c r="J99" s="1141">
        <f t="shared" si="33"/>
        <v>1</v>
      </c>
      <c r="K99" s="1141">
        <f t="shared" si="33"/>
        <v>1</v>
      </c>
      <c r="L99" s="1141">
        <f t="shared" si="33"/>
        <v>1</v>
      </c>
      <c r="M99" s="1141">
        <f t="shared" si="33"/>
        <v>1</v>
      </c>
      <c r="N99" s="1141">
        <f t="shared" si="33"/>
        <v>1</v>
      </c>
    </row>
    <row r="100" spans="1:14">
      <c r="A100" s="3600"/>
      <c r="B100" s="1139">
        <v>7</v>
      </c>
      <c r="C100" s="1142">
        <f>(-0.163*(C99^2)-0.59*C99+7617)*(10^(-4))</f>
        <v>0.76162470000000004</v>
      </c>
      <c r="D100" s="1142">
        <f>(-0.163*(D99^2)-0.59*D99+7617)*(10^(-4))</f>
        <v>0.76162470000000004</v>
      </c>
      <c r="E100" s="1142">
        <f>(-0.161*(E99^2)-7.509*E99+6533)*(10^(-4))</f>
        <v>0.65253300000000003</v>
      </c>
      <c r="F100" s="1142">
        <f>(-0.161*(F99^2)-7.509*F99+6533)*(10^(-4))</f>
        <v>0.65253300000000003</v>
      </c>
      <c r="G100" s="1142">
        <f>(-0.161*(G99^2)-7.509*G99+6533)*(10^(-4))</f>
        <v>0.65253300000000003</v>
      </c>
      <c r="H100" s="1142">
        <f>(-0.161*(H99^2)-7.509*H99+6533)*(10^(-4))</f>
        <v>0.65253300000000003</v>
      </c>
      <c r="I100" s="1142">
        <f>(-0.161*(I99^2)-7.509*I99+6533)*(10^(-4))</f>
        <v>0.65253300000000003</v>
      </c>
      <c r="J100" s="1142">
        <f>(-0.214*(J99^2)-21.991*J99+4665)*(10^(-4))</f>
        <v>0.46427950000000001</v>
      </c>
      <c r="K100" s="1142">
        <f>(-0.214*(K99^2)-21.991*K99+4665)*(10^(-4))</f>
        <v>0.46427950000000001</v>
      </c>
      <c r="L100" s="1142">
        <f>(-0.214*(L99^2)-21.991*L99+4665)*(10^(-4))</f>
        <v>0.46427950000000001</v>
      </c>
      <c r="M100" s="1142">
        <f>(-0.214*(M99^2)-21.991*M99+4665)*(10^(-4))</f>
        <v>0.46427950000000001</v>
      </c>
      <c r="N100" s="1142">
        <f>(-0.214*(N99^2)-21.991*N99+4665)*(10^(-4))</f>
        <v>0.46427950000000001</v>
      </c>
    </row>
    <row r="101" spans="1:14">
      <c r="A101" s="3598" t="s">
        <v>1637</v>
      </c>
      <c r="B101" s="1143" t="s">
        <v>906</v>
      </c>
      <c r="C101" s="1144">
        <f>$G$3</f>
        <v>2.8</v>
      </c>
      <c r="D101" s="1144">
        <f t="shared" ref="D101:N101" si="34">$G$3</f>
        <v>2.8</v>
      </c>
      <c r="E101" s="1144">
        <f t="shared" si="34"/>
        <v>2.8</v>
      </c>
      <c r="F101" s="1144">
        <f t="shared" si="34"/>
        <v>2.8</v>
      </c>
      <c r="G101" s="1144">
        <f t="shared" si="34"/>
        <v>2.8</v>
      </c>
      <c r="H101" s="1144">
        <f t="shared" si="34"/>
        <v>2.8</v>
      </c>
      <c r="I101" s="1144">
        <f t="shared" si="34"/>
        <v>2.8</v>
      </c>
      <c r="J101" s="1144">
        <f t="shared" si="34"/>
        <v>2.8</v>
      </c>
      <c r="K101" s="1144">
        <f t="shared" si="34"/>
        <v>2.8</v>
      </c>
      <c r="L101" s="1144">
        <f t="shared" si="34"/>
        <v>2.8</v>
      </c>
      <c r="M101" s="1144">
        <f t="shared" si="34"/>
        <v>2.8</v>
      </c>
      <c r="N101" s="1144">
        <f t="shared" si="34"/>
        <v>2.8</v>
      </c>
    </row>
    <row r="102" spans="1:14">
      <c r="A102" s="3599"/>
      <c r="B102" s="1139">
        <v>1</v>
      </c>
      <c r="C102" s="1140">
        <f>1.9362/C101</f>
        <v>0.6915</v>
      </c>
      <c r="D102" s="1140">
        <f>1.9362/D101</f>
        <v>0.6915</v>
      </c>
      <c r="E102" s="1140">
        <f>1.8629/E101</f>
        <v>0.66532142857142862</v>
      </c>
      <c r="F102" s="1140">
        <f>1.8629/F101</f>
        <v>0.66532142857142862</v>
      </c>
      <c r="G102" s="1140">
        <f>1.8629/G101</f>
        <v>0.66532142857142862</v>
      </c>
      <c r="H102" s="1140">
        <f>1.8629/H101</f>
        <v>0.66532142857142862</v>
      </c>
      <c r="I102" s="1140">
        <f>1.8629/I101</f>
        <v>0.66532142857142862</v>
      </c>
      <c r="J102" s="1140">
        <f>1.942/J101</f>
        <v>0.69357142857142862</v>
      </c>
      <c r="K102" s="1140">
        <f>1.942/K101</f>
        <v>0.69357142857142862</v>
      </c>
      <c r="L102" s="1140">
        <f>1.942/L101</f>
        <v>0.69357142857142862</v>
      </c>
      <c r="M102" s="1140">
        <f>1.942/M101</f>
        <v>0.69357142857142862</v>
      </c>
      <c r="N102" s="1140">
        <f>1.942/N101</f>
        <v>0.69357142857142862</v>
      </c>
    </row>
    <row r="103" spans="1:14">
      <c r="A103" s="3599"/>
      <c r="B103" s="1139">
        <v>2</v>
      </c>
      <c r="C103" s="1140">
        <f>1.4198/C101</f>
        <v>0.50707142857142862</v>
      </c>
      <c r="D103" s="1140">
        <f>1.4198/D101</f>
        <v>0.50707142857142862</v>
      </c>
      <c r="E103" s="1140">
        <f>1.3372/E101</f>
        <v>0.47757142857142859</v>
      </c>
      <c r="F103" s="1140">
        <f>1.3372/F101</f>
        <v>0.47757142857142859</v>
      </c>
      <c r="G103" s="1140">
        <f>1.3372/G101</f>
        <v>0.47757142857142859</v>
      </c>
      <c r="H103" s="1140">
        <f>1.3372/H101</f>
        <v>0.47757142857142859</v>
      </c>
      <c r="I103" s="1140">
        <f>1.3372/I101</f>
        <v>0.47757142857142859</v>
      </c>
      <c r="J103" s="1140">
        <f>1.2799/J101</f>
        <v>0.45710714285714288</v>
      </c>
      <c r="K103" s="1140">
        <f>1.2799/K101</f>
        <v>0.45710714285714288</v>
      </c>
      <c r="L103" s="1140">
        <f>1.2799/L101</f>
        <v>0.45710714285714288</v>
      </c>
      <c r="M103" s="1140">
        <f>1.2799/M101</f>
        <v>0.45710714285714288</v>
      </c>
      <c r="N103" s="1140">
        <f>1.2799/N101</f>
        <v>0.45710714285714288</v>
      </c>
    </row>
    <row r="104" spans="1:14">
      <c r="A104" s="3599"/>
      <c r="B104" s="1139">
        <v>3</v>
      </c>
      <c r="C104" s="1140">
        <f>1.1594/C101</f>
        <v>0.41407142857142859</v>
      </c>
      <c r="D104" s="1140">
        <f>1.1594/D101</f>
        <v>0.41407142857142859</v>
      </c>
      <c r="E104" s="1140">
        <f>1.0788/E101</f>
        <v>0.38528571428571429</v>
      </c>
      <c r="F104" s="1140">
        <f>1.0788/F101</f>
        <v>0.38528571428571429</v>
      </c>
      <c r="G104" s="1140">
        <f>1.0788/G101</f>
        <v>0.38528571428571429</v>
      </c>
      <c r="H104" s="1140">
        <f>1.0788/H101</f>
        <v>0.38528571428571429</v>
      </c>
      <c r="I104" s="1140">
        <f>1.0788/I101</f>
        <v>0.38528571428571429</v>
      </c>
      <c r="J104" s="1140">
        <f>1.0072/J101</f>
        <v>0.35971428571428576</v>
      </c>
      <c r="K104" s="1140">
        <f>1.0072/K101</f>
        <v>0.35971428571428576</v>
      </c>
      <c r="L104" s="1140">
        <f>1.0072/L101</f>
        <v>0.35971428571428576</v>
      </c>
      <c r="M104" s="1140">
        <f>1.0072/M101</f>
        <v>0.35971428571428576</v>
      </c>
      <c r="N104" s="1140">
        <f>1.0072/N101</f>
        <v>0.35971428571428576</v>
      </c>
    </row>
    <row r="105" spans="1:14">
      <c r="A105" s="3599"/>
      <c r="B105" s="1139">
        <v>4</v>
      </c>
      <c r="C105" s="1140">
        <f>0.9622/C101</f>
        <v>0.34364285714285719</v>
      </c>
      <c r="D105" s="1140">
        <f>0.9622/D101</f>
        <v>0.34364285714285719</v>
      </c>
      <c r="E105" s="1140">
        <f>0.8656/E101</f>
        <v>0.30914285714285716</v>
      </c>
      <c r="F105" s="1140">
        <f>0.8656/F101</f>
        <v>0.30914285714285716</v>
      </c>
      <c r="G105" s="1140">
        <f>0.8656/G101</f>
        <v>0.30914285714285716</v>
      </c>
      <c r="H105" s="1140">
        <f>0.8656/H101</f>
        <v>0.30914285714285716</v>
      </c>
      <c r="I105" s="1140">
        <f>0.8656/I101</f>
        <v>0.30914285714285716</v>
      </c>
      <c r="J105" s="1140">
        <f>0.7525/J101</f>
        <v>0.26874999999999999</v>
      </c>
      <c r="K105" s="1140">
        <f>0.7525/K101</f>
        <v>0.26874999999999999</v>
      </c>
      <c r="L105" s="1140">
        <f>0.7525/L101</f>
        <v>0.26874999999999999</v>
      </c>
      <c r="M105" s="1140">
        <f>0.7525/M101</f>
        <v>0.26874999999999999</v>
      </c>
      <c r="N105" s="1140">
        <f>0.7525/N101</f>
        <v>0.26874999999999999</v>
      </c>
    </row>
    <row r="106" spans="1:14">
      <c r="A106" s="3599"/>
      <c r="B106" s="1139">
        <v>5</v>
      </c>
      <c r="C106" s="1140">
        <f>0.8417/C101</f>
        <v>0.30060714285714285</v>
      </c>
      <c r="D106" s="1140">
        <f>0.8417/D101</f>
        <v>0.30060714285714285</v>
      </c>
      <c r="E106" s="1140">
        <f>0.7371/E101</f>
        <v>0.26324999999999998</v>
      </c>
      <c r="F106" s="1140">
        <f>0.7371/F101</f>
        <v>0.26324999999999998</v>
      </c>
      <c r="G106" s="1140">
        <f>0.7371/G101</f>
        <v>0.26324999999999998</v>
      </c>
      <c r="H106" s="1140">
        <f>0.7371/H101</f>
        <v>0.26324999999999998</v>
      </c>
      <c r="I106" s="1140">
        <f>0.7371/I101</f>
        <v>0.26324999999999998</v>
      </c>
      <c r="J106" s="1140">
        <f>0.5659/J101</f>
        <v>0.20210714285714285</v>
      </c>
      <c r="K106" s="1140">
        <f>0.5659/K101</f>
        <v>0.20210714285714285</v>
      </c>
      <c r="L106" s="1140">
        <f>0.5659/L101</f>
        <v>0.20210714285714285</v>
      </c>
      <c r="M106" s="1140">
        <f>0.5659/M101</f>
        <v>0.20210714285714285</v>
      </c>
      <c r="N106" s="1140">
        <f>0.5659/N101</f>
        <v>0.20210714285714285</v>
      </c>
    </row>
    <row r="107" spans="1:14">
      <c r="A107" s="3599"/>
      <c r="B107" s="1139">
        <v>6</v>
      </c>
      <c r="C107" s="1140">
        <f>0.7608/C101</f>
        <v>0.27171428571428574</v>
      </c>
      <c r="D107" s="1140">
        <f>0.7608/D101</f>
        <v>0.27171428571428574</v>
      </c>
      <c r="E107" s="1140">
        <f>0.6482/E101</f>
        <v>0.23150000000000001</v>
      </c>
      <c r="F107" s="1140">
        <f>0.6482/F101</f>
        <v>0.23150000000000001</v>
      </c>
      <c r="G107" s="1140">
        <f>0.6482/G101</f>
        <v>0.23150000000000001</v>
      </c>
      <c r="H107" s="1140">
        <f>0.6482/H101</f>
        <v>0.23150000000000001</v>
      </c>
      <c r="I107" s="1140">
        <f>0.6482/I101</f>
        <v>0.23150000000000001</v>
      </c>
      <c r="J107" s="1140">
        <f>0.4525/J101</f>
        <v>0.16160714285714287</v>
      </c>
      <c r="K107" s="1140">
        <f>0.4525/K101</f>
        <v>0.16160714285714287</v>
      </c>
      <c r="L107" s="1140">
        <f>0.4525/L101</f>
        <v>0.16160714285714287</v>
      </c>
      <c r="M107" s="1140">
        <f>0.4525/M101</f>
        <v>0.16160714285714287</v>
      </c>
      <c r="N107" s="1140">
        <f>0.4525/N101</f>
        <v>0.16160714285714287</v>
      </c>
    </row>
    <row r="108" spans="1:14">
      <c r="A108" s="3599"/>
      <c r="B108" s="3601" t="s">
        <v>1638</v>
      </c>
      <c r="C108" s="1141">
        <f>C99</f>
        <v>1</v>
      </c>
      <c r="D108" s="1141">
        <f t="shared" ref="D108:N108" si="35">D99</f>
        <v>1</v>
      </c>
      <c r="E108" s="1141">
        <f t="shared" si="35"/>
        <v>1</v>
      </c>
      <c r="F108" s="1141">
        <f t="shared" si="35"/>
        <v>1</v>
      </c>
      <c r="G108" s="1141">
        <f t="shared" si="35"/>
        <v>1</v>
      </c>
      <c r="H108" s="1141">
        <f t="shared" si="35"/>
        <v>1</v>
      </c>
      <c r="I108" s="1141">
        <f t="shared" si="35"/>
        <v>1</v>
      </c>
      <c r="J108" s="1141">
        <f t="shared" si="35"/>
        <v>1</v>
      </c>
      <c r="K108" s="1141">
        <f t="shared" si="35"/>
        <v>1</v>
      </c>
      <c r="L108" s="1141">
        <f t="shared" si="35"/>
        <v>1</v>
      </c>
      <c r="M108" s="1141">
        <f t="shared" si="35"/>
        <v>1</v>
      </c>
      <c r="N108" s="1141">
        <f t="shared" si="35"/>
        <v>1</v>
      </c>
    </row>
    <row r="109" spans="1:14">
      <c r="A109" s="3600"/>
      <c r="B109" s="3602"/>
      <c r="C109" s="1142">
        <f>(-0.163*(C108^2)-0.59*C108+7617)*(10^(-4))/C101</f>
        <v>0.27200882142857147</v>
      </c>
      <c r="D109" s="1142">
        <f>(-0.163*(D108^2)-0.59*D108+7617)*(10^(-4))/D101</f>
        <v>0.27200882142857147</v>
      </c>
      <c r="E109" s="1142">
        <f>(-0.161*(E108^2)-7.509*E108+6533)*(10^(-4))/E101</f>
        <v>0.23304750000000002</v>
      </c>
      <c r="F109" s="1142">
        <f>(-0.161*(F108^2)-7.509*F108+6533)*(10^(-4))/F101</f>
        <v>0.23304750000000002</v>
      </c>
      <c r="G109" s="1142">
        <f>(-0.161*(G108^2)-7.509*G108+6533)*(10^(-4))/G101</f>
        <v>0.23304750000000002</v>
      </c>
      <c r="H109" s="1142">
        <f>(-0.161*(H108^2)-7.509*H108+6533)*(10^(-4))/H101</f>
        <v>0.23304750000000002</v>
      </c>
      <c r="I109" s="1142">
        <f>(-0.161*(I108^2)-7.509*I108+6533)*(10^(-4))/I101</f>
        <v>0.23304750000000002</v>
      </c>
      <c r="J109" s="1142">
        <f>(-0.214*(J108^2)-21.991*J108+4665)*(10^(-4))/J101</f>
        <v>0.16581410714285716</v>
      </c>
      <c r="K109" s="1142">
        <f>(-0.214*(K108^2)-21.991*K108+4665)*(10^(-4))/K101</f>
        <v>0.16581410714285716</v>
      </c>
      <c r="L109" s="1142">
        <f>(-0.214*(L108^2)-21.991*L108+4665)*(10^(-4))/L101</f>
        <v>0.16581410714285716</v>
      </c>
      <c r="M109" s="1142">
        <f>(-0.214*(M108^2)-21.991*M108+4665)*(10^(-4))/M101</f>
        <v>0.16581410714285716</v>
      </c>
      <c r="N109" s="1142">
        <f>(-0.214*(N108^2)-21.991*N108+4665)*(10^(-4))/N101</f>
        <v>0.16581410714285716</v>
      </c>
    </row>
    <row r="110" spans="1:14">
      <c r="A110" s="3584" t="s">
        <v>1639</v>
      </c>
      <c r="B110" s="3584"/>
      <c r="C110" s="3584"/>
      <c r="D110" s="3584"/>
      <c r="E110" s="3584"/>
      <c r="F110" s="3584"/>
      <c r="G110" s="3584"/>
      <c r="H110" s="3584"/>
      <c r="I110" s="3584"/>
      <c r="J110" s="3584"/>
      <c r="K110" s="2412"/>
      <c r="L110" s="2412"/>
      <c r="M110" s="2412"/>
      <c r="N110" s="2412"/>
    </row>
    <row r="112" spans="1:14" ht="12.75" thickBot="1"/>
    <row r="113" spans="1:13" ht="25.5" thickBot="1">
      <c r="A113" s="1016" t="s">
        <v>896</v>
      </c>
      <c r="B113" s="2415">
        <f>G3</f>
        <v>2.8</v>
      </c>
      <c r="C113" s="1017" t="s">
        <v>897</v>
      </c>
      <c r="D113" s="1018">
        <f>SUMPRODUCT((A115:A118=F113)*(B114:M114=H113)*B115:M118)</f>
        <v>0.91539999999999999</v>
      </c>
      <c r="E113" s="1019" t="s">
        <v>898</v>
      </c>
      <c r="F113" s="1020" t="str">
        <f>E2</f>
        <v>办公</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0.90720000000000001</v>
      </c>
      <c r="C115" s="1030">
        <f>B115</f>
        <v>0.90720000000000001</v>
      </c>
      <c r="D115" s="1030">
        <f>ROUND(0.8331-0.0109*B113,4)</f>
        <v>0.80259999999999998</v>
      </c>
      <c r="E115" s="1030">
        <f>D115</f>
        <v>0.80259999999999998</v>
      </c>
      <c r="F115" s="1030">
        <f>E115</f>
        <v>0.80259999999999998</v>
      </c>
      <c r="G115" s="1030">
        <f>F115</f>
        <v>0.80259999999999998</v>
      </c>
      <c r="H115" s="1030">
        <f>G115</f>
        <v>0.80259999999999998</v>
      </c>
      <c r="I115" s="1030">
        <f>ROUND(0.689-0.0155*B113,4)</f>
        <v>0.64559999999999995</v>
      </c>
      <c r="J115" s="1030">
        <f t="shared" ref="J115:M118" si="36">I115</f>
        <v>0.64559999999999995</v>
      </c>
      <c r="K115" s="1030">
        <f t="shared" si="36"/>
        <v>0.64559999999999995</v>
      </c>
      <c r="L115" s="1030">
        <f t="shared" si="36"/>
        <v>0.64559999999999995</v>
      </c>
      <c r="M115" s="1031">
        <f t="shared" si="36"/>
        <v>0.64559999999999995</v>
      </c>
    </row>
    <row r="116" spans="1:13" ht="12.75">
      <c r="A116" s="1029" t="s">
        <v>901</v>
      </c>
      <c r="B116" s="1030">
        <f>ROUND(0.949-0.012*B113,4)</f>
        <v>0.91539999999999999</v>
      </c>
      <c r="C116" s="1030">
        <f>B116</f>
        <v>0.91539999999999999</v>
      </c>
      <c r="D116" s="1030">
        <f>ROUND(0.8567-0.013*B113,4)</f>
        <v>0.82030000000000003</v>
      </c>
      <c r="E116" s="1030">
        <f t="shared" ref="E116:H117" si="37">D116</f>
        <v>0.82030000000000003</v>
      </c>
      <c r="F116" s="1030">
        <f t="shared" si="37"/>
        <v>0.82030000000000003</v>
      </c>
      <c r="G116" s="1030">
        <f t="shared" si="37"/>
        <v>0.82030000000000003</v>
      </c>
      <c r="H116" s="1030">
        <f t="shared" si="37"/>
        <v>0.82030000000000003</v>
      </c>
      <c r="I116" s="1030">
        <f>ROUND(0.7694-0.014*B113,4)</f>
        <v>0.73019999999999996</v>
      </c>
      <c r="J116" s="1030">
        <f t="shared" si="36"/>
        <v>0.73019999999999996</v>
      </c>
      <c r="K116" s="1030">
        <f t="shared" si="36"/>
        <v>0.73019999999999996</v>
      </c>
      <c r="L116" s="1030">
        <f t="shared" si="36"/>
        <v>0.73019999999999996</v>
      </c>
      <c r="M116" s="1031">
        <f t="shared" si="36"/>
        <v>0.73019999999999996</v>
      </c>
    </row>
    <row r="117" spans="1:13" ht="12.75">
      <c r="A117" s="1032" t="s">
        <v>902</v>
      </c>
      <c r="B117" s="1030">
        <f>ROUND(0.8808-0.006*B113,4)</f>
        <v>0.86399999999999999</v>
      </c>
      <c r="C117" s="1030">
        <f>B117</f>
        <v>0.86399999999999999</v>
      </c>
      <c r="D117" s="1030">
        <f>ROUND(0.8748-0.008*B113,4)</f>
        <v>0.85240000000000005</v>
      </c>
      <c r="E117" s="1030">
        <f t="shared" si="37"/>
        <v>0.85240000000000005</v>
      </c>
      <c r="F117" s="1030">
        <f t="shared" si="37"/>
        <v>0.85240000000000005</v>
      </c>
      <c r="G117" s="1030">
        <f t="shared" si="37"/>
        <v>0.85240000000000005</v>
      </c>
      <c r="H117" s="1030">
        <f t="shared" si="37"/>
        <v>0.85240000000000005</v>
      </c>
      <c r="I117" s="1030">
        <f>ROUND(0.7412-0.0095*B113,4)</f>
        <v>0.71460000000000001</v>
      </c>
      <c r="J117" s="1030">
        <f t="shared" si="36"/>
        <v>0.71460000000000001</v>
      </c>
      <c r="K117" s="1030">
        <f t="shared" si="36"/>
        <v>0.71460000000000001</v>
      </c>
      <c r="L117" s="1030">
        <f t="shared" si="36"/>
        <v>0.71460000000000001</v>
      </c>
      <c r="M117" s="1031">
        <f t="shared" si="36"/>
        <v>0.71460000000000001</v>
      </c>
    </row>
    <row r="118" spans="1:13" ht="13.5" thickBot="1">
      <c r="A118" s="1033" t="s">
        <v>903</v>
      </c>
      <c r="B118" s="1034">
        <f>ROUND(0.7275-0.01*B113,4)</f>
        <v>0.69950000000000001</v>
      </c>
      <c r="C118" s="1034">
        <f>B118</f>
        <v>0.69950000000000001</v>
      </c>
      <c r="D118" s="1034">
        <f>ROUND(0.7043-0.012*B113,4)</f>
        <v>0.67069999999999996</v>
      </c>
      <c r="E118" s="1034">
        <f>D118</f>
        <v>0.67069999999999996</v>
      </c>
      <c r="F118" s="1034">
        <f>E118</f>
        <v>0.67069999999999996</v>
      </c>
      <c r="G118" s="1034">
        <f>ROUND(0.6299-0.0122*B113,4)</f>
        <v>0.59570000000000001</v>
      </c>
      <c r="H118" s="1034">
        <f>G118</f>
        <v>0.59570000000000001</v>
      </c>
      <c r="I118" s="1034">
        <f>ROUND(0.5667-0.0136*B113,4)</f>
        <v>0.52859999999999996</v>
      </c>
      <c r="J118" s="1034">
        <f t="shared" si="36"/>
        <v>0.52859999999999996</v>
      </c>
      <c r="K118" s="1034">
        <f t="shared" si="36"/>
        <v>0.52859999999999996</v>
      </c>
      <c r="L118" s="1034">
        <f t="shared" si="36"/>
        <v>0.52859999999999996</v>
      </c>
      <c r="M118" s="1035">
        <f t="shared" si="36"/>
        <v>0.52859999999999996</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5" type="noConversion"/>
  <conditionalFormatting sqref="F47">
    <cfRule type="cellIs" dxfId="141" priority="5" stopIfTrue="1" operator="notEqual">
      <formula>"——"</formula>
    </cfRule>
  </conditionalFormatting>
  <conditionalFormatting sqref="F58">
    <cfRule type="cellIs" dxfId="140" priority="4" stopIfTrue="1" operator="notEqual">
      <formula>"——"</formula>
    </cfRule>
  </conditionalFormatting>
  <conditionalFormatting sqref="F69">
    <cfRule type="cellIs" dxfId="139" priority="3" stopIfTrue="1" operator="notEqual">
      <formula>"——"</formula>
    </cfRule>
  </conditionalFormatting>
  <conditionalFormatting sqref="F80">
    <cfRule type="cellIs" dxfId="138" priority="2" stopIfTrue="1" operator="notEqual">
      <formula>"——"</formula>
    </cfRule>
  </conditionalFormatting>
  <conditionalFormatting sqref="H58:H66 H47:H55 H69:H77 H80:H87">
    <cfRule type="cellIs" dxfId="13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topLeftCell="A7" workbookViewId="0">
      <selection activeCell="E10" sqref="E10:F10"/>
    </sheetView>
  </sheetViews>
  <sheetFormatPr defaultColWidth="6.625" defaultRowHeight="12.75"/>
  <cols>
    <col min="1" max="1" width="9.625" style="2109" customWidth="1"/>
    <col min="2" max="2" width="25.62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t="s">
        <v>1677</v>
      </c>
      <c r="C1" s="2089"/>
      <c r="D1" s="2089"/>
      <c r="E1" s="2089"/>
      <c r="F1" s="2089"/>
      <c r="G1" s="2089"/>
      <c r="H1" s="2089"/>
      <c r="I1" s="2089"/>
      <c r="J1" s="2089"/>
      <c r="K1" s="422">
        <f>MATCH(B1,'数据-取费表'!A6:A16,0)+5</f>
        <v>8</v>
      </c>
    </row>
    <row r="2" spans="1:31" s="2026" customFormat="1" ht="18" customHeight="1">
      <c r="A2" s="2086" t="s">
        <v>467</v>
      </c>
      <c r="B2" s="2090">
        <f ca="1">C36</f>
        <v>8352</v>
      </c>
      <c r="C2" s="2089"/>
      <c r="D2" s="2089"/>
      <c r="E2" s="2089"/>
      <c r="F2" s="2089"/>
      <c r="G2" s="2089"/>
      <c r="H2" s="2089"/>
      <c r="I2" s="2089"/>
      <c r="J2" s="2089"/>
      <c r="K2" s="2089"/>
    </row>
    <row r="3" spans="1:31" s="2026" customFormat="1" ht="18" customHeight="1">
      <c r="A3" s="2091" t="s">
        <v>1684</v>
      </c>
      <c r="B3" s="2092">
        <f ca="1">ROUND(B2*10000/IF(B1="",'数据-汇总表'!E3,INDIRECT("'数据-取费表'!K"&amp;$K$1)),0)</f>
        <v>6713</v>
      </c>
      <c r="C3" s="2089"/>
      <c r="D3" s="2089"/>
      <c r="E3" s="2089"/>
      <c r="F3" s="2089"/>
      <c r="G3" s="2089"/>
      <c r="H3" s="2089"/>
      <c r="I3" s="2089"/>
      <c r="J3" s="2089"/>
      <c r="K3" s="2089"/>
    </row>
    <row r="4" spans="1:31" s="2026" customFormat="1" ht="18" customHeight="1">
      <c r="A4" s="426" t="s">
        <v>468</v>
      </c>
      <c r="B4" s="427">
        <f ca="1">ROUND(B2*10000/IF(B1="",'数据-汇总表'!D3,INDIRECT("'数据-取费表'!R"&amp;$K$1)),0)</f>
        <v>24084</v>
      </c>
      <c r="C4" s="428"/>
      <c r="D4" s="422"/>
      <c r="E4" s="422"/>
      <c r="F4" s="422"/>
      <c r="G4" s="422"/>
      <c r="H4" s="422"/>
      <c r="I4" s="422"/>
      <c r="J4" s="422"/>
      <c r="K4" s="422"/>
    </row>
    <row r="5" spans="1:31" s="2026" customFormat="1" ht="18" customHeight="1" thickBot="1">
      <c r="A5" s="429"/>
      <c r="B5" s="430">
        <f ca="1">ROUND(B2/(IF(B1="",'数据-汇总表'!D3,INDIRECT("'数据-取费表'!R"&amp;$K$1))/666.67),0)</f>
        <v>1606</v>
      </c>
      <c r="C5" s="431" t="s">
        <v>469</v>
      </c>
      <c r="D5" s="422"/>
      <c r="E5" s="422"/>
      <c r="F5" s="422"/>
      <c r="G5" s="422"/>
      <c r="H5" s="422"/>
      <c r="I5" s="422"/>
      <c r="J5" s="422"/>
      <c r="K5" s="422"/>
    </row>
    <row r="6" spans="1:31" s="2096" customFormat="1" ht="16.5" customHeight="1">
      <c r="A6" s="2783" t="s">
        <v>1842</v>
      </c>
      <c r="B6" s="2784"/>
      <c r="C6" s="2785">
        <f ca="1">SUM(C10:K10)</f>
        <v>12213</v>
      </c>
      <c r="D6" s="2784"/>
      <c r="E6" s="2784"/>
      <c r="F6" s="2784"/>
      <c r="G6" s="2784"/>
      <c r="H6" s="2784"/>
      <c r="I6" s="2784"/>
      <c r="J6" s="2784"/>
      <c r="K6" s="2786"/>
    </row>
    <row r="7" spans="1:31" s="2098" customFormat="1" ht="15">
      <c r="A7" s="2787" t="s">
        <v>470</v>
      </c>
      <c r="B7" s="2788" t="s">
        <v>471</v>
      </c>
      <c r="C7" s="436" t="s">
        <v>923</v>
      </c>
      <c r="D7" s="436" t="s">
        <v>3182</v>
      </c>
      <c r="E7" s="436" t="s">
        <v>1677</v>
      </c>
      <c r="F7" s="436" t="s">
        <v>35</v>
      </c>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c r="D8" s="2789"/>
      <c r="E8" s="2789">
        <f ca="1">E10*10000/E9</f>
        <v>5797.4318012081294</v>
      </c>
      <c r="F8" s="2789">
        <v>50</v>
      </c>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0</v>
      </c>
      <c r="D9" s="441">
        <f>SUMIF('数据-汇总表'!$C19:$C33,'剩余法-待开发'!D7,'数据-汇总表'!$E19:$E33)</f>
        <v>0</v>
      </c>
      <c r="E9" s="441">
        <f>SUMIF('数据-汇总表'!$C19:$C33,'剩余法-待开发'!E7,'数据-汇总表'!$E19:$E33)</f>
        <v>12441.716</v>
      </c>
      <c r="F9" s="441">
        <f>SUMIF('数据-汇总表'!$C19:$C33,'剩余法-待开发'!F7,'数据-汇总表'!$E19:$E33)</f>
        <v>3500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0</v>
      </c>
      <c r="D10" s="2981">
        <f>D8*D9/10000</f>
        <v>0</v>
      </c>
      <c r="E10" s="2981">
        <f ca="1">不动产收益法!C40</f>
        <v>7213</v>
      </c>
      <c r="F10" s="2792">
        <f>100*F8</f>
        <v>5000</v>
      </c>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不动产收益法!C14</f>
        <v>60</v>
      </c>
      <c r="D13" s="2799"/>
      <c r="E13" s="2800"/>
      <c r="F13" s="2801"/>
      <c r="G13" s="2767"/>
      <c r="H13" s="2768"/>
      <c r="I13" s="2768"/>
      <c r="J13" s="2768"/>
      <c r="K13" s="2769"/>
    </row>
    <row r="14" spans="1:31" s="2101" customFormat="1" ht="13.5" customHeight="1">
      <c r="A14" s="2797" t="s">
        <v>1849</v>
      </c>
      <c r="B14" s="2798" t="s">
        <v>480</v>
      </c>
      <c r="C14" s="53">
        <f>ROUND(C13*F14,0)</f>
        <v>3</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v>
      </c>
      <c r="G15" s="2767" t="s">
        <v>483</v>
      </c>
      <c r="H15" s="2768"/>
      <c r="I15" s="2768"/>
      <c r="J15" s="2768"/>
      <c r="K15" s="2769"/>
    </row>
    <row r="16" spans="1:31" s="2102" customFormat="1" ht="13.5" customHeight="1">
      <c r="A16" s="2797" t="s">
        <v>1851</v>
      </c>
      <c r="B16" s="2798" t="s">
        <v>484</v>
      </c>
      <c r="C16" s="53">
        <f>不动产收益法!C17</f>
        <v>5</v>
      </c>
      <c r="D16" s="2799">
        <f ca="1">IF(B1="",'数据-汇总表'!E3,INDIRECT("'数据-取费表'!K"&amp;$K$1)+INDIRECT("'数据-取费表'!S"&amp;$K$1))/100</f>
        <v>142.87476000000001</v>
      </c>
      <c r="E16" s="53">
        <f>'数据-取费表'!B35</f>
        <v>300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ROUND(C13*F17,0)</f>
        <v>1</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69</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142.87476000000001</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3</v>
      </c>
      <c r="D20" s="2809"/>
      <c r="E20" s="2763"/>
      <c r="F20" s="2810"/>
      <c r="G20" s="3040" t="s">
        <v>3197</v>
      </c>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160</v>
      </c>
      <c r="F21" s="2802"/>
      <c r="G21" s="26"/>
      <c r="H21" s="51"/>
      <c r="I21" s="51"/>
      <c r="J21" s="51"/>
      <c r="K21" s="2774"/>
    </row>
    <row r="22" spans="1:14" s="2101" customFormat="1" ht="13.5" customHeight="1">
      <c r="A22" s="2797" t="s">
        <v>1857</v>
      </c>
      <c r="B22" s="2798" t="s">
        <v>492</v>
      </c>
      <c r="C22" s="53">
        <f ca="1">ROUND(D22*E22/10000,0)</f>
        <v>3</v>
      </c>
      <c r="D22" s="2799">
        <f ca="1">D19</f>
        <v>142.87476000000001</v>
      </c>
      <c r="E22" s="53">
        <f>'数据-取费表'!B28</f>
        <v>200</v>
      </c>
      <c r="F22" s="2802"/>
      <c r="G22" s="26"/>
      <c r="H22" s="51"/>
      <c r="I22" s="51"/>
      <c r="J22" s="51"/>
      <c r="K22" s="2774"/>
    </row>
    <row r="23" spans="1:14" s="2101" customFormat="1" ht="13.5" customHeight="1">
      <c r="A23" s="2805" t="s">
        <v>1858</v>
      </c>
      <c r="B23" s="2987" t="s">
        <v>2833</v>
      </c>
      <c r="C23" s="2807">
        <f ca="1">ROUND((C18+C19+C20)*F23,0)</f>
        <v>2</v>
      </c>
      <c r="D23" s="468"/>
      <c r="E23" s="468"/>
      <c r="F23" s="2811">
        <f>'数据-取费表'!B37</f>
        <v>0.03</v>
      </c>
      <c r="G23" s="2767" t="s">
        <v>2431</v>
      </c>
      <c r="H23" s="2768"/>
      <c r="I23" s="2768"/>
      <c r="J23" s="2768"/>
      <c r="K23" s="2769"/>
      <c r="L23" s="2103"/>
      <c r="M23" s="2103"/>
      <c r="N23" s="2103"/>
    </row>
    <row r="24" spans="1:14" s="2101" customFormat="1" ht="13.5" customHeight="1">
      <c r="A24" s="2805" t="s">
        <v>1859</v>
      </c>
      <c r="B24" s="2987" t="s">
        <v>2836</v>
      </c>
      <c r="C24" s="2807">
        <f ca="1">ROUND(C6*F24,0)</f>
        <v>244</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2834</v>
      </c>
      <c r="C25" s="3292">
        <f>ROUND(F25,4)</f>
        <v>3.0499999999999999E-2</v>
      </c>
      <c r="D25" s="462" t="s">
        <v>2828</v>
      </c>
      <c r="E25" s="469"/>
      <c r="F25" s="2811">
        <v>3.0499999999999999E-2</v>
      </c>
      <c r="G25" s="2775" t="s">
        <v>2289</v>
      </c>
      <c r="H25" s="2768"/>
      <c r="I25" s="2768"/>
      <c r="J25" s="2768"/>
      <c r="K25" s="2769"/>
    </row>
    <row r="26" spans="1:14" s="2103" customFormat="1" ht="13.5" customHeight="1">
      <c r="A26" s="2805" t="s">
        <v>1861</v>
      </c>
      <c r="B26" s="2988" t="s">
        <v>2835</v>
      </c>
      <c r="C26" s="2812">
        <f ca="1">C28</f>
        <v>15</v>
      </c>
      <c r="D26" s="467">
        <f ca="1">C27</f>
        <v>0.1002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0.1002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2837</v>
      </c>
      <c r="C28" s="2815">
        <f ca="1">ROUND(IF('数据-取费表'!B22&lt;=1,(C18+C19+C20+C23+C24)*F26*'数据-取费表'!B24/2,(C18+C19+C20+C23+C24)*(POWER((1+F26),'数据-取费表'!B24/2)-1)),0)</f>
        <v>15</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651</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984</v>
      </c>
      <c r="D30" s="477">
        <f ca="1">C32</f>
        <v>0.13070000000000001</v>
      </c>
      <c r="E30" s="469" t="s">
        <v>495</v>
      </c>
      <c r="F30" s="471"/>
      <c r="G30" s="2775" t="s">
        <v>2971</v>
      </c>
      <c r="H30" s="2768"/>
      <c r="I30" s="2768"/>
      <c r="J30" s="2768"/>
      <c r="K30" s="2769"/>
    </row>
    <row r="31" spans="1:14" s="2105" customFormat="1" ht="13.5" customHeight="1">
      <c r="A31" s="803" t="s">
        <v>1856</v>
      </c>
      <c r="B31" s="2813"/>
      <c r="C31" s="450">
        <f ca="1">C18+C19+C20+C23+C24+C26+C29</f>
        <v>984</v>
      </c>
      <c r="D31" s="472"/>
      <c r="E31" s="473"/>
      <c r="F31" s="474"/>
      <c r="G31" s="261"/>
      <c r="H31" s="2770"/>
      <c r="I31" s="2770"/>
      <c r="J31" s="2770"/>
      <c r="K31" s="279"/>
    </row>
    <row r="32" spans="1:14" s="2105" customFormat="1" ht="13.5" customHeight="1">
      <c r="A32" s="803" t="s">
        <v>1857</v>
      </c>
      <c r="B32" s="2813"/>
      <c r="C32" s="53">
        <f ca="1">ROUND(C25+D26,4)</f>
        <v>0.13070000000000001</v>
      </c>
      <c r="D32" s="472"/>
      <c r="E32" s="473"/>
      <c r="F32" s="474"/>
      <c r="G32" s="261"/>
      <c r="H32" s="2770"/>
      <c r="I32" s="2770"/>
      <c r="J32" s="2770"/>
      <c r="K32" s="279"/>
    </row>
    <row r="33" spans="1:11" s="2107" customFormat="1" ht="13.5" customHeight="1">
      <c r="A33" s="2986" t="s">
        <v>2832</v>
      </c>
      <c r="B33" s="2984" t="s">
        <v>2830</v>
      </c>
      <c r="C33" s="478">
        <f ca="1">C35</f>
        <v>64</v>
      </c>
      <c r="D33" s="467">
        <f ca="1">C34</f>
        <v>0.20610000000000001</v>
      </c>
      <c r="E33" s="469" t="s">
        <v>495</v>
      </c>
      <c r="F33" s="479">
        <f ca="1">IF(B1="",'数据-取费表'!Q16,INDIRECT("'数据-取费表'!q"&amp;$K$1))</f>
        <v>0.2</v>
      </c>
      <c r="G33" s="2771"/>
      <c r="H33" s="2772"/>
      <c r="I33" s="2772"/>
      <c r="J33" s="2772"/>
      <c r="K33" s="2773"/>
    </row>
    <row r="34" spans="1:11" s="2108" customFormat="1" ht="13.5" customHeight="1">
      <c r="A34" s="375" t="s">
        <v>1856</v>
      </c>
      <c r="B34" s="2818" t="s">
        <v>501</v>
      </c>
      <c r="C34" s="472">
        <f ca="1">ROUND((1+C25)*F33,4)</f>
        <v>0.20610000000000001</v>
      </c>
      <c r="D34" s="472"/>
      <c r="E34" s="473"/>
      <c r="F34" s="480"/>
      <c r="G34" s="261" t="s">
        <v>2290</v>
      </c>
      <c r="H34" s="2770"/>
      <c r="I34" s="2770"/>
      <c r="J34" s="2770"/>
      <c r="K34" s="279"/>
    </row>
    <row r="35" spans="1:11" s="2108" customFormat="1" ht="13.5" customHeight="1" thickBot="1">
      <c r="A35" s="1621" t="s">
        <v>1857</v>
      </c>
      <c r="B35" s="2985" t="s">
        <v>2838</v>
      </c>
      <c r="C35" s="1613">
        <f ca="1">ROUND((C18+C19+C20+C23+C24)*F33,0)</f>
        <v>64</v>
      </c>
      <c r="D35" s="1614"/>
      <c r="E35" s="2819"/>
      <c r="F35" s="1615"/>
      <c r="G35" s="2777"/>
      <c r="H35" s="2778"/>
      <c r="I35" s="2778"/>
      <c r="J35" s="2778"/>
      <c r="K35" s="2779"/>
    </row>
    <row r="36" spans="1:11" s="2070" customFormat="1" ht="13.5" customHeight="1" thickBot="1">
      <c r="A36" s="284" t="s">
        <v>1844</v>
      </c>
      <c r="B36" s="2781"/>
      <c r="C36" s="2820">
        <f ca="1">ROUND((C6-C30-C33)/(1+D30+D33),0)</f>
        <v>8352</v>
      </c>
      <c r="D36" s="2781"/>
      <c r="E36" s="2781"/>
      <c r="F36" s="2781"/>
      <c r="G36" s="2780" t="s">
        <v>2839</v>
      </c>
      <c r="H36" s="2781"/>
      <c r="I36" s="2781"/>
      <c r="J36" s="2781"/>
      <c r="K36" s="2782"/>
    </row>
    <row r="37" spans="1:11">
      <c r="C37" s="2110">
        <f ca="1">ROUND(C36*10000/E9*100,0)</f>
        <v>671290</v>
      </c>
    </row>
    <row r="38" spans="1:11" ht="12.75" customHeight="1"/>
  </sheetData>
  <sheetProtection password="C66D" sheet="1" objects="1" scenarios="1" formatCells="0" formatColumns="0" formatRows="0"/>
  <phoneticPr fontId="17"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62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10</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7438</v>
      </c>
      <c r="D13" s="451"/>
      <c r="E13" s="365"/>
      <c r="F13" s="452"/>
      <c r="G13" s="444"/>
      <c r="H13" s="447"/>
      <c r="I13" s="447"/>
      <c r="J13" s="447"/>
      <c r="K13" s="448"/>
    </row>
    <row r="14" spans="1:41" s="2101" customFormat="1" ht="13.5" customHeight="1">
      <c r="A14" s="1618" t="s">
        <v>1849</v>
      </c>
      <c r="B14" s="449" t="s">
        <v>480</v>
      </c>
      <c r="C14" s="53">
        <f ca="1">ROUND(C13*F14,0)</f>
        <v>372</v>
      </c>
      <c r="D14" s="451"/>
      <c r="E14" s="365"/>
      <c r="F14" s="453">
        <f>'数据-取费表'!B33</f>
        <v>0.05</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2" customFormat="1" ht="13.5" customHeight="1">
      <c r="A16" s="1618" t="s">
        <v>1851</v>
      </c>
      <c r="B16" s="449" t="s">
        <v>484</v>
      </c>
      <c r="C16" s="53">
        <f ca="1">ROUND(D16*E16/10000,0)</f>
        <v>549</v>
      </c>
      <c r="D16" s="451">
        <f ca="1">IF(B1="",'数据-汇总表'!E3,INDIRECT("'数据-取费表'!K"&amp;$K$1)+INDIRECT("'数据-取费表'!S"&amp;$K$1))</f>
        <v>18306.716</v>
      </c>
      <c r="E16" s="53">
        <f>'数据-取费表'!B35</f>
        <v>300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112</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8471</v>
      </c>
      <c r="D18" s="461"/>
      <c r="E18" s="462"/>
      <c r="F18" s="462"/>
      <c r="G18" s="1323" t="s">
        <v>2432</v>
      </c>
      <c r="H18" s="447"/>
      <c r="I18" s="447"/>
      <c r="J18" s="447"/>
      <c r="K18" s="448"/>
    </row>
    <row r="19" spans="1:14" s="2104" customFormat="1" ht="13.5" customHeight="1">
      <c r="A19" s="1619" t="s">
        <v>1854</v>
      </c>
      <c r="B19" s="459" t="s">
        <v>493</v>
      </c>
      <c r="C19" s="460">
        <f ca="1">ROUND(C18*F19,0)</f>
        <v>254</v>
      </c>
      <c r="D19" s="462"/>
      <c r="E19" s="462"/>
      <c r="F19" s="466">
        <f>'数据-取费表'!B37</f>
        <v>0.03</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414</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414</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2831</v>
      </c>
      <c r="C24" s="478">
        <f ca="1">C25</f>
        <v>1483</v>
      </c>
      <c r="D24" s="489">
        <f ca="1">C26</f>
        <v>3.3999999999999998E-3</v>
      </c>
      <c r="E24" s="469" t="s">
        <v>507</v>
      </c>
      <c r="F24" s="479">
        <f ca="1">IF(B1="",'数据-取费表'!Q16,INDIRECT("'数据-取费表'!q"&amp;$K$1))</f>
        <v>0.17</v>
      </c>
      <c r="G24" s="444"/>
      <c r="H24" s="447"/>
      <c r="I24" s="447"/>
      <c r="J24" s="447"/>
      <c r="K24" s="448"/>
    </row>
    <row r="25" spans="1:14" s="2105" customFormat="1" ht="13.5" customHeight="1">
      <c r="A25" s="1618" t="s">
        <v>1848</v>
      </c>
      <c r="B25" s="1324" t="s">
        <v>2436</v>
      </c>
      <c r="C25" s="490">
        <f ca="1">ROUND((C18+C19)*F24,0)</f>
        <v>1483</v>
      </c>
      <c r="D25" s="472"/>
      <c r="E25" s="473"/>
      <c r="F25" s="480"/>
      <c r="G25" s="1322" t="s">
        <v>2433</v>
      </c>
      <c r="H25" s="457"/>
      <c r="I25" s="457"/>
      <c r="J25" s="457"/>
      <c r="K25" s="458"/>
    </row>
    <row r="26" spans="1:14" s="2105" customFormat="1" ht="13.5" customHeight="1">
      <c r="A26" s="1618" t="s">
        <v>1849</v>
      </c>
      <c r="B26" s="1324" t="s">
        <v>509</v>
      </c>
      <c r="C26" s="491">
        <f ca="1">ROUND(F20*F24,4)</f>
        <v>3.3999999999999998E-3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11517</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2972</v>
      </c>
      <c r="H32" s="483"/>
      <c r="I32" s="483"/>
      <c r="J32" s="483"/>
      <c r="K32" s="485"/>
    </row>
    <row r="34" ht="12.75" customHeight="1"/>
  </sheetData>
  <sheetProtection password="C66D" sheet="1" objects="1" scenarios="1" formatCells="0" formatColumns="0" formatRows="0"/>
  <phoneticPr fontId="43"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2" width="15.625" style="1333" customWidth="1"/>
    <col min="3" max="3" width="15.125" style="1333" customWidth="1"/>
    <col min="4" max="4" width="12.125" style="1333" customWidth="1"/>
    <col min="5" max="5" width="16.125" style="1333" customWidth="1"/>
    <col min="6" max="6" width="12.125" style="1333" customWidth="1"/>
    <col min="7" max="7" width="15.625" style="1333" customWidth="1"/>
    <col min="8" max="8" width="12.125" style="1333" customWidth="1"/>
    <col min="9" max="9" width="15.62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627" t="s">
        <v>522</v>
      </c>
      <c r="D6" s="3628"/>
      <c r="E6" s="3627" t="s">
        <v>523</v>
      </c>
      <c r="F6" s="3628"/>
      <c r="G6" s="3627" t="s">
        <v>524</v>
      </c>
      <c r="H6" s="3628"/>
      <c r="I6" s="3627" t="s">
        <v>525</v>
      </c>
      <c r="J6" s="3628"/>
      <c r="K6" s="514" t="s">
        <v>526</v>
      </c>
      <c r="L6" s="2118"/>
      <c r="M6" s="2117"/>
      <c r="N6" s="2117"/>
      <c r="O6" s="2119"/>
      <c r="P6" s="3629" t="s">
        <v>527</v>
      </c>
      <c r="Q6" s="3630"/>
      <c r="R6" s="3615" t="s">
        <v>523</v>
      </c>
      <c r="S6" s="3616"/>
      <c r="T6" s="3615" t="s">
        <v>524</v>
      </c>
      <c r="U6" s="3616"/>
      <c r="V6" s="3635" t="s">
        <v>525</v>
      </c>
      <c r="W6" s="3635"/>
      <c r="X6" s="1553"/>
      <c r="Y6" s="3615" t="s">
        <v>527</v>
      </c>
      <c r="Z6" s="3616"/>
      <c r="AA6" s="3610" t="s">
        <v>523</v>
      </c>
      <c r="AB6" s="3611" t="s">
        <v>524</v>
      </c>
      <c r="AC6" s="3610" t="s">
        <v>525</v>
      </c>
    </row>
    <row r="7" spans="1:30" ht="20.25">
      <c r="A7" s="515"/>
      <c r="B7" s="516"/>
      <c r="C7" s="3638" t="s">
        <v>2930</v>
      </c>
      <c r="D7" s="3639"/>
      <c r="E7" s="3638" t="s">
        <v>2931</v>
      </c>
      <c r="F7" s="3639"/>
      <c r="G7" s="3638" t="s">
        <v>2932</v>
      </c>
      <c r="H7" s="3639"/>
      <c r="I7" s="3638" t="s">
        <v>2933</v>
      </c>
      <c r="J7" s="3639"/>
      <c r="K7" s="514"/>
      <c r="L7" s="2118"/>
      <c r="M7" s="2117"/>
      <c r="N7" s="2117"/>
      <c r="O7" s="2119"/>
      <c r="P7" s="3631"/>
      <c r="Q7" s="3632"/>
      <c r="R7" s="3617"/>
      <c r="S7" s="3618"/>
      <c r="T7" s="3617"/>
      <c r="U7" s="3618"/>
      <c r="V7" s="3635"/>
      <c r="W7" s="3635"/>
      <c r="X7" s="1553"/>
      <c r="Y7" s="3617"/>
      <c r="Z7" s="3618"/>
      <c r="AA7" s="3611"/>
      <c r="AB7" s="3611"/>
      <c r="AC7" s="3611"/>
    </row>
    <row r="8" spans="1:30" ht="21" thickBot="1">
      <c r="A8" s="515"/>
      <c r="B8" s="516"/>
      <c r="C8" s="3640" t="s">
        <v>2934</v>
      </c>
      <c r="D8" s="3641"/>
      <c r="E8" s="3640" t="s">
        <v>2934</v>
      </c>
      <c r="F8" s="3641"/>
      <c r="G8" s="3636" t="s">
        <v>2934</v>
      </c>
      <c r="H8" s="3637"/>
      <c r="I8" s="3636" t="s">
        <v>2934</v>
      </c>
      <c r="J8" s="3637"/>
      <c r="K8" s="514" t="s">
        <v>528</v>
      </c>
      <c r="L8" s="2118"/>
      <c r="M8" s="2117"/>
      <c r="N8" s="2117"/>
      <c r="O8" s="2119"/>
      <c r="P8" s="3633"/>
      <c r="Q8" s="3634"/>
      <c r="R8" s="3617"/>
      <c r="S8" s="3618"/>
      <c r="T8" s="3619"/>
      <c r="U8" s="3620"/>
      <c r="V8" s="3635"/>
      <c r="W8" s="3635"/>
      <c r="X8" s="1553"/>
      <c r="Y8" s="3619"/>
      <c r="Z8" s="3620"/>
      <c r="AA8" s="3612"/>
      <c r="AB8" s="3612"/>
      <c r="AC8" s="3612"/>
    </row>
    <row r="9" spans="1:30" s="1216" customFormat="1" ht="21" thickBot="1">
      <c r="A9" s="2867"/>
      <c r="B9" s="2874" t="s">
        <v>529</v>
      </c>
      <c r="C9" s="2866">
        <f>'数据-取费表'!B2</f>
        <v>43843</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613" t="s">
        <v>530</v>
      </c>
      <c r="Q9" s="3622"/>
      <c r="R9" s="1554" t="s">
        <v>8</v>
      </c>
      <c r="S9" s="1555">
        <f t="shared" ref="S9:S17" si="0">F9</f>
        <v>0</v>
      </c>
      <c r="T9" s="1554" t="s">
        <v>8</v>
      </c>
      <c r="U9" s="1555">
        <f t="shared" ref="U9:U17" si="1">H9</f>
        <v>0</v>
      </c>
      <c r="V9" s="1554" t="s">
        <v>8</v>
      </c>
      <c r="W9" s="1555">
        <f t="shared" ref="W9:W17" si="2">J9</f>
        <v>0</v>
      </c>
      <c r="X9" s="1556"/>
      <c r="Y9" s="3613" t="s">
        <v>530</v>
      </c>
      <c r="Z9" s="3614"/>
      <c r="AA9" s="1557" t="e">
        <f>D9/F9</f>
        <v>#DIV/0!</v>
      </c>
      <c r="AB9" s="1557" t="e">
        <f>D9/H9</f>
        <v>#DIV/0!</v>
      </c>
      <c r="AC9" s="1557" t="e">
        <f>D9/J9</f>
        <v>#DIV/0!</v>
      </c>
    </row>
    <row r="10" spans="1:30" s="1216"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613" t="s">
        <v>533</v>
      </c>
      <c r="Q10" s="3614"/>
      <c r="R10" s="1554" t="s">
        <v>8</v>
      </c>
      <c r="S10" s="1555">
        <f t="shared" si="0"/>
        <v>0</v>
      </c>
      <c r="T10" s="1554" t="s">
        <v>8</v>
      </c>
      <c r="U10" s="1555">
        <f t="shared" si="1"/>
        <v>0</v>
      </c>
      <c r="V10" s="1554" t="s">
        <v>8</v>
      </c>
      <c r="W10" s="1555">
        <f t="shared" si="2"/>
        <v>0</v>
      </c>
      <c r="X10" s="1556"/>
      <c r="Y10" s="3613" t="s">
        <v>533</v>
      </c>
      <c r="Z10" s="3614"/>
      <c r="AA10" s="1557" t="e">
        <f t="shared" ref="AA10:AA47" si="3">D10/F10</f>
        <v>#DIV/0!</v>
      </c>
      <c r="AB10" s="1557" t="e">
        <f t="shared" ref="AB10:AB47" si="4">D10/H10</f>
        <v>#DIV/0!</v>
      </c>
      <c r="AC10" s="1557" t="e">
        <f t="shared" ref="AC10:AC47" si="5">D10/J10</f>
        <v>#DIV/0!</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621" t="s">
        <v>535</v>
      </c>
      <c r="Q11" s="1147" t="str">
        <f t="shared" ref="Q11:Q17" si="6">B11</f>
        <v>用途</v>
      </c>
      <c r="R11" s="1554" t="s">
        <v>8</v>
      </c>
      <c r="S11" s="1555">
        <f t="shared" si="0"/>
        <v>100</v>
      </c>
      <c r="T11" s="1554" t="s">
        <v>8</v>
      </c>
      <c r="U11" s="1555">
        <f t="shared" si="1"/>
        <v>100</v>
      </c>
      <c r="V11" s="1554" t="s">
        <v>8</v>
      </c>
      <c r="W11" s="1555">
        <f t="shared" si="2"/>
        <v>100</v>
      </c>
      <c r="X11" s="1556"/>
      <c r="Y11" s="3549"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3621"/>
      <c r="Q12" s="1147" t="str">
        <f t="shared" si="6"/>
        <v>土地使用年限（年）</v>
      </c>
      <c r="R12" s="1554" t="s">
        <v>8</v>
      </c>
      <c r="S12" s="1555">
        <f t="shared" si="0"/>
        <v>100</v>
      </c>
      <c r="T12" s="1554" t="s">
        <v>8</v>
      </c>
      <c r="U12" s="1555">
        <f t="shared" si="1"/>
        <v>100</v>
      </c>
      <c r="V12" s="1554" t="s">
        <v>8</v>
      </c>
      <c r="W12" s="1555">
        <f t="shared" si="2"/>
        <v>100</v>
      </c>
      <c r="X12" s="1556"/>
      <c r="Y12" s="3549"/>
      <c r="Z12" s="1146" t="str">
        <f t="shared" si="7"/>
        <v>土地使用年限（年）</v>
      </c>
      <c r="AA12" s="1557">
        <f t="shared" si="3"/>
        <v>1</v>
      </c>
      <c r="AB12" s="1557">
        <f t="shared" si="4"/>
        <v>1</v>
      </c>
      <c r="AC12" s="1557">
        <f t="shared" si="5"/>
        <v>1</v>
      </c>
    </row>
    <row r="13" spans="1:30" ht="20.25">
      <c r="A13" s="2871"/>
      <c r="B13" s="2875" t="s">
        <v>2758</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621"/>
      <c r="Q13" s="1147" t="str">
        <f t="shared" si="6"/>
        <v>容积率</v>
      </c>
      <c r="R13" s="1554" t="s">
        <v>8</v>
      </c>
      <c r="S13" s="1555" t="e">
        <f t="shared" si="0"/>
        <v>#N/A</v>
      </c>
      <c r="T13" s="1554" t="s">
        <v>8</v>
      </c>
      <c r="U13" s="1555" t="e">
        <f t="shared" si="1"/>
        <v>#N/A</v>
      </c>
      <c r="V13" s="1554" t="s">
        <v>8</v>
      </c>
      <c r="W13" s="1555" t="e">
        <f t="shared" si="2"/>
        <v>#N/A</v>
      </c>
      <c r="X13" s="1556"/>
      <c r="Y13" s="3549"/>
      <c r="Z13" s="1146" t="str">
        <f t="shared" si="7"/>
        <v>容积率</v>
      </c>
      <c r="AA13" s="1557" t="e">
        <f t="shared" si="3"/>
        <v>#N/A</v>
      </c>
      <c r="AB13" s="1557" t="e">
        <f t="shared" si="4"/>
        <v>#N/A</v>
      </c>
      <c r="AC13" s="1557" t="e">
        <f t="shared" si="5"/>
        <v>#N/A</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621"/>
      <c r="Q14" s="1147" t="str">
        <f t="shared" si="6"/>
        <v>配建</v>
      </c>
      <c r="R14" s="1554" t="s">
        <v>8</v>
      </c>
      <c r="S14" s="1555">
        <f t="shared" si="0"/>
        <v>100</v>
      </c>
      <c r="T14" s="1554" t="s">
        <v>8</v>
      </c>
      <c r="U14" s="1555">
        <f t="shared" si="1"/>
        <v>100</v>
      </c>
      <c r="V14" s="1554" t="s">
        <v>8</v>
      </c>
      <c r="W14" s="1555">
        <f t="shared" si="2"/>
        <v>100</v>
      </c>
      <c r="X14" s="1556"/>
      <c r="Y14" s="3549"/>
      <c r="Z14" s="1146"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621"/>
      <c r="Q15" s="1147">
        <f t="shared" si="6"/>
        <v>111</v>
      </c>
      <c r="R15" s="1554" t="s">
        <v>8</v>
      </c>
      <c r="S15" s="1555">
        <f t="shared" si="0"/>
        <v>100</v>
      </c>
      <c r="T15" s="1554" t="s">
        <v>8</v>
      </c>
      <c r="U15" s="1555">
        <f t="shared" si="1"/>
        <v>100</v>
      </c>
      <c r="V15" s="1554" t="s">
        <v>8</v>
      </c>
      <c r="W15" s="1555">
        <f t="shared" si="2"/>
        <v>100</v>
      </c>
      <c r="X15" s="1556"/>
      <c r="Y15" s="3549"/>
      <c r="Z15" s="1146">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621"/>
      <c r="Q16" s="1147">
        <f t="shared" si="6"/>
        <v>111</v>
      </c>
      <c r="R16" s="1554" t="s">
        <v>8</v>
      </c>
      <c r="S16" s="1555">
        <f t="shared" si="0"/>
        <v>100</v>
      </c>
      <c r="T16" s="1554" t="s">
        <v>8</v>
      </c>
      <c r="U16" s="1555">
        <f t="shared" si="1"/>
        <v>100</v>
      </c>
      <c r="V16" s="1554" t="s">
        <v>8</v>
      </c>
      <c r="W16" s="1555">
        <f t="shared" si="2"/>
        <v>100</v>
      </c>
      <c r="X16" s="1556"/>
      <c r="Y16" s="3549"/>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623" t="s">
        <v>540</v>
      </c>
      <c r="Q17" s="1558" t="str">
        <f t="shared" si="6"/>
        <v>居住社区成熟度</v>
      </c>
      <c r="R17" s="1559" t="s">
        <v>8</v>
      </c>
      <c r="S17" s="1560">
        <f t="shared" si="0"/>
        <v>100</v>
      </c>
      <c r="T17" s="1559" t="s">
        <v>8</v>
      </c>
      <c r="U17" s="1560">
        <f t="shared" si="1"/>
        <v>100</v>
      </c>
      <c r="V17" s="1559" t="s">
        <v>8</v>
      </c>
      <c r="W17" s="1560">
        <f t="shared" si="2"/>
        <v>100</v>
      </c>
      <c r="X17" s="1553"/>
      <c r="Y17" s="3623"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624"/>
      <c r="Q18" s="1558"/>
      <c r="R18" s="1559"/>
      <c r="S18" s="1560"/>
      <c r="T18" s="1559"/>
      <c r="U18" s="1560"/>
      <c r="V18" s="1559"/>
      <c r="W18" s="1560"/>
      <c r="X18" s="1553"/>
      <c r="Y18" s="3624"/>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624"/>
      <c r="Q19" s="1558" t="str">
        <f>B19</f>
        <v>商业繁华度</v>
      </c>
      <c r="R19" s="1559" t="s">
        <v>8</v>
      </c>
      <c r="S19" s="1560">
        <f>F19</f>
        <v>100</v>
      </c>
      <c r="T19" s="1559" t="s">
        <v>8</v>
      </c>
      <c r="U19" s="1560">
        <f>H19</f>
        <v>100</v>
      </c>
      <c r="V19" s="1559" t="s">
        <v>8</v>
      </c>
      <c r="W19" s="1560">
        <f>J19</f>
        <v>100</v>
      </c>
      <c r="X19" s="1553"/>
      <c r="Y19" s="3624"/>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624"/>
      <c r="Q20" s="1558"/>
      <c r="R20" s="1559"/>
      <c r="S20" s="1560"/>
      <c r="T20" s="1559"/>
      <c r="U20" s="1560"/>
      <c r="V20" s="1559"/>
      <c r="W20" s="1560"/>
      <c r="X20" s="1553"/>
      <c r="Y20" s="3624"/>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624"/>
      <c r="Q21" s="1558" t="str">
        <f>B21</f>
        <v>办公集聚程度</v>
      </c>
      <c r="R21" s="1559" t="s">
        <v>8</v>
      </c>
      <c r="S21" s="1560">
        <f>F21</f>
        <v>100</v>
      </c>
      <c r="T21" s="1559" t="s">
        <v>8</v>
      </c>
      <c r="U21" s="1560">
        <f>H21</f>
        <v>100</v>
      </c>
      <c r="V21" s="1559" t="s">
        <v>8</v>
      </c>
      <c r="W21" s="1560">
        <f>J21</f>
        <v>100</v>
      </c>
      <c r="X21" s="1553"/>
      <c r="Y21" s="3624"/>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624"/>
      <c r="Q22" s="1558"/>
      <c r="R22" s="1559"/>
      <c r="S22" s="1560"/>
      <c r="T22" s="1559"/>
      <c r="U22" s="1560"/>
      <c r="V22" s="1559"/>
      <c r="W22" s="1560"/>
      <c r="X22" s="1553"/>
      <c r="Y22" s="362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624"/>
      <c r="Q23" s="1558" t="str">
        <f>B23</f>
        <v>交通便捷度</v>
      </c>
      <c r="R23" s="1559" t="s">
        <v>8</v>
      </c>
      <c r="S23" s="1560">
        <f>F23</f>
        <v>100</v>
      </c>
      <c r="T23" s="1559" t="s">
        <v>8</v>
      </c>
      <c r="U23" s="1560">
        <f>H23</f>
        <v>100</v>
      </c>
      <c r="V23" s="1559" t="s">
        <v>8</v>
      </c>
      <c r="W23" s="1560">
        <f>J23</f>
        <v>100</v>
      </c>
      <c r="X23" s="1553"/>
      <c r="Y23" s="3624"/>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624"/>
      <c r="Q24" s="1558"/>
      <c r="R24" s="1559"/>
      <c r="S24" s="1560"/>
      <c r="T24" s="1559"/>
      <c r="U24" s="1560"/>
      <c r="V24" s="1559"/>
      <c r="W24" s="1560"/>
      <c r="X24" s="1553"/>
      <c r="Y24" s="3624"/>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624"/>
      <c r="Q25" s="1558" t="str">
        <f t="shared" ref="Q25:Q39" si="8">B25</f>
        <v>区域土地利用方向</v>
      </c>
      <c r="R25" s="1559" t="s">
        <v>8</v>
      </c>
      <c r="S25" s="1560">
        <f>F25</f>
        <v>100</v>
      </c>
      <c r="T25" s="1559" t="s">
        <v>8</v>
      </c>
      <c r="U25" s="1560">
        <f>H25</f>
        <v>100</v>
      </c>
      <c r="V25" s="1559" t="s">
        <v>8</v>
      </c>
      <c r="W25" s="1560">
        <f>J25</f>
        <v>100</v>
      </c>
      <c r="X25" s="1553"/>
      <c r="Y25" s="3624"/>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624"/>
      <c r="Q26" s="1558"/>
      <c r="R26" s="1559"/>
      <c r="S26" s="1560"/>
      <c r="T26" s="1559"/>
      <c r="U26" s="1560"/>
      <c r="V26" s="1559"/>
      <c r="W26" s="1560"/>
      <c r="X26" s="1553"/>
      <c r="Y26" s="3624"/>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624"/>
      <c r="Q27" s="1558" t="str">
        <f t="shared" si="8"/>
        <v>自然及人文环境状况</v>
      </c>
      <c r="R27" s="1559" t="s">
        <v>8</v>
      </c>
      <c r="S27" s="1560">
        <f>F27</f>
        <v>100</v>
      </c>
      <c r="T27" s="1559" t="s">
        <v>8</v>
      </c>
      <c r="U27" s="1560">
        <f>H27</f>
        <v>100</v>
      </c>
      <c r="V27" s="1559" t="s">
        <v>8</v>
      </c>
      <c r="W27" s="1560">
        <f>J27</f>
        <v>100</v>
      </c>
      <c r="X27" s="1553"/>
      <c r="Y27" s="3624"/>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624"/>
      <c r="Q28" s="1558"/>
      <c r="R28" s="1559"/>
      <c r="S28" s="1560"/>
      <c r="T28" s="1559"/>
      <c r="U28" s="1560"/>
      <c r="V28" s="1559"/>
      <c r="W28" s="1560"/>
      <c r="X28" s="1553"/>
      <c r="Y28" s="3624"/>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624"/>
      <c r="Q29" s="1147" t="str">
        <f t="shared" si="8"/>
        <v>公共配套设施</v>
      </c>
      <c r="R29" s="1554" t="s">
        <v>8</v>
      </c>
      <c r="S29" s="1555">
        <f>F29</f>
        <v>100</v>
      </c>
      <c r="T29" s="1554" t="s">
        <v>8</v>
      </c>
      <c r="U29" s="1555">
        <f>H29</f>
        <v>100</v>
      </c>
      <c r="V29" s="1554" t="s">
        <v>8</v>
      </c>
      <c r="W29" s="1555">
        <f>J29</f>
        <v>100</v>
      </c>
      <c r="X29" s="1556"/>
      <c r="Y29" s="3624"/>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624"/>
      <c r="Q30" s="1147"/>
      <c r="R30" s="1554"/>
      <c r="S30" s="1555"/>
      <c r="T30" s="1554"/>
      <c r="U30" s="1555"/>
      <c r="V30" s="1554"/>
      <c r="W30" s="1555"/>
      <c r="X30" s="1556"/>
      <c r="Y30" s="3624"/>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624"/>
      <c r="Q31" s="2542" t="str">
        <f t="shared" ref="Q31" si="9">B31</f>
        <v>基础设施水平</v>
      </c>
      <c r="R31" s="1554" t="s">
        <v>8</v>
      </c>
      <c r="S31" s="1555">
        <f>F31</f>
        <v>100</v>
      </c>
      <c r="T31" s="1554" t="s">
        <v>8</v>
      </c>
      <c r="U31" s="1555">
        <f>H31</f>
        <v>100</v>
      </c>
      <c r="V31" s="1554" t="s">
        <v>8</v>
      </c>
      <c r="W31" s="1555">
        <f>J31</f>
        <v>100</v>
      </c>
      <c r="X31" s="1556"/>
      <c r="Y31" s="3624"/>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624"/>
      <c r="Q32" s="2542"/>
      <c r="R32" s="1554"/>
      <c r="S32" s="1555"/>
      <c r="T32" s="1554"/>
      <c r="U32" s="1555"/>
      <c r="V32" s="1554"/>
      <c r="W32" s="1555"/>
      <c r="X32" s="1556"/>
      <c r="Y32" s="3624"/>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62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624"/>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624"/>
      <c r="Q34" s="1558" t="str">
        <f t="shared" si="8"/>
        <v>毗邻道路的类型与等级</v>
      </c>
      <c r="R34" s="1559" t="s">
        <v>8</v>
      </c>
      <c r="S34" s="1560">
        <f t="shared" si="10"/>
        <v>100</v>
      </c>
      <c r="T34" s="1559" t="s">
        <v>8</v>
      </c>
      <c r="U34" s="1560">
        <f t="shared" si="11"/>
        <v>100</v>
      </c>
      <c r="V34" s="1559" t="s">
        <v>8</v>
      </c>
      <c r="W34" s="1560">
        <f t="shared" si="12"/>
        <v>100</v>
      </c>
      <c r="X34" s="1553"/>
      <c r="Y34" s="3624"/>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624"/>
      <c r="Q35" s="1558"/>
      <c r="R35" s="1559"/>
      <c r="S35" s="1560"/>
      <c r="T35" s="1559"/>
      <c r="U35" s="1560"/>
      <c r="V35" s="1559"/>
      <c r="W35" s="1560"/>
      <c r="X35" s="1553"/>
      <c r="Y35" s="3624"/>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624"/>
      <c r="Q36" s="1558" t="str">
        <f t="shared" si="8"/>
        <v>土地级别</v>
      </c>
      <c r="R36" s="1559" t="s">
        <v>8</v>
      </c>
      <c r="S36" s="1560">
        <f t="shared" si="10"/>
        <v>100</v>
      </c>
      <c r="T36" s="1559" t="s">
        <v>8</v>
      </c>
      <c r="U36" s="1560">
        <f t="shared" si="11"/>
        <v>100</v>
      </c>
      <c r="V36" s="1559" t="s">
        <v>8</v>
      </c>
      <c r="W36" s="1560">
        <f t="shared" si="12"/>
        <v>100</v>
      </c>
      <c r="X36" s="1553"/>
      <c r="Y36" s="3624"/>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624"/>
      <c r="Q37" s="1558">
        <f t="shared" si="8"/>
        <v>111</v>
      </c>
      <c r="R37" s="1559" t="s">
        <v>8</v>
      </c>
      <c r="S37" s="1560">
        <f t="shared" si="10"/>
        <v>100</v>
      </c>
      <c r="T37" s="1559" t="s">
        <v>8</v>
      </c>
      <c r="U37" s="1560">
        <f t="shared" si="11"/>
        <v>100</v>
      </c>
      <c r="V37" s="1559" t="s">
        <v>8</v>
      </c>
      <c r="W37" s="1560">
        <f t="shared" si="12"/>
        <v>100</v>
      </c>
      <c r="X37" s="1553"/>
      <c r="Y37" s="3624"/>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625" t="s">
        <v>550</v>
      </c>
      <c r="Q38" s="1558">
        <f t="shared" si="8"/>
        <v>111</v>
      </c>
      <c r="R38" s="1559" t="s">
        <v>8</v>
      </c>
      <c r="S38" s="1560">
        <f t="shared" si="10"/>
        <v>100</v>
      </c>
      <c r="T38" s="1559" t="s">
        <v>8</v>
      </c>
      <c r="U38" s="1560">
        <f t="shared" si="11"/>
        <v>100</v>
      </c>
      <c r="V38" s="1559" t="s">
        <v>8</v>
      </c>
      <c r="W38" s="1560">
        <f t="shared" si="12"/>
        <v>100</v>
      </c>
      <c r="X38" s="1553"/>
      <c r="Y38" s="3626" t="s">
        <v>550</v>
      </c>
      <c r="Z38" s="1561">
        <f t="shared" si="13"/>
        <v>111</v>
      </c>
      <c r="AA38" s="1562">
        <f t="shared" si="3"/>
        <v>1</v>
      </c>
      <c r="AB38" s="1562">
        <f t="shared" si="4"/>
        <v>1</v>
      </c>
      <c r="AC38" s="1562">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626"/>
      <c r="Q39" s="1558">
        <f t="shared" si="8"/>
        <v>111</v>
      </c>
      <c r="R39" s="1563" t="s">
        <v>8</v>
      </c>
      <c r="S39" s="1564">
        <f t="shared" si="10"/>
        <v>100</v>
      </c>
      <c r="T39" s="1563" t="s">
        <v>8</v>
      </c>
      <c r="U39" s="1564">
        <f t="shared" si="11"/>
        <v>100</v>
      </c>
      <c r="V39" s="1563" t="s">
        <v>8</v>
      </c>
      <c r="W39" s="1564">
        <f t="shared" si="12"/>
        <v>100</v>
      </c>
      <c r="X39" s="1565"/>
      <c r="Y39" s="3626"/>
      <c r="Z39" s="1566">
        <f t="shared" si="13"/>
        <v>111</v>
      </c>
      <c r="AA39" s="1562">
        <f t="shared" si="3"/>
        <v>1</v>
      </c>
      <c r="AB39" s="1562">
        <f t="shared" si="4"/>
        <v>1</v>
      </c>
      <c r="AC39" s="1562">
        <f t="shared" si="5"/>
        <v>1</v>
      </c>
    </row>
    <row r="40" spans="1:29" ht="20.25">
      <c r="A40" s="2862" t="s">
        <v>2755</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626"/>
      <c r="Q40" s="1558" t="str">
        <f>B40</f>
        <v>宗地面积</v>
      </c>
      <c r="R40" s="1559" t="s">
        <v>8</v>
      </c>
      <c r="S40" s="1560" t="e">
        <f t="shared" si="10"/>
        <v>#N/A</v>
      </c>
      <c r="T40" s="1559" t="s">
        <v>8</v>
      </c>
      <c r="U40" s="1560" t="e">
        <f t="shared" si="11"/>
        <v>#N/A</v>
      </c>
      <c r="V40" s="1559" t="s">
        <v>8</v>
      </c>
      <c r="W40" s="1560" t="e">
        <f t="shared" si="12"/>
        <v>#N/A</v>
      </c>
      <c r="X40" s="1553"/>
      <c r="Y40" s="3626"/>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626"/>
      <c r="Q41" s="1558" t="str">
        <f t="shared" ref="Q41:Q47" si="14">B41</f>
        <v>宗地形状</v>
      </c>
      <c r="R41" s="1559" t="s">
        <v>8</v>
      </c>
      <c r="S41" s="1560">
        <f t="shared" si="10"/>
        <v>100</v>
      </c>
      <c r="T41" s="1559" t="s">
        <v>8</v>
      </c>
      <c r="U41" s="1560">
        <f t="shared" si="11"/>
        <v>100</v>
      </c>
      <c r="V41" s="1559" t="s">
        <v>8</v>
      </c>
      <c r="W41" s="1560">
        <f t="shared" si="12"/>
        <v>100</v>
      </c>
      <c r="X41" s="1553"/>
      <c r="Y41" s="362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626"/>
      <c r="Q42" s="1558" t="str">
        <f t="shared" si="14"/>
        <v>临街宽度及深度</v>
      </c>
      <c r="R42" s="1559" t="s">
        <v>8</v>
      </c>
      <c r="S42" s="1560">
        <f t="shared" si="10"/>
        <v>100</v>
      </c>
      <c r="T42" s="1559" t="s">
        <v>8</v>
      </c>
      <c r="U42" s="1560">
        <f t="shared" si="11"/>
        <v>100</v>
      </c>
      <c r="V42" s="1559" t="s">
        <v>8</v>
      </c>
      <c r="W42" s="1560">
        <f t="shared" si="12"/>
        <v>100</v>
      </c>
      <c r="X42" s="1553"/>
      <c r="Y42" s="3626"/>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626"/>
      <c r="Q43" s="1558" t="str">
        <f t="shared" si="14"/>
        <v>宗地开发程度</v>
      </c>
      <c r="R43" s="1554" t="s">
        <v>8</v>
      </c>
      <c r="S43" s="1555">
        <f t="shared" si="10"/>
        <v>100</v>
      </c>
      <c r="T43" s="1554" t="s">
        <v>8</v>
      </c>
      <c r="U43" s="1555">
        <f t="shared" si="11"/>
        <v>100</v>
      </c>
      <c r="V43" s="1554" t="s">
        <v>8</v>
      </c>
      <c r="W43" s="1555">
        <f t="shared" si="12"/>
        <v>100</v>
      </c>
      <c r="X43" s="1556"/>
      <c r="Y43" s="3626"/>
      <c r="Z43" s="1146"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626" t="s">
        <v>550</v>
      </c>
      <c r="Q44" s="1558" t="str">
        <f t="shared" si="14"/>
        <v>工程地质条件</v>
      </c>
      <c r="R44" s="1559" t="s">
        <v>8</v>
      </c>
      <c r="S44" s="1560">
        <f t="shared" si="10"/>
        <v>100</v>
      </c>
      <c r="T44" s="1559" t="s">
        <v>8</v>
      </c>
      <c r="U44" s="1560">
        <f t="shared" si="11"/>
        <v>100</v>
      </c>
      <c r="V44" s="1559" t="s">
        <v>8</v>
      </c>
      <c r="W44" s="1560">
        <f t="shared" si="12"/>
        <v>100</v>
      </c>
      <c r="X44" s="1553"/>
      <c r="Y44" s="3626"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626"/>
      <c r="Q45" s="1558">
        <f t="shared" si="14"/>
        <v>111</v>
      </c>
      <c r="R45" s="1559" t="s">
        <v>8</v>
      </c>
      <c r="S45" s="1560">
        <f t="shared" si="10"/>
        <v>100</v>
      </c>
      <c r="T45" s="1559" t="s">
        <v>8</v>
      </c>
      <c r="U45" s="1560">
        <f t="shared" si="11"/>
        <v>100</v>
      </c>
      <c r="V45" s="1559" t="s">
        <v>8</v>
      </c>
      <c r="W45" s="1560">
        <f t="shared" si="12"/>
        <v>100</v>
      </c>
      <c r="X45" s="1553"/>
      <c r="Y45" s="3626"/>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626"/>
      <c r="Q46" s="1558">
        <f t="shared" si="14"/>
        <v>111</v>
      </c>
      <c r="R46" s="1559" t="s">
        <v>8</v>
      </c>
      <c r="S46" s="1560">
        <f t="shared" si="10"/>
        <v>100</v>
      </c>
      <c r="T46" s="1559" t="s">
        <v>8</v>
      </c>
      <c r="U46" s="1560">
        <f t="shared" si="11"/>
        <v>100</v>
      </c>
      <c r="V46" s="1559" t="s">
        <v>8</v>
      </c>
      <c r="W46" s="1560">
        <f t="shared" si="12"/>
        <v>100</v>
      </c>
      <c r="X46" s="1553"/>
      <c r="Y46" s="3626"/>
      <c r="Z46" s="1561">
        <f t="shared" si="13"/>
        <v>111</v>
      </c>
      <c r="AA46" s="1562">
        <f t="shared" si="3"/>
        <v>1</v>
      </c>
      <c r="AB46" s="1562">
        <f t="shared" si="4"/>
        <v>1</v>
      </c>
      <c r="AC46" s="1562">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626"/>
      <c r="Q47" s="1558">
        <f t="shared" si="14"/>
        <v>111</v>
      </c>
      <c r="R47" s="1563" t="s">
        <v>8</v>
      </c>
      <c r="S47" s="1564">
        <f t="shared" si="10"/>
        <v>100</v>
      </c>
      <c r="T47" s="1563" t="s">
        <v>8</v>
      </c>
      <c r="U47" s="1564">
        <f t="shared" si="11"/>
        <v>100</v>
      </c>
      <c r="V47" s="1563" t="s">
        <v>8</v>
      </c>
      <c r="W47" s="1564">
        <f t="shared" si="12"/>
        <v>100</v>
      </c>
      <c r="X47" s="1565"/>
      <c r="Y47" s="3626"/>
      <c r="Z47" s="1566">
        <f t="shared" si="13"/>
        <v>111</v>
      </c>
      <c r="AA47" s="1562">
        <f t="shared" si="3"/>
        <v>1</v>
      </c>
      <c r="AB47" s="1562">
        <f t="shared" si="4"/>
        <v>1</v>
      </c>
      <c r="AC47" s="1562">
        <f t="shared" si="5"/>
        <v>1</v>
      </c>
    </row>
    <row r="48" spans="1:29" ht="20.25">
      <c r="A48" s="607" t="s">
        <v>556</v>
      </c>
      <c r="B48" s="608" t="s">
        <v>2935</v>
      </c>
      <c r="C48" s="609" t="s">
        <v>1</v>
      </c>
      <c r="D48" s="610"/>
      <c r="E48" s="611"/>
      <c r="F48" s="612"/>
      <c r="G48" s="613"/>
      <c r="H48" s="614"/>
      <c r="I48" s="611"/>
      <c r="J48" s="614"/>
      <c r="K48" s="1336"/>
      <c r="L48" s="2129"/>
      <c r="M48" s="2117"/>
      <c r="N48" s="2117"/>
      <c r="O48" s="2130"/>
      <c r="P48" s="3621" t="str">
        <f>A48</f>
        <v>成交单价</v>
      </c>
      <c r="Q48" s="3621"/>
      <c r="R48" s="3635">
        <f>E48</f>
        <v>0</v>
      </c>
      <c r="S48" s="3635"/>
      <c r="T48" s="3635">
        <f>G48</f>
        <v>0</v>
      </c>
      <c r="U48" s="3635"/>
      <c r="V48" s="3635">
        <f>I48</f>
        <v>0</v>
      </c>
      <c r="W48" s="3635"/>
      <c r="X48" s="1545"/>
      <c r="Y48" s="1567"/>
      <c r="Z48" s="1545"/>
      <c r="AA48" s="1545"/>
      <c r="AB48" s="1545"/>
      <c r="AC48" s="1545"/>
    </row>
    <row r="49" spans="1:29" ht="21" thickBot="1">
      <c r="A49" s="615" t="s">
        <v>2693</v>
      </c>
      <c r="B49" s="616"/>
      <c r="C49" s="617" t="e">
        <f>R50</f>
        <v>#DIV/0!</v>
      </c>
      <c r="D49" s="618"/>
      <c r="E49" s="617" t="e">
        <f>R49</f>
        <v>#DIV/0!</v>
      </c>
      <c r="F49" s="619"/>
      <c r="G49" s="620" t="e">
        <f>T49</f>
        <v>#DIV/0!</v>
      </c>
      <c r="H49" s="618"/>
      <c r="I49" s="617" t="e">
        <f>V49</f>
        <v>#DIV/0!</v>
      </c>
      <c r="J49" s="618"/>
      <c r="K49" s="1337"/>
      <c r="L49" s="2129"/>
      <c r="M49" s="2117"/>
      <c r="N49" s="2117"/>
      <c r="O49" s="2130"/>
      <c r="P49" s="3621" t="str">
        <f>A49</f>
        <v>比较价格（元/平方米）</v>
      </c>
      <c r="Q49" s="3621"/>
      <c r="R49" s="3645" t="e">
        <f>ROUND(PRODUCT(R48,AA9:AA47),0)</f>
        <v>#DIV/0!</v>
      </c>
      <c r="S49" s="3645"/>
      <c r="T49" s="3645" t="e">
        <f>ROUND(PRODUCT(T48,AB9:AB47),0)</f>
        <v>#DIV/0!</v>
      </c>
      <c r="U49" s="3645"/>
      <c r="V49" s="3645" t="e">
        <f>ROUND(PRODUCT(V48,AC9:AC47),0)</f>
        <v>#DIV/0!</v>
      </c>
      <c r="W49" s="3645"/>
      <c r="X49" s="1545"/>
      <c r="Y49" s="1545"/>
      <c r="Z49" s="1545"/>
      <c r="AA49" s="1545"/>
      <c r="AB49" s="1545"/>
      <c r="AC49" s="1545"/>
    </row>
    <row r="50" spans="1:29" ht="21" thickBot="1">
      <c r="A50" s="621" t="s">
        <v>2936</v>
      </c>
      <c r="B50" s="622"/>
      <c r="C50" s="623" t="e">
        <f>R50</f>
        <v>#DIV/0!</v>
      </c>
      <c r="D50" s="623"/>
      <c r="E50" s="623"/>
      <c r="F50" s="623"/>
      <c r="G50" s="623"/>
      <c r="H50" s="623"/>
      <c r="I50" s="623"/>
      <c r="J50" s="623"/>
      <c r="K50" s="1338"/>
      <c r="L50" s="2129"/>
      <c r="M50" s="2117"/>
      <c r="N50" s="2117"/>
      <c r="O50" s="2130"/>
      <c r="P50" s="3642" t="str">
        <f>A50</f>
        <v>估价对象XX用房的比较价格（楼面单价，元/平方米）</v>
      </c>
      <c r="Q50" s="3643"/>
      <c r="R50" s="3644" t="e">
        <f>ROUND(AVERAGE(R49:V49),0)</f>
        <v>#DIV/0!</v>
      </c>
      <c r="S50" s="3644"/>
      <c r="T50" s="3644"/>
      <c r="U50" s="3644"/>
      <c r="V50" s="3644"/>
      <c r="W50" s="364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605" t="s">
        <v>2281</v>
      </c>
      <c r="H57" s="360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t="e">
        <f>C50</f>
        <v>#DIV/0!</v>
      </c>
      <c r="C58" s="635">
        <v>1</v>
      </c>
      <c r="D58" s="2213">
        <v>1</v>
      </c>
      <c r="E58" s="635">
        <f>'数据-汇总表'!E8+'数据-汇总表'!E9</f>
        <v>12441.716</v>
      </c>
      <c r="F58" s="636" t="e">
        <f t="shared" ref="F58:F67" si="15">ROUND(B58*E58/10000,0)</f>
        <v>#DIV/0!</v>
      </c>
      <c r="G58" s="3607"/>
      <c r="H58" s="360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t="e">
        <f>ROUND($C$50*C59*D59,0)</f>
        <v>#DIV/0!</v>
      </c>
      <c r="C59" s="378">
        <f t="shared" ref="C59:C67" si="16">IF($C$57="北京市系数",I59,J59)</f>
        <v>0.8</v>
      </c>
      <c r="D59" s="2214">
        <v>0.25</v>
      </c>
      <c r="E59" s="639">
        <v>0</v>
      </c>
      <c r="F59" s="636" t="e">
        <f t="shared" si="15"/>
        <v>#DIV/0!</v>
      </c>
      <c r="G59" s="3609" t="s">
        <v>2282</v>
      </c>
      <c r="H59" s="1933" t="str">
        <f>项目基本情况!B43</f>
        <v>一级</v>
      </c>
      <c r="I59" s="1542">
        <f>SUMIF(修正!$A$45:$A$56,H59,修正!B45:B56)</f>
        <v>0.8</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t="e">
        <f t="shared" ref="B60:B67" si="17">ROUND($C$50*C60*D60,0)</f>
        <v>#DIV/0!</v>
      </c>
      <c r="C60" s="378">
        <f t="shared" si="16"/>
        <v>0.5</v>
      </c>
      <c r="D60" s="2214">
        <v>0.25</v>
      </c>
      <c r="E60" s="639">
        <v>0</v>
      </c>
      <c r="F60" s="636" t="e">
        <f t="shared" si="15"/>
        <v>#DIV/0!</v>
      </c>
      <c r="G60" s="3609"/>
      <c r="H60" s="1933" t="str">
        <f>项目基本情况!B43</f>
        <v>一级</v>
      </c>
      <c r="I60" s="1542">
        <f>SUMIF(修正!$A$45:$A$56,H60,修正!C45:C56)</f>
        <v>0.5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t="e">
        <f t="shared" si="17"/>
        <v>#DIV/0!</v>
      </c>
      <c r="C61" s="378">
        <f t="shared" si="16"/>
        <v>0.36</v>
      </c>
      <c r="D61" s="2214">
        <v>0.25</v>
      </c>
      <c r="E61" s="639">
        <v>0</v>
      </c>
      <c r="F61" s="636" t="e">
        <f t="shared" si="15"/>
        <v>#DIV/0!</v>
      </c>
      <c r="G61" s="3609"/>
      <c r="H61" s="1933" t="str">
        <f>项目基本情况!B43</f>
        <v>一级</v>
      </c>
      <c r="I61" s="1542">
        <f>SUMIF(修正!$A$45:$A$56,H61,修正!D45:D56)</f>
        <v>0.36</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t="e">
        <f t="shared" si="17"/>
        <v>#DIV/0!</v>
      </c>
      <c r="C62" s="378">
        <f t="shared" si="16"/>
        <v>0.3</v>
      </c>
      <c r="D62" s="2214">
        <v>0.25</v>
      </c>
      <c r="E62" s="639">
        <v>0</v>
      </c>
      <c r="F62" s="636" t="e">
        <f t="shared" si="15"/>
        <v>#DIV/0!</v>
      </c>
      <c r="G62" s="3609"/>
      <c r="H62" s="1933" t="str">
        <f>项目基本情况!B43</f>
        <v>一级</v>
      </c>
      <c r="I62" s="1542">
        <f>SUMIF(修正!$A$45:$A$56,H62,修正!E45:E56)</f>
        <v>0.3</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t="e">
        <f t="shared" si="17"/>
        <v>#DIV/0!</v>
      </c>
      <c r="C63" s="378">
        <f t="shared" si="16"/>
        <v>0.3</v>
      </c>
      <c r="D63" s="2214">
        <v>0.25</v>
      </c>
      <c r="E63" s="641">
        <f>'数据-汇总表'!E11</f>
        <v>0</v>
      </c>
      <c r="F63" s="636" t="e">
        <f t="shared" si="15"/>
        <v>#DIV/0!</v>
      </c>
      <c r="G63" s="1930" t="s">
        <v>2283</v>
      </c>
      <c r="H63" s="1933" t="str">
        <f>项目基本情况!C43</f>
        <v>一级</v>
      </c>
      <c r="I63" s="1542">
        <f>SUMIF(修正!$A$45:$A$56,H63,修正!F45:F56)</f>
        <v>0.3</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t="e">
        <f t="shared" si="17"/>
        <v>#DIV/0!</v>
      </c>
      <c r="C64" s="378">
        <f t="shared" si="16"/>
        <v>0.3</v>
      </c>
      <c r="D64" s="2214">
        <v>0.25</v>
      </c>
      <c r="E64" s="641">
        <f>'数据-汇总表'!E12</f>
        <v>0</v>
      </c>
      <c r="F64" s="636" t="e">
        <f t="shared" si="15"/>
        <v>#DIV/0!</v>
      </c>
      <c r="G64" s="1931" t="s">
        <v>1677</v>
      </c>
      <c r="H64" s="1929" t="str">
        <f>IF(G64="商业",项目基本情况!B43,IF(G64="办公",项目基本情况!C43,IF(G64="住宅",项目基本情况!D43,项目基本情况!E43)))</f>
        <v>一级</v>
      </c>
      <c r="I64" s="1542">
        <f>SUMIF(修正!$A$45:$A$56,H64,修正!G45:G56)</f>
        <v>0.3</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t="e">
        <f t="shared" si="17"/>
        <v>#DIV/0!</v>
      </c>
      <c r="C65" s="378">
        <f t="shared" si="16"/>
        <v>0.25</v>
      </c>
      <c r="D65" s="2214">
        <v>0.25</v>
      </c>
      <c r="E65" s="641">
        <f>'数据-汇总表'!E13</f>
        <v>0</v>
      </c>
      <c r="F65" s="636" t="e">
        <f t="shared" si="15"/>
        <v>#DIV/0!</v>
      </c>
      <c r="G65" s="1931" t="s">
        <v>923</v>
      </c>
      <c r="H65" s="1929" t="str">
        <f>IF(G65="商业",项目基本情况!B43,IF(G65="办公",项目基本情况!C43,IF(G65="住宅",项目基本情况!D43,项目基本情况!E43)))</f>
        <v>一级</v>
      </c>
      <c r="I65" s="1542">
        <f>SUMIF(修正!$A$45:$A$56,H65,修正!H45:H56)</f>
        <v>0.25</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t="e">
        <f t="shared" si="17"/>
        <v>#DIV/0!</v>
      </c>
      <c r="C66" s="378">
        <f t="shared" si="16"/>
        <v>0.25</v>
      </c>
      <c r="D66" s="2214">
        <v>0.25</v>
      </c>
      <c r="E66" s="641">
        <f>'数据-汇总表'!E14</f>
        <v>0</v>
      </c>
      <c r="F66" s="636" t="e">
        <f t="shared" si="15"/>
        <v>#DIV/0!</v>
      </c>
      <c r="G66" s="1930" t="s">
        <v>2282</v>
      </c>
      <c r="H66" s="1933" t="str">
        <f>项目基本情况!B43</f>
        <v>一级</v>
      </c>
      <c r="I66" s="1542">
        <f>SUMIF(修正!$A$45:$A$56,H66,修正!H45:H56)</f>
        <v>0.25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t="e">
        <f t="shared" si="17"/>
        <v>#DIV/0!</v>
      </c>
      <c r="C67" s="378">
        <f t="shared" si="16"/>
        <v>0.25</v>
      </c>
      <c r="D67" s="2214">
        <v>0.25</v>
      </c>
      <c r="E67" s="641">
        <f>'数据-汇总表'!E15</f>
        <v>3500</v>
      </c>
      <c r="F67" s="636" t="e">
        <f t="shared" si="15"/>
        <v>#DIV/0!</v>
      </c>
      <c r="G67" s="1932" t="s">
        <v>2283</v>
      </c>
      <c r="H67" s="1934" t="str">
        <f>项目基本情况!C43</f>
        <v>一级</v>
      </c>
      <c r="I67" s="1542">
        <f>SUMIF(修正!$A$45:$A$56,H67,修正!H45:H56)</f>
        <v>0.25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4443.47</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2020-1-1</v>
      </c>
      <c r="D70" s="2754">
        <f>EDATE(C70,-3)</f>
        <v>43739</v>
      </c>
      <c r="E70" s="2754">
        <f t="shared" ref="E70:N70" si="18">EDATE(D70,-3)</f>
        <v>43647</v>
      </c>
      <c r="F70" s="2754">
        <f t="shared" si="18"/>
        <v>43556</v>
      </c>
      <c r="G70" s="2754">
        <f t="shared" si="18"/>
        <v>43466</v>
      </c>
      <c r="H70" s="2754">
        <f t="shared" si="18"/>
        <v>43374</v>
      </c>
      <c r="I70" s="2754">
        <f t="shared" si="18"/>
        <v>43282</v>
      </c>
      <c r="J70" s="2754">
        <f t="shared" si="18"/>
        <v>43191</v>
      </c>
      <c r="K70" s="2754">
        <f t="shared" si="18"/>
        <v>43101</v>
      </c>
      <c r="L70" s="2754">
        <f t="shared" si="18"/>
        <v>43009</v>
      </c>
      <c r="M70" s="2754">
        <f t="shared" si="18"/>
        <v>42917</v>
      </c>
      <c r="N70" s="2754">
        <f t="shared" si="18"/>
        <v>42826</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2020-1</v>
      </c>
      <c r="D72" s="2756" t="str">
        <f>YEAR(D70)&amp;"-"&amp;ROUNDUP(MONTH(D70)/3,0)</f>
        <v>2019-4</v>
      </c>
      <c r="E72" s="2756" t="str">
        <f t="shared" ref="E72:N72" si="19">YEAR(E70)&amp;"-"&amp;ROUNDUP(MONTH(E70)/3,0)</f>
        <v>2019-3</v>
      </c>
      <c r="F72" s="2756" t="str">
        <f t="shared" si="19"/>
        <v>2019-2</v>
      </c>
      <c r="G72" s="2756" t="str">
        <f t="shared" si="19"/>
        <v>2019-1</v>
      </c>
      <c r="H72" s="2756" t="str">
        <f t="shared" si="19"/>
        <v>2018-4</v>
      </c>
      <c r="I72" s="2756" t="str">
        <f t="shared" si="19"/>
        <v>2018-3</v>
      </c>
      <c r="J72" s="2756" t="str">
        <f t="shared" si="19"/>
        <v>2018-2</v>
      </c>
      <c r="K72" s="2756" t="str">
        <f t="shared" si="19"/>
        <v>2018-1</v>
      </c>
      <c r="L72" s="2756" t="str">
        <f t="shared" si="19"/>
        <v>2017-4</v>
      </c>
      <c r="M72" s="2756" t="str">
        <f t="shared" si="19"/>
        <v>2017-3</v>
      </c>
      <c r="N72" s="2756" t="str">
        <f t="shared" si="19"/>
        <v>2017-2</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北京市平均增长率0.00%</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8"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627" t="s">
        <v>522</v>
      </c>
      <c r="D6" s="3628"/>
      <c r="E6" s="3651" t="s">
        <v>523</v>
      </c>
      <c r="F6" s="3652"/>
      <c r="G6" s="3627" t="s">
        <v>524</v>
      </c>
      <c r="H6" s="3628"/>
      <c r="I6" s="3627" t="s">
        <v>525</v>
      </c>
      <c r="J6" s="3628"/>
      <c r="K6" s="514" t="s">
        <v>526</v>
      </c>
      <c r="L6" s="2118"/>
      <c r="M6" s="2119"/>
      <c r="N6" s="2119"/>
      <c r="O6" s="2119"/>
      <c r="P6" s="3629" t="s">
        <v>527</v>
      </c>
      <c r="Q6" s="3630"/>
      <c r="R6" s="3615" t="s">
        <v>523</v>
      </c>
      <c r="S6" s="3616"/>
      <c r="T6" s="3615" t="s">
        <v>524</v>
      </c>
      <c r="U6" s="3616"/>
      <c r="V6" s="3635" t="s">
        <v>525</v>
      </c>
      <c r="W6" s="3635"/>
      <c r="X6" s="1553"/>
      <c r="Y6" s="3615" t="s">
        <v>527</v>
      </c>
      <c r="Z6" s="3616"/>
      <c r="AA6" s="3610" t="s">
        <v>523</v>
      </c>
      <c r="AB6" s="3611" t="s">
        <v>524</v>
      </c>
      <c r="AC6" s="3610" t="s">
        <v>525</v>
      </c>
    </row>
    <row r="7" spans="1:29" ht="15">
      <c r="A7" s="515"/>
      <c r="B7" s="516"/>
      <c r="C7" s="3638" t="s">
        <v>2930</v>
      </c>
      <c r="D7" s="3639"/>
      <c r="E7" s="3653" t="s">
        <v>2931</v>
      </c>
      <c r="F7" s="3654"/>
      <c r="G7" s="3638" t="s">
        <v>2932</v>
      </c>
      <c r="H7" s="3639"/>
      <c r="I7" s="3638" t="s">
        <v>2933</v>
      </c>
      <c r="J7" s="3639"/>
      <c r="K7" s="514"/>
      <c r="L7" s="2118"/>
      <c r="M7" s="2119"/>
      <c r="N7" s="2119"/>
      <c r="O7" s="2119"/>
      <c r="P7" s="3631"/>
      <c r="Q7" s="3632"/>
      <c r="R7" s="3617"/>
      <c r="S7" s="3618"/>
      <c r="T7" s="3617"/>
      <c r="U7" s="3618"/>
      <c r="V7" s="3635"/>
      <c r="W7" s="3635"/>
      <c r="X7" s="1553"/>
      <c r="Y7" s="3617"/>
      <c r="Z7" s="3618"/>
      <c r="AA7" s="3611"/>
      <c r="AB7" s="3611"/>
      <c r="AC7" s="3611"/>
    </row>
    <row r="8" spans="1:29" ht="15.75" thickBot="1">
      <c r="A8" s="517"/>
      <c r="B8" s="518"/>
      <c r="C8" s="3636" t="s">
        <v>2934</v>
      </c>
      <c r="D8" s="3637"/>
      <c r="E8" s="3655" t="s">
        <v>2934</v>
      </c>
      <c r="F8" s="3656"/>
      <c r="G8" s="3636" t="s">
        <v>2934</v>
      </c>
      <c r="H8" s="3637"/>
      <c r="I8" s="3636" t="s">
        <v>2934</v>
      </c>
      <c r="J8" s="3637"/>
      <c r="K8" s="514" t="s">
        <v>528</v>
      </c>
      <c r="L8" s="2118"/>
      <c r="M8" s="2119"/>
      <c r="N8" s="2119"/>
      <c r="O8" s="2119"/>
      <c r="P8" s="3633"/>
      <c r="Q8" s="3634"/>
      <c r="R8" s="3617"/>
      <c r="S8" s="3618"/>
      <c r="T8" s="3619"/>
      <c r="U8" s="3620"/>
      <c r="V8" s="3635"/>
      <c r="W8" s="3635"/>
      <c r="X8" s="1553"/>
      <c r="Y8" s="3619"/>
      <c r="Z8" s="3620"/>
      <c r="AA8" s="3612"/>
      <c r="AB8" s="3612"/>
      <c r="AC8" s="3612"/>
    </row>
    <row r="9" spans="1:29" s="1216" customFormat="1" ht="15.75" thickBot="1">
      <c r="A9" s="2867"/>
      <c r="B9" s="2874" t="s">
        <v>529</v>
      </c>
      <c r="C9" s="519">
        <f>'数据-取费表'!B2</f>
        <v>43843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613" t="s">
        <v>530</v>
      </c>
      <c r="Q9" s="3622"/>
      <c r="R9" s="1554" t="s">
        <v>8</v>
      </c>
      <c r="S9" s="1555">
        <f t="shared" ref="S9:S17" si="0">F9</f>
        <v>0</v>
      </c>
      <c r="T9" s="1554" t="s">
        <v>8</v>
      </c>
      <c r="U9" s="1555">
        <f t="shared" ref="U9:U17" si="1">H9</f>
        <v>0</v>
      </c>
      <c r="V9" s="1554" t="s">
        <v>8</v>
      </c>
      <c r="W9" s="1555">
        <f t="shared" ref="W9:W17" si="2">J9</f>
        <v>0</v>
      </c>
      <c r="X9" s="1556"/>
      <c r="Y9" s="3613" t="s">
        <v>530</v>
      </c>
      <c r="Z9" s="3614"/>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613" t="s">
        <v>533</v>
      </c>
      <c r="Q10" s="3614"/>
      <c r="R10" s="1554" t="s">
        <v>8</v>
      </c>
      <c r="S10" s="1555">
        <f t="shared" si="0"/>
        <v>0</v>
      </c>
      <c r="T10" s="1554" t="s">
        <v>8</v>
      </c>
      <c r="U10" s="1555">
        <f t="shared" si="1"/>
        <v>0</v>
      </c>
      <c r="V10" s="1554" t="s">
        <v>8</v>
      </c>
      <c r="W10" s="1555">
        <f t="shared" si="2"/>
        <v>0</v>
      </c>
      <c r="X10" s="1556"/>
      <c r="Y10" s="3613" t="s">
        <v>533</v>
      </c>
      <c r="Z10" s="3614"/>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621" t="s">
        <v>535</v>
      </c>
      <c r="Q11" s="1147" t="str">
        <f t="shared" ref="Q11:Q17" si="6">B11</f>
        <v>用途</v>
      </c>
      <c r="R11" s="1554" t="s">
        <v>8</v>
      </c>
      <c r="S11" s="1555">
        <f t="shared" si="0"/>
        <v>100</v>
      </c>
      <c r="T11" s="1554" t="s">
        <v>8</v>
      </c>
      <c r="U11" s="1555">
        <f t="shared" si="1"/>
        <v>100</v>
      </c>
      <c r="V11" s="1554" t="s">
        <v>8</v>
      </c>
      <c r="W11" s="1555">
        <f t="shared" si="2"/>
        <v>100</v>
      </c>
      <c r="X11" s="1556"/>
      <c r="Y11" s="3549"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3621"/>
      <c r="Q12" s="1147" t="str">
        <f t="shared" si="6"/>
        <v>土地使用年限（年）</v>
      </c>
      <c r="R12" s="1554" t="s">
        <v>8</v>
      </c>
      <c r="S12" s="1555">
        <f t="shared" si="0"/>
        <v>100</v>
      </c>
      <c r="T12" s="1554" t="s">
        <v>8</v>
      </c>
      <c r="U12" s="1555">
        <f t="shared" si="1"/>
        <v>100</v>
      </c>
      <c r="V12" s="1554" t="s">
        <v>8</v>
      </c>
      <c r="W12" s="1555">
        <f t="shared" si="2"/>
        <v>100</v>
      </c>
      <c r="X12" s="1556"/>
      <c r="Y12" s="3549"/>
      <c r="Z12" s="1146" t="str">
        <f t="shared" si="7"/>
        <v>土地使用年限（年）</v>
      </c>
      <c r="AA12" s="1557">
        <f t="shared" si="3"/>
        <v>1</v>
      </c>
      <c r="AB12" s="1557">
        <f t="shared" si="4"/>
        <v>1</v>
      </c>
      <c r="AC12" s="1557">
        <f t="shared" si="5"/>
        <v>1</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621"/>
      <c r="Q13" s="1147" t="str">
        <f t="shared" si="6"/>
        <v>容积率</v>
      </c>
      <c r="R13" s="1554" t="s">
        <v>8</v>
      </c>
      <c r="S13" s="1555" t="e">
        <f t="shared" si="0"/>
        <v>#N/A</v>
      </c>
      <c r="T13" s="1554" t="s">
        <v>8</v>
      </c>
      <c r="U13" s="1555" t="e">
        <f t="shared" si="1"/>
        <v>#N/A</v>
      </c>
      <c r="V13" s="1554" t="s">
        <v>8</v>
      </c>
      <c r="W13" s="1555" t="e">
        <f t="shared" si="2"/>
        <v>#N/A</v>
      </c>
      <c r="X13" s="1556"/>
      <c r="Y13" s="3549"/>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621"/>
      <c r="Q14" s="1147">
        <f t="shared" si="6"/>
        <v>111</v>
      </c>
      <c r="R14" s="1554" t="s">
        <v>8</v>
      </c>
      <c r="S14" s="1555">
        <f t="shared" si="0"/>
        <v>100</v>
      </c>
      <c r="T14" s="1554" t="s">
        <v>8</v>
      </c>
      <c r="U14" s="1555">
        <f t="shared" si="1"/>
        <v>100</v>
      </c>
      <c r="V14" s="1554" t="s">
        <v>8</v>
      </c>
      <c r="W14" s="1555">
        <f t="shared" si="2"/>
        <v>100</v>
      </c>
      <c r="X14" s="1556"/>
      <c r="Y14" s="3549"/>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621"/>
      <c r="Q15" s="1147">
        <f t="shared" si="6"/>
        <v>111</v>
      </c>
      <c r="R15" s="1554" t="s">
        <v>8</v>
      </c>
      <c r="S15" s="1555">
        <f t="shared" si="0"/>
        <v>100</v>
      </c>
      <c r="T15" s="1554" t="s">
        <v>8</v>
      </c>
      <c r="U15" s="1555">
        <f t="shared" si="1"/>
        <v>100</v>
      </c>
      <c r="V15" s="1554" t="s">
        <v>8</v>
      </c>
      <c r="W15" s="1555">
        <f t="shared" si="2"/>
        <v>100</v>
      </c>
      <c r="X15" s="1556"/>
      <c r="Y15" s="3549"/>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621"/>
      <c r="Q16" s="1147">
        <f t="shared" si="6"/>
        <v>111</v>
      </c>
      <c r="R16" s="1554" t="s">
        <v>8</v>
      </c>
      <c r="S16" s="1555">
        <f t="shared" si="0"/>
        <v>100</v>
      </c>
      <c r="T16" s="1554" t="s">
        <v>8</v>
      </c>
      <c r="U16" s="1555">
        <f t="shared" si="1"/>
        <v>100</v>
      </c>
      <c r="V16" s="1554" t="s">
        <v>8</v>
      </c>
      <c r="W16" s="1555">
        <f t="shared" si="2"/>
        <v>100</v>
      </c>
      <c r="X16" s="1556"/>
      <c r="Y16" s="3549"/>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623" t="s">
        <v>540</v>
      </c>
      <c r="Q17" s="1558" t="str">
        <f t="shared" si="6"/>
        <v>产业集聚程度</v>
      </c>
      <c r="R17" s="1559" t="s">
        <v>8</v>
      </c>
      <c r="S17" s="1560">
        <f t="shared" si="0"/>
        <v>100</v>
      </c>
      <c r="T17" s="1559" t="s">
        <v>8</v>
      </c>
      <c r="U17" s="1560">
        <f t="shared" si="1"/>
        <v>100</v>
      </c>
      <c r="V17" s="1559" t="s">
        <v>8</v>
      </c>
      <c r="W17" s="1560">
        <f t="shared" si="2"/>
        <v>100</v>
      </c>
      <c r="X17" s="1553"/>
      <c r="Y17" s="362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624"/>
      <c r="Q18" s="1558"/>
      <c r="R18" s="1559"/>
      <c r="S18" s="1560"/>
      <c r="T18" s="1559"/>
      <c r="U18" s="1560"/>
      <c r="V18" s="1559"/>
      <c r="W18" s="1560"/>
      <c r="X18" s="1553"/>
      <c r="Y18" s="3624"/>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624"/>
      <c r="Q19" s="1558" t="str">
        <f>B19</f>
        <v>交通便捷度</v>
      </c>
      <c r="R19" s="1559" t="s">
        <v>8</v>
      </c>
      <c r="S19" s="1560">
        <f>F19</f>
        <v>100</v>
      </c>
      <c r="T19" s="1559" t="s">
        <v>8</v>
      </c>
      <c r="U19" s="1560">
        <f>H19</f>
        <v>100</v>
      </c>
      <c r="V19" s="1559" t="s">
        <v>8</v>
      </c>
      <c r="W19" s="1560">
        <f>J19</f>
        <v>100</v>
      </c>
      <c r="X19" s="1553"/>
      <c r="Y19" s="3624"/>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624"/>
      <c r="Q20" s="1558"/>
      <c r="R20" s="1559"/>
      <c r="S20" s="1560"/>
      <c r="T20" s="1559"/>
      <c r="U20" s="1560"/>
      <c r="V20" s="1559"/>
      <c r="W20" s="1560"/>
      <c r="X20" s="1553"/>
      <c r="Y20" s="362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624"/>
      <c r="Q21" s="1558" t="str">
        <f t="shared" ref="Q21:Q35" si="8">B21</f>
        <v>区域土地利用方向</v>
      </c>
      <c r="R21" s="1559" t="s">
        <v>8</v>
      </c>
      <c r="S21" s="1560">
        <f>F21</f>
        <v>100</v>
      </c>
      <c r="T21" s="1559" t="s">
        <v>8</v>
      </c>
      <c r="U21" s="1560">
        <f>H21</f>
        <v>100</v>
      </c>
      <c r="V21" s="1559" t="s">
        <v>8</v>
      </c>
      <c r="W21" s="1560">
        <f>J21</f>
        <v>100</v>
      </c>
      <c r="X21" s="1553"/>
      <c r="Y21" s="362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624"/>
      <c r="Q22" s="1558"/>
      <c r="R22" s="1559"/>
      <c r="S22" s="1560"/>
      <c r="T22" s="1559"/>
      <c r="U22" s="1560"/>
      <c r="V22" s="1559"/>
      <c r="W22" s="1560"/>
      <c r="X22" s="1553"/>
      <c r="Y22" s="3624"/>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624"/>
      <c r="Q23" s="1558" t="str">
        <f t="shared" si="8"/>
        <v>环境状况</v>
      </c>
      <c r="R23" s="1559" t="s">
        <v>8</v>
      </c>
      <c r="S23" s="1560">
        <f>F23</f>
        <v>100</v>
      </c>
      <c r="T23" s="1559" t="s">
        <v>8</v>
      </c>
      <c r="U23" s="1560">
        <f>H23</f>
        <v>100</v>
      </c>
      <c r="V23" s="1559" t="s">
        <v>8</v>
      </c>
      <c r="W23" s="1560">
        <f>J23</f>
        <v>100</v>
      </c>
      <c r="X23" s="1553"/>
      <c r="Y23" s="362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624"/>
      <c r="Q24" s="1558"/>
      <c r="R24" s="1559"/>
      <c r="S24" s="1560"/>
      <c r="T24" s="1559"/>
      <c r="U24" s="1560"/>
      <c r="V24" s="1559"/>
      <c r="W24" s="1560"/>
      <c r="X24" s="1553"/>
      <c r="Y24" s="3624"/>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624"/>
      <c r="Q25" s="1147" t="str">
        <f t="shared" si="8"/>
        <v>公共配套设施</v>
      </c>
      <c r="R25" s="1554" t="s">
        <v>8</v>
      </c>
      <c r="S25" s="1555">
        <f>F25</f>
        <v>100</v>
      </c>
      <c r="T25" s="1554" t="s">
        <v>8</v>
      </c>
      <c r="U25" s="1555">
        <f>H25</f>
        <v>100</v>
      </c>
      <c r="V25" s="1554" t="s">
        <v>8</v>
      </c>
      <c r="W25" s="1555">
        <f>J25</f>
        <v>100</v>
      </c>
      <c r="X25" s="1556"/>
      <c r="Y25" s="3624"/>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624"/>
      <c r="Q26" s="1147"/>
      <c r="R26" s="1554"/>
      <c r="S26" s="1555"/>
      <c r="T26" s="1554"/>
      <c r="U26" s="1555"/>
      <c r="V26" s="1554"/>
      <c r="W26" s="1555"/>
      <c r="X26" s="1556"/>
      <c r="Y26" s="3624"/>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624"/>
      <c r="Q27" s="2542" t="str">
        <f t="shared" ref="Q27" si="9">B27</f>
        <v>基础设施水平</v>
      </c>
      <c r="R27" s="1554" t="s">
        <v>8</v>
      </c>
      <c r="S27" s="1555">
        <f>F27</f>
        <v>100</v>
      </c>
      <c r="T27" s="1554" t="s">
        <v>8</v>
      </c>
      <c r="U27" s="1555">
        <f>H27</f>
        <v>100</v>
      </c>
      <c r="V27" s="1554" t="s">
        <v>8</v>
      </c>
      <c r="W27" s="1555">
        <f>J27</f>
        <v>100</v>
      </c>
      <c r="X27" s="1556"/>
      <c r="Y27" s="3624"/>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624"/>
      <c r="Q28" s="2542"/>
      <c r="R28" s="1554"/>
      <c r="S28" s="1555"/>
      <c r="T28" s="1554"/>
      <c r="U28" s="1555"/>
      <c r="V28" s="1554"/>
      <c r="W28" s="1555"/>
      <c r="X28" s="1556"/>
      <c r="Y28" s="3624"/>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62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624"/>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624"/>
      <c r="Q30" s="1558" t="str">
        <f t="shared" si="8"/>
        <v>毗邻道路的类型与等级</v>
      </c>
      <c r="R30" s="1559" t="s">
        <v>8</v>
      </c>
      <c r="S30" s="1560">
        <f t="shared" si="10"/>
        <v>100</v>
      </c>
      <c r="T30" s="1559" t="s">
        <v>8</v>
      </c>
      <c r="U30" s="1560">
        <f t="shared" si="11"/>
        <v>100</v>
      </c>
      <c r="V30" s="1559" t="s">
        <v>8</v>
      </c>
      <c r="W30" s="1560">
        <f t="shared" si="12"/>
        <v>100</v>
      </c>
      <c r="X30" s="1553"/>
      <c r="Y30" s="362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624"/>
      <c r="Q31" s="1558"/>
      <c r="R31" s="1559"/>
      <c r="S31" s="1560"/>
      <c r="T31" s="1559"/>
      <c r="U31" s="1560"/>
      <c r="V31" s="1559"/>
      <c r="W31" s="1560"/>
      <c r="X31" s="1553"/>
      <c r="Y31" s="3624"/>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624"/>
      <c r="Q32" s="1558" t="str">
        <f t="shared" si="8"/>
        <v>土地级别</v>
      </c>
      <c r="R32" s="1559" t="s">
        <v>8</v>
      </c>
      <c r="S32" s="1560">
        <f t="shared" si="10"/>
        <v>100</v>
      </c>
      <c r="T32" s="1559" t="s">
        <v>8</v>
      </c>
      <c r="U32" s="1560">
        <f t="shared" si="11"/>
        <v>100</v>
      </c>
      <c r="V32" s="1559" t="s">
        <v>8</v>
      </c>
      <c r="W32" s="1560">
        <f t="shared" si="12"/>
        <v>100</v>
      </c>
      <c r="X32" s="1553"/>
      <c r="Y32" s="362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624"/>
      <c r="Q33" s="1558">
        <f t="shared" si="8"/>
        <v>111</v>
      </c>
      <c r="R33" s="1559" t="s">
        <v>8</v>
      </c>
      <c r="S33" s="1560">
        <f t="shared" si="10"/>
        <v>100</v>
      </c>
      <c r="T33" s="1559" t="s">
        <v>8</v>
      </c>
      <c r="U33" s="1560">
        <f t="shared" si="11"/>
        <v>100</v>
      </c>
      <c r="V33" s="1559" t="s">
        <v>8</v>
      </c>
      <c r="W33" s="1560">
        <f t="shared" si="12"/>
        <v>100</v>
      </c>
      <c r="X33" s="1553"/>
      <c r="Y33" s="362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625" t="s">
        <v>550</v>
      </c>
      <c r="Q34" s="1558">
        <f t="shared" si="8"/>
        <v>111</v>
      </c>
      <c r="R34" s="1559" t="s">
        <v>8</v>
      </c>
      <c r="S34" s="1560">
        <f t="shared" si="10"/>
        <v>100</v>
      </c>
      <c r="T34" s="1559" t="s">
        <v>8</v>
      </c>
      <c r="U34" s="1560">
        <f t="shared" si="11"/>
        <v>100</v>
      </c>
      <c r="V34" s="1559" t="s">
        <v>8</v>
      </c>
      <c r="W34" s="1560">
        <f t="shared" si="12"/>
        <v>100</v>
      </c>
      <c r="X34" s="1553"/>
      <c r="Y34" s="3626"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626"/>
      <c r="Q35" s="1558">
        <f t="shared" si="8"/>
        <v>111</v>
      </c>
      <c r="R35" s="1563" t="s">
        <v>8</v>
      </c>
      <c r="S35" s="1564">
        <f t="shared" si="10"/>
        <v>100</v>
      </c>
      <c r="T35" s="1563" t="s">
        <v>8</v>
      </c>
      <c r="U35" s="1564">
        <f t="shared" si="11"/>
        <v>100</v>
      </c>
      <c r="V35" s="1563" t="s">
        <v>8</v>
      </c>
      <c r="W35" s="1564">
        <f t="shared" si="12"/>
        <v>100</v>
      </c>
      <c r="X35" s="1565"/>
      <c r="Y35" s="3626"/>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626"/>
      <c r="Q36" s="1558" t="str">
        <f>B36</f>
        <v>宗地面积</v>
      </c>
      <c r="R36" s="1559" t="s">
        <v>8</v>
      </c>
      <c r="S36" s="1560" t="e">
        <f t="shared" si="10"/>
        <v>#N/A</v>
      </c>
      <c r="T36" s="1559" t="s">
        <v>8</v>
      </c>
      <c r="U36" s="1560" t="e">
        <f t="shared" si="11"/>
        <v>#N/A</v>
      </c>
      <c r="V36" s="1559" t="s">
        <v>8</v>
      </c>
      <c r="W36" s="1560" t="e">
        <f t="shared" si="12"/>
        <v>#N/A</v>
      </c>
      <c r="X36" s="1553"/>
      <c r="Y36" s="362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626"/>
      <c r="Q37" s="1558" t="str">
        <f t="shared" ref="Q37:Q42" si="14">B37</f>
        <v>宗地形状</v>
      </c>
      <c r="R37" s="1559" t="s">
        <v>8</v>
      </c>
      <c r="S37" s="1560">
        <f t="shared" si="10"/>
        <v>100</v>
      </c>
      <c r="T37" s="1559" t="s">
        <v>8</v>
      </c>
      <c r="U37" s="1560">
        <f t="shared" si="11"/>
        <v>100</v>
      </c>
      <c r="V37" s="1559" t="s">
        <v>8</v>
      </c>
      <c r="W37" s="1560">
        <f t="shared" si="12"/>
        <v>100</v>
      </c>
      <c r="X37" s="1553"/>
      <c r="Y37" s="3626"/>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626"/>
      <c r="Q38" s="1558" t="str">
        <f t="shared" si="14"/>
        <v>宗地开发程度</v>
      </c>
      <c r="R38" s="1554" t="s">
        <v>8</v>
      </c>
      <c r="S38" s="1555">
        <f t="shared" si="10"/>
        <v>100</v>
      </c>
      <c r="T38" s="1554" t="s">
        <v>8</v>
      </c>
      <c r="U38" s="1555">
        <f t="shared" si="11"/>
        <v>100</v>
      </c>
      <c r="V38" s="1554" t="s">
        <v>8</v>
      </c>
      <c r="W38" s="1555">
        <f t="shared" si="12"/>
        <v>100</v>
      </c>
      <c r="X38" s="1556"/>
      <c r="Y38" s="3626"/>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26" t="s">
        <v>601</v>
      </c>
      <c r="Q39" s="1558" t="str">
        <f t="shared" si="14"/>
        <v>工程地质条件</v>
      </c>
      <c r="R39" s="1559" t="s">
        <v>8</v>
      </c>
      <c r="S39" s="1560">
        <f t="shared" si="10"/>
        <v>100</v>
      </c>
      <c r="T39" s="1559" t="s">
        <v>8</v>
      </c>
      <c r="U39" s="1560">
        <f t="shared" si="11"/>
        <v>100</v>
      </c>
      <c r="V39" s="1559" t="s">
        <v>8</v>
      </c>
      <c r="W39" s="1560">
        <f t="shared" si="12"/>
        <v>100</v>
      </c>
      <c r="X39" s="1553"/>
      <c r="Y39" s="362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626"/>
      <c r="Q40" s="1558">
        <f t="shared" si="14"/>
        <v>111</v>
      </c>
      <c r="R40" s="1559" t="s">
        <v>8</v>
      </c>
      <c r="S40" s="1560">
        <f t="shared" si="10"/>
        <v>100</v>
      </c>
      <c r="T40" s="1559" t="s">
        <v>8</v>
      </c>
      <c r="U40" s="1560">
        <f t="shared" si="11"/>
        <v>100</v>
      </c>
      <c r="V40" s="1559" t="s">
        <v>8</v>
      </c>
      <c r="W40" s="1560">
        <f t="shared" si="12"/>
        <v>100</v>
      </c>
      <c r="X40" s="1553"/>
      <c r="Y40" s="362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626"/>
      <c r="Q41" s="1558">
        <f t="shared" si="14"/>
        <v>111</v>
      </c>
      <c r="R41" s="1559" t="s">
        <v>8</v>
      </c>
      <c r="S41" s="1560">
        <f t="shared" si="10"/>
        <v>100</v>
      </c>
      <c r="T41" s="1559" t="s">
        <v>8</v>
      </c>
      <c r="U41" s="1560">
        <f t="shared" si="11"/>
        <v>100</v>
      </c>
      <c r="V41" s="1559" t="s">
        <v>8</v>
      </c>
      <c r="W41" s="1560">
        <f t="shared" si="12"/>
        <v>100</v>
      </c>
      <c r="X41" s="1553"/>
      <c r="Y41" s="3626"/>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626"/>
      <c r="Q42" s="1558">
        <f t="shared" si="14"/>
        <v>111</v>
      </c>
      <c r="R42" s="1563" t="s">
        <v>8</v>
      </c>
      <c r="S42" s="1564">
        <f t="shared" si="10"/>
        <v>100</v>
      </c>
      <c r="T42" s="1563" t="s">
        <v>8</v>
      </c>
      <c r="U42" s="1564">
        <f t="shared" si="11"/>
        <v>100</v>
      </c>
      <c r="V42" s="1563" t="s">
        <v>8</v>
      </c>
      <c r="W42" s="1564">
        <f t="shared" si="12"/>
        <v>100</v>
      </c>
      <c r="X42" s="1565"/>
      <c r="Y42" s="3626"/>
      <c r="Z42" s="1566">
        <f t="shared" si="13"/>
        <v>111</v>
      </c>
      <c r="AA42" s="1562">
        <f t="shared" si="3"/>
        <v>1</v>
      </c>
      <c r="AB42" s="1562">
        <f t="shared" si="4"/>
        <v>1</v>
      </c>
      <c r="AC42" s="1562">
        <f t="shared" si="5"/>
        <v>1</v>
      </c>
    </row>
    <row r="43" spans="1:29" ht="15">
      <c r="A43" s="607" t="s">
        <v>556</v>
      </c>
      <c r="B43" s="608" t="s">
        <v>2935</v>
      </c>
      <c r="C43" s="609" t="s">
        <v>1</v>
      </c>
      <c r="D43" s="610"/>
      <c r="E43" s="611"/>
      <c r="F43" s="612"/>
      <c r="G43" s="613"/>
      <c r="H43" s="614"/>
      <c r="I43" s="611"/>
      <c r="J43" s="614"/>
      <c r="K43" s="1336"/>
      <c r="L43" s="2129"/>
      <c r="M43" s="2119"/>
      <c r="N43" s="2119"/>
      <c r="O43" s="2130"/>
      <c r="P43" s="3621" t="str">
        <f>A43</f>
        <v>成交单价</v>
      </c>
      <c r="Q43" s="3621"/>
      <c r="R43" s="3635">
        <f>E43</f>
        <v>0</v>
      </c>
      <c r="S43" s="3635"/>
      <c r="T43" s="3635">
        <f>G43</f>
        <v>0</v>
      </c>
      <c r="U43" s="3635"/>
      <c r="V43" s="3635">
        <f>I43</f>
        <v>0</v>
      </c>
      <c r="W43" s="3635"/>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621" t="str">
        <f>A44</f>
        <v>比较价格（元/平方米）</v>
      </c>
      <c r="Q44" s="3621"/>
      <c r="R44" s="3645" t="e">
        <f>ROUND(PRODUCT(R43,AA9:AA42),0)</f>
        <v>#DIV/0!</v>
      </c>
      <c r="S44" s="3645"/>
      <c r="T44" s="3645" t="e">
        <f>ROUND(PRODUCT(T43,AB9:AB42),0)</f>
        <v>#DIV/0!</v>
      </c>
      <c r="U44" s="3645"/>
      <c r="V44" s="3645" t="e">
        <f>ROUND(PRODUCT(V43,AC9:AC42),0)</f>
        <v>#DIV/0!</v>
      </c>
      <c r="W44" s="3645"/>
      <c r="X44" s="1545"/>
      <c r="Y44" s="1545"/>
      <c r="Z44" s="1545"/>
      <c r="AA44" s="1545"/>
      <c r="AB44" s="1545"/>
      <c r="AC44" s="1545"/>
    </row>
    <row r="45" spans="1:29" ht="15.75" thickBot="1">
      <c r="A45" s="621" t="s">
        <v>2936</v>
      </c>
      <c r="B45" s="622"/>
      <c r="C45" s="623" t="e">
        <f>R45</f>
        <v>#DIV/0!</v>
      </c>
      <c r="D45" s="623"/>
      <c r="E45" s="623"/>
      <c r="F45" s="623"/>
      <c r="G45" s="623"/>
      <c r="H45" s="623"/>
      <c r="I45" s="623"/>
      <c r="J45" s="623"/>
      <c r="K45" s="1338"/>
      <c r="L45" s="2129"/>
      <c r="M45" s="2119"/>
      <c r="N45" s="2119"/>
      <c r="O45" s="2130"/>
      <c r="P45" s="3642" t="str">
        <f>A45</f>
        <v>估价对象XX用房的比较价格（楼面单价，元/平方米）</v>
      </c>
      <c r="Q45" s="3643"/>
      <c r="R45" s="3644" t="e">
        <f>ROUND(AVERAGE(R44:V44),0)</f>
        <v>#DIV/0!</v>
      </c>
      <c r="S45" s="3644"/>
      <c r="T45" s="3644"/>
      <c r="U45" s="3644"/>
      <c r="V45" s="3644"/>
      <c r="W45" s="364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646" t="s">
        <v>2284</v>
      </c>
      <c r="H52" s="3647"/>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12441.716</v>
      </c>
      <c r="F53" s="1935" t="e">
        <f t="shared" ref="F53:F62" si="15">ROUND(B53*E53/10000,0)</f>
        <v>#DIV/0!</v>
      </c>
      <c r="G53" s="3648"/>
      <c r="H53" s="364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0.8</v>
      </c>
      <c r="D54" s="2214">
        <v>0.25</v>
      </c>
      <c r="E54" s="639"/>
      <c r="F54" s="1935" t="e">
        <f t="shared" si="15"/>
        <v>#DIV/0!</v>
      </c>
      <c r="G54" s="3650" t="s">
        <v>2285</v>
      </c>
      <c r="H54" s="1939" t="str">
        <f>项目基本情况!B43</f>
        <v>一级</v>
      </c>
      <c r="I54" s="1938">
        <f>SUMIF(修正!$A$45:$A$56,H54,修正!B45:B56)</f>
        <v>0.8</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0.5</v>
      </c>
      <c r="D55" s="2214">
        <v>0.25</v>
      </c>
      <c r="E55" s="639"/>
      <c r="F55" s="1935" t="e">
        <f t="shared" si="15"/>
        <v>#DIV/0!</v>
      </c>
      <c r="G55" s="3650"/>
      <c r="H55" s="1940" t="str">
        <f>项目基本情况!B43</f>
        <v>一级</v>
      </c>
      <c r="I55" s="1938">
        <f>SUMIF(修正!$A$45:$A$56,H55,修正!C45:C56)</f>
        <v>0.5</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0.36</v>
      </c>
      <c r="D56" s="2214">
        <v>0.25</v>
      </c>
      <c r="E56" s="639"/>
      <c r="F56" s="1935" t="e">
        <f t="shared" si="15"/>
        <v>#DIV/0!</v>
      </c>
      <c r="G56" s="3650"/>
      <c r="H56" s="1940" t="str">
        <f>项目基本情况!B43</f>
        <v>一级</v>
      </c>
      <c r="I56" s="1938">
        <f>SUMIF(修正!$A$45:$A$56,H56,修正!D45:D56)</f>
        <v>0.36</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0.3</v>
      </c>
      <c r="D57" s="2214">
        <v>0.25</v>
      </c>
      <c r="E57" s="639"/>
      <c r="F57" s="1935" t="e">
        <f t="shared" si="15"/>
        <v>#DIV/0!</v>
      </c>
      <c r="G57" s="3650"/>
      <c r="H57" s="1940" t="str">
        <f>项目基本情况!B43</f>
        <v>一级</v>
      </c>
      <c r="I57" s="1938">
        <f>SUMIF(修正!$A$45:$A$56,H57,修正!E45:E56)</f>
        <v>0.3</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0.3</v>
      </c>
      <c r="D58" s="2214">
        <v>0.25</v>
      </c>
      <c r="E58" s="641">
        <f>'数据-汇总表'!E11</f>
        <v>0</v>
      </c>
      <c r="F58" s="1935" t="e">
        <f t="shared" si="15"/>
        <v>#DIV/0!</v>
      </c>
      <c r="G58" s="1941" t="s">
        <v>2286</v>
      </c>
      <c r="H58" s="1940" t="str">
        <f>项目基本情况!C43</f>
        <v>一级</v>
      </c>
      <c r="I58" s="1938">
        <f>SUMIF(修正!$A$45:$A$56,H58,修正!F45:F56)</f>
        <v>0.3</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0.3</v>
      </c>
      <c r="D59" s="2214">
        <v>0.25</v>
      </c>
      <c r="E59" s="641">
        <f>'数据-汇总表'!E12</f>
        <v>0</v>
      </c>
      <c r="F59" s="1935" t="e">
        <f t="shared" si="15"/>
        <v>#DIV/0!</v>
      </c>
      <c r="G59" s="1931" t="s">
        <v>1677</v>
      </c>
      <c r="H59" s="1939" t="str">
        <f>IF(G59="商业",项目基本情况!B43,IF(G59="办公",项目基本情况!C43,IF(G59="住宅",项目基本情况!D43,项目基本情况!E43)))</f>
        <v>一级</v>
      </c>
      <c r="I59" s="1938">
        <f>SUMIF(修正!$A$45:$A$56,H59,修正!G45:G56)</f>
        <v>0.3</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0.25</v>
      </c>
      <c r="D60" s="2214">
        <v>0.25</v>
      </c>
      <c r="E60" s="641">
        <f>'数据-汇总表'!E13</f>
        <v>0</v>
      </c>
      <c r="F60" s="1935" t="e">
        <f t="shared" si="15"/>
        <v>#DIV/0!</v>
      </c>
      <c r="G60" s="1931" t="s">
        <v>923</v>
      </c>
      <c r="H60" s="1939" t="str">
        <f>IF(G60="商业",项目基本情况!B43,IF(G60="办公",项目基本情况!C43,IF(G60="住宅",项目基本情况!D43,项目基本情况!E43)))</f>
        <v>一级</v>
      </c>
      <c r="I60" s="1938">
        <f>SUMIF(修正!$A$45:$A$56,H60,修正!H45:H56)</f>
        <v>0.25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0.25</v>
      </c>
      <c r="D61" s="2214">
        <v>0.25</v>
      </c>
      <c r="E61" s="641">
        <f>'数据-汇总表'!E14</f>
        <v>0</v>
      </c>
      <c r="F61" s="1935" t="e">
        <f t="shared" si="15"/>
        <v>#DIV/0!</v>
      </c>
      <c r="G61" s="1941" t="s">
        <v>2285</v>
      </c>
      <c r="H61" s="1940" t="str">
        <f>项目基本情况!B43</f>
        <v>一级</v>
      </c>
      <c r="I61" s="1938">
        <f>SUMIF(修正!$A$45:$A$56,H61,修正!H45:H56)</f>
        <v>0.25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0.25</v>
      </c>
      <c r="D62" s="2214">
        <v>0.25</v>
      </c>
      <c r="E62" s="641">
        <f>'数据-汇总表'!E15</f>
        <v>3500</v>
      </c>
      <c r="F62" s="1935" t="e">
        <f t="shared" si="15"/>
        <v>#DIV/0!</v>
      </c>
      <c r="G62" s="1942" t="s">
        <v>2286</v>
      </c>
      <c r="H62" s="1943" t="str">
        <f>项目基本情况!C43</f>
        <v>一级</v>
      </c>
      <c r="I62" s="1938">
        <f>SUMIF(修正!$A$45:$A$56,H62,修正!H45:H56)</f>
        <v>0.25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4443.47</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2020-1-1</v>
      </c>
      <c r="D65" s="2754">
        <f>EDATE(C65,-3)</f>
        <v>43739</v>
      </c>
      <c r="E65" s="2754">
        <f t="shared" ref="E65:N65" si="18">EDATE(D65,-3)</f>
        <v>43647</v>
      </c>
      <c r="F65" s="2754">
        <f t="shared" si="18"/>
        <v>43556</v>
      </c>
      <c r="G65" s="2754">
        <f t="shared" si="18"/>
        <v>43466</v>
      </c>
      <c r="H65" s="2754">
        <f t="shared" si="18"/>
        <v>43374</v>
      </c>
      <c r="I65" s="2754">
        <f t="shared" si="18"/>
        <v>43282</v>
      </c>
      <c r="J65" s="2754">
        <f t="shared" si="18"/>
        <v>43191</v>
      </c>
      <c r="K65" s="2754">
        <f t="shared" si="18"/>
        <v>43101</v>
      </c>
      <c r="L65" s="2754">
        <f t="shared" si="18"/>
        <v>43009</v>
      </c>
      <c r="M65" s="2754">
        <f t="shared" si="18"/>
        <v>42917</v>
      </c>
      <c r="N65" s="2754">
        <f t="shared" si="18"/>
        <v>42826</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2020-1</v>
      </c>
      <c r="D67" s="2756" t="str">
        <f t="shared" ref="D67:N67" si="19">YEAR(D65)&amp;"-"&amp;ROUNDUP(MONTH(D65)/3,0)</f>
        <v>2019-4</v>
      </c>
      <c r="E67" s="2756" t="str">
        <f t="shared" si="19"/>
        <v>2019-3</v>
      </c>
      <c r="F67" s="2756" t="str">
        <f t="shared" si="19"/>
        <v>2019-2</v>
      </c>
      <c r="G67" s="2756" t="str">
        <f t="shared" si="19"/>
        <v>2019-1</v>
      </c>
      <c r="H67" s="2756" t="str">
        <f t="shared" si="19"/>
        <v>2018-4</v>
      </c>
      <c r="I67" s="2756" t="str">
        <f t="shared" si="19"/>
        <v>2018-3</v>
      </c>
      <c r="J67" s="2756" t="str">
        <f t="shared" si="19"/>
        <v>2018-2</v>
      </c>
      <c r="K67" s="2756" t="str">
        <f t="shared" si="19"/>
        <v>2018-1</v>
      </c>
      <c r="L67" s="2756" t="str">
        <f t="shared" si="19"/>
        <v>2017-4</v>
      </c>
      <c r="M67" s="2756" t="str">
        <f t="shared" si="19"/>
        <v>2017-3</v>
      </c>
      <c r="N67" s="2756" t="str">
        <f t="shared" si="19"/>
        <v>2017-2</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北京市平均增长率0.00%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30"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62" customWidth="1"/>
    <col min="2" max="9" width="8.125" style="1101" customWidth="1"/>
    <col min="10" max="13" width="8.125" style="1062"/>
    <col min="14" max="14" width="10" style="1062" customWidth="1"/>
    <col min="15" max="16" width="8.125" style="1062"/>
    <col min="17" max="17" width="34.125" style="1062" customWidth="1"/>
    <col min="18" max="18" width="8.125" style="1062" customWidth="1"/>
    <col min="19" max="19" width="8.125" style="1062"/>
    <col min="20" max="20" width="11.625" style="1062" customWidth="1"/>
    <col min="21" max="16384" width="8.1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2990</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591" t="s">
        <v>1007</v>
      </c>
      <c r="B18" s="1150" t="s">
        <v>1446</v>
      </c>
      <c r="C18" s="1127" t="s">
        <v>1447</v>
      </c>
      <c r="D18" s="1128"/>
      <c r="E18" s="1150">
        <v>1</v>
      </c>
      <c r="F18" s="1129" t="s">
        <v>1448</v>
      </c>
      <c r="G18" s="1130"/>
      <c r="H18" s="1101"/>
      <c r="I18" s="1101"/>
    </row>
    <row r="19" spans="1:9" s="1584" customFormat="1" ht="19.5" customHeight="1">
      <c r="A19" s="3591"/>
      <c r="B19" s="3591" t="s">
        <v>1449</v>
      </c>
      <c r="C19" s="1127" t="s">
        <v>1450</v>
      </c>
      <c r="D19" s="1128"/>
      <c r="E19" s="1150">
        <v>0.9</v>
      </c>
      <c r="F19" s="1129" t="s">
        <v>1451</v>
      </c>
      <c r="G19" s="1130"/>
      <c r="H19" s="1101"/>
      <c r="I19" s="1101"/>
    </row>
    <row r="20" spans="1:9" s="1584" customFormat="1" ht="19.5" customHeight="1">
      <c r="A20" s="3591"/>
      <c r="B20" s="3591"/>
      <c r="C20" s="1127" t="s">
        <v>1452</v>
      </c>
      <c r="D20" s="1128"/>
      <c r="E20" s="1150">
        <v>1.1000000000000001</v>
      </c>
      <c r="F20" s="1129" t="s">
        <v>1453</v>
      </c>
      <c r="G20" s="1130"/>
      <c r="H20" s="1101"/>
      <c r="I20" s="1101"/>
    </row>
    <row r="21" spans="1:9" s="1584" customFormat="1" ht="19.5" customHeight="1">
      <c r="A21" s="3591"/>
      <c r="B21" s="3591"/>
      <c r="C21" s="1127" t="s">
        <v>1454</v>
      </c>
      <c r="D21" s="1128"/>
      <c r="E21" s="1150">
        <v>0.8</v>
      </c>
      <c r="F21" s="1129" t="s">
        <v>1455</v>
      </c>
      <c r="G21" s="1130"/>
      <c r="H21" s="1101"/>
      <c r="I21" s="1101"/>
    </row>
    <row r="22" spans="1:9" s="1584" customFormat="1" ht="19.5" customHeight="1">
      <c r="A22" s="3591"/>
      <c r="B22" s="3591"/>
      <c r="C22" s="1127" t="s">
        <v>1456</v>
      </c>
      <c r="D22" s="1128"/>
      <c r="E22" s="1150">
        <v>0.5</v>
      </c>
      <c r="F22" s="1129"/>
      <c r="G22" s="1130"/>
      <c r="H22" s="1101"/>
      <c r="I22" s="1101"/>
    </row>
    <row r="23" spans="1:9" s="1584" customFormat="1" ht="19.5" customHeight="1">
      <c r="A23" s="3591" t="s">
        <v>1029</v>
      </c>
      <c r="B23" s="1150" t="s">
        <v>1446</v>
      </c>
      <c r="C23" s="1127" t="s">
        <v>1457</v>
      </c>
      <c r="D23" s="1128"/>
      <c r="E23" s="1150">
        <v>1</v>
      </c>
      <c r="F23" s="1129" t="s">
        <v>1458</v>
      </c>
      <c r="G23" s="1130"/>
      <c r="H23" s="1101"/>
      <c r="I23" s="1101"/>
    </row>
    <row r="24" spans="1:9" s="1584" customFormat="1" ht="19.5" customHeight="1">
      <c r="A24" s="3591"/>
      <c r="B24" s="3591" t="s">
        <v>1449</v>
      </c>
      <c r="C24" s="1127" t="s">
        <v>1459</v>
      </c>
      <c r="D24" s="1128"/>
      <c r="E24" s="1150">
        <v>0.5</v>
      </c>
      <c r="F24" s="1129"/>
      <c r="G24" s="1130"/>
      <c r="H24" s="1101"/>
      <c r="I24" s="1101"/>
    </row>
    <row r="25" spans="1:9" s="1584" customFormat="1" ht="19.5" customHeight="1">
      <c r="A25" s="3591"/>
      <c r="B25" s="3591"/>
      <c r="C25" s="1127" t="s">
        <v>1460</v>
      </c>
      <c r="D25" s="1128"/>
      <c r="E25" s="1150">
        <v>1.1000000000000001</v>
      </c>
      <c r="F25" s="1129"/>
      <c r="G25" s="1130"/>
      <c r="H25" s="1101"/>
      <c r="I25" s="1101"/>
    </row>
    <row r="26" spans="1:9" s="1584" customFormat="1" ht="19.5" customHeight="1">
      <c r="A26" s="3591"/>
      <c r="B26" s="3591"/>
      <c r="C26" s="1127" t="s">
        <v>1461</v>
      </c>
      <c r="D26" s="1128"/>
      <c r="E26" s="1150">
        <v>1.1000000000000001</v>
      </c>
      <c r="F26" s="1129"/>
      <c r="G26" s="1130"/>
      <c r="H26" s="1101"/>
      <c r="I26" s="1101"/>
    </row>
    <row r="27" spans="1:9" s="1584" customFormat="1" ht="19.5" customHeight="1">
      <c r="A27" s="3591"/>
      <c r="B27" s="3591"/>
      <c r="C27" s="1127" t="s">
        <v>1462</v>
      </c>
      <c r="D27" s="1128"/>
      <c r="E27" s="1150">
        <v>0.9</v>
      </c>
      <c r="F27" s="1129" t="s">
        <v>1463</v>
      </c>
      <c r="G27" s="1130"/>
      <c r="H27" s="1101"/>
      <c r="I27" s="1101"/>
    </row>
    <row r="28" spans="1:9" s="1584" customFormat="1" ht="19.5" customHeight="1">
      <c r="A28" s="3591"/>
      <c r="B28" s="3591"/>
      <c r="C28" s="1127" t="s">
        <v>1464</v>
      </c>
      <c r="D28" s="1128"/>
      <c r="E28" s="1150">
        <v>0.9</v>
      </c>
      <c r="F28" s="1129" t="s">
        <v>1465</v>
      </c>
      <c r="G28" s="1130"/>
      <c r="H28" s="1101"/>
      <c r="I28" s="1101"/>
    </row>
    <row r="29" spans="1:9" s="1584" customFormat="1" ht="19.5" customHeight="1">
      <c r="A29" s="3591"/>
      <c r="B29" s="3591"/>
      <c r="C29" s="1127" t="s">
        <v>1466</v>
      </c>
      <c r="D29" s="1128"/>
      <c r="E29" s="1150">
        <v>0.9</v>
      </c>
      <c r="F29" s="1129" t="s">
        <v>1467</v>
      </c>
      <c r="G29" s="1130"/>
      <c r="H29" s="1101"/>
      <c r="I29" s="1101"/>
    </row>
    <row r="30" spans="1:9" s="1584" customFormat="1" ht="19.5" customHeight="1">
      <c r="A30" s="3591"/>
      <c r="B30" s="3591"/>
      <c r="C30" s="1127" t="s">
        <v>1468</v>
      </c>
      <c r="D30" s="1128"/>
      <c r="E30" s="1150">
        <v>0.9</v>
      </c>
      <c r="F30" s="1129" t="s">
        <v>1469</v>
      </c>
      <c r="G30" s="1130"/>
      <c r="H30" s="1101"/>
      <c r="I30" s="1101"/>
    </row>
    <row r="31" spans="1:9" s="1584" customFormat="1" ht="19.5" customHeight="1">
      <c r="A31" s="3591"/>
      <c r="B31" s="3591"/>
      <c r="C31" s="1127" t="s">
        <v>1470</v>
      </c>
      <c r="D31" s="1128"/>
      <c r="E31" s="1150">
        <v>0.8</v>
      </c>
      <c r="F31" s="1129" t="s">
        <v>1471</v>
      </c>
      <c r="G31" s="1130"/>
      <c r="H31" s="1101"/>
      <c r="I31" s="1101"/>
    </row>
    <row r="32" spans="1:9" s="1584" customFormat="1" ht="19.5" customHeight="1">
      <c r="A32" s="3591"/>
      <c r="B32" s="3591"/>
      <c r="C32" s="1127" t="s">
        <v>1472</v>
      </c>
      <c r="D32" s="1128"/>
      <c r="E32" s="1150">
        <v>0.8</v>
      </c>
      <c r="F32" s="1129" t="s">
        <v>1473</v>
      </c>
      <c r="G32" s="1130"/>
      <c r="H32" s="1101"/>
      <c r="I32" s="1101"/>
    </row>
    <row r="33" spans="1:9" s="1584" customFormat="1" ht="19.5" customHeight="1">
      <c r="A33" s="3591" t="s">
        <v>1474</v>
      </c>
      <c r="B33" s="1150" t="s">
        <v>1446</v>
      </c>
      <c r="C33" s="1127" t="s">
        <v>1475</v>
      </c>
      <c r="D33" s="1128"/>
      <c r="E33" s="1150">
        <v>1</v>
      </c>
      <c r="F33" s="1129" t="s">
        <v>1476</v>
      </c>
      <c r="G33" s="1130"/>
      <c r="H33" s="1101"/>
      <c r="I33" s="1101"/>
    </row>
    <row r="34" spans="1:9" s="1584" customFormat="1" ht="19.5" customHeight="1">
      <c r="A34" s="3591"/>
      <c r="B34" s="1150" t="s">
        <v>1449</v>
      </c>
      <c r="C34" s="1127" t="s">
        <v>1477</v>
      </c>
      <c r="D34" s="1128"/>
      <c r="E34" s="1150">
        <v>1.5</v>
      </c>
      <c r="F34" s="1129" t="s">
        <v>1478</v>
      </c>
      <c r="G34" s="1130"/>
      <c r="H34" s="1101"/>
      <c r="I34" s="1101"/>
    </row>
    <row r="35" spans="1:9" s="1584" customFormat="1" ht="19.5" customHeight="1">
      <c r="A35" s="3591" t="s">
        <v>1432</v>
      </c>
      <c r="B35" s="1150" t="s">
        <v>1446</v>
      </c>
      <c r="C35" s="1127" t="s">
        <v>1479</v>
      </c>
      <c r="D35" s="1128"/>
      <c r="E35" s="1150">
        <v>1</v>
      </c>
      <c r="F35" s="1129" t="s">
        <v>1480</v>
      </c>
      <c r="G35" s="1130"/>
      <c r="H35" s="1101"/>
      <c r="I35" s="1101"/>
    </row>
    <row r="36" spans="1:9" s="1584" customFormat="1" ht="19.5" customHeight="1">
      <c r="A36" s="3591"/>
      <c r="B36" s="3591" t="s">
        <v>1449</v>
      </c>
      <c r="C36" s="1127" t="s">
        <v>1481</v>
      </c>
      <c r="D36" s="1128"/>
      <c r="E36" s="1150">
        <v>1</v>
      </c>
      <c r="F36" s="1129" t="s">
        <v>1482</v>
      </c>
      <c r="G36" s="1130"/>
      <c r="H36" s="1101"/>
      <c r="I36" s="1101"/>
    </row>
    <row r="37" spans="1:9" s="1584" customFormat="1" ht="19.5" customHeight="1">
      <c r="A37" s="3591"/>
      <c r="B37" s="3591"/>
      <c r="C37" s="1127" t="s">
        <v>1483</v>
      </c>
      <c r="D37" s="1128"/>
      <c r="E37" s="1150">
        <v>1.5</v>
      </c>
      <c r="F37" s="1129" t="s">
        <v>1484</v>
      </c>
      <c r="G37" s="1130"/>
      <c r="H37" s="1101"/>
      <c r="I37" s="1101"/>
    </row>
    <row r="38" spans="1:9" s="1584" customFormat="1" ht="19.5" customHeight="1">
      <c r="A38" s="3591"/>
      <c r="B38" s="3591"/>
      <c r="C38" s="1127" t="s">
        <v>1485</v>
      </c>
      <c r="D38" s="1128"/>
      <c r="E38" s="1150">
        <v>1</v>
      </c>
      <c r="F38" s="1129" t="s">
        <v>1486</v>
      </c>
      <c r="G38" s="1130"/>
      <c r="H38" s="1101"/>
      <c r="I38" s="1101"/>
    </row>
    <row r="39" spans="1:9" s="1584" customFormat="1" ht="19.5" customHeight="1">
      <c r="A39" s="3591"/>
      <c r="B39" s="3591"/>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591" t="s">
        <v>1501</v>
      </c>
      <c r="C61" s="1064" t="s">
        <v>1502</v>
      </c>
      <c r="D61" s="1064" t="s">
        <v>1503</v>
      </c>
      <c r="E61" s="1135">
        <v>0.5</v>
      </c>
      <c r="F61" s="1150">
        <v>80</v>
      </c>
      <c r="H61" s="1101">
        <f>SUMIF(C59:C119,基准地价!C8,E59:E119)</f>
        <v>0</v>
      </c>
    </row>
    <row r="62" spans="1:8" s="1101" customFormat="1" ht="24">
      <c r="A62" s="1150">
        <v>2</v>
      </c>
      <c r="B62" s="3591"/>
      <c r="C62" s="1064" t="s">
        <v>1504</v>
      </c>
      <c r="D62" s="1064" t="s">
        <v>1505</v>
      </c>
      <c r="E62" s="1135">
        <v>0.5</v>
      </c>
      <c r="F62" s="1150">
        <v>80</v>
      </c>
    </row>
    <row r="63" spans="1:8" s="1101" customFormat="1" ht="36">
      <c r="A63" s="1150">
        <v>3</v>
      </c>
      <c r="B63" s="3591"/>
      <c r="C63" s="1064" t="s">
        <v>1506</v>
      </c>
      <c r="D63" s="1064" t="s">
        <v>1507</v>
      </c>
      <c r="E63" s="1135">
        <v>0.5</v>
      </c>
      <c r="F63" s="1150">
        <v>80</v>
      </c>
    </row>
    <row r="64" spans="1:8" s="1101" customFormat="1" ht="36">
      <c r="A64" s="1150">
        <v>4</v>
      </c>
      <c r="B64" s="3591"/>
      <c r="C64" s="1064" t="s">
        <v>1508</v>
      </c>
      <c r="D64" s="1064" t="s">
        <v>1509</v>
      </c>
      <c r="E64" s="1135">
        <v>0.4</v>
      </c>
      <c r="F64" s="1150">
        <v>60</v>
      </c>
    </row>
    <row r="65" spans="1:6" s="1101" customFormat="1" ht="36">
      <c r="A65" s="1150">
        <v>5</v>
      </c>
      <c r="B65" s="3591"/>
      <c r="C65" s="1064" t="s">
        <v>1510</v>
      </c>
      <c r="D65" s="1064" t="s">
        <v>1511</v>
      </c>
      <c r="E65" s="1135">
        <v>0.2</v>
      </c>
      <c r="F65" s="1150">
        <v>30</v>
      </c>
    </row>
    <row r="66" spans="1:6" s="1101" customFormat="1" ht="36">
      <c r="A66" s="1150">
        <v>6</v>
      </c>
      <c r="B66" s="3591"/>
      <c r="C66" s="1064" t="s">
        <v>1512</v>
      </c>
      <c r="D66" s="1064" t="s">
        <v>1513</v>
      </c>
      <c r="E66" s="1135">
        <v>0.3</v>
      </c>
      <c r="F66" s="1150">
        <v>50</v>
      </c>
    </row>
    <row r="67" spans="1:6" s="1101" customFormat="1" ht="36">
      <c r="A67" s="1150">
        <v>7</v>
      </c>
      <c r="B67" s="3591"/>
      <c r="C67" s="1064" t="s">
        <v>1514</v>
      </c>
      <c r="D67" s="1064" t="s">
        <v>1515</v>
      </c>
      <c r="E67" s="1135">
        <v>0.2</v>
      </c>
      <c r="F67" s="1150">
        <v>30</v>
      </c>
    </row>
    <row r="68" spans="1:6" s="1101" customFormat="1" ht="36">
      <c r="A68" s="1150">
        <v>8</v>
      </c>
      <c r="B68" s="3591"/>
      <c r="C68" s="1064" t="s">
        <v>1516</v>
      </c>
      <c r="D68" s="1064" t="s">
        <v>1517</v>
      </c>
      <c r="E68" s="1135">
        <v>0.2</v>
      </c>
      <c r="F68" s="1150">
        <v>30</v>
      </c>
    </row>
    <row r="69" spans="1:6" s="1101" customFormat="1" ht="36">
      <c r="A69" s="1150">
        <v>9</v>
      </c>
      <c r="B69" s="3591"/>
      <c r="C69" s="1064" t="s">
        <v>1518</v>
      </c>
      <c r="D69" s="1064" t="s">
        <v>1519</v>
      </c>
      <c r="E69" s="1135">
        <v>0.2</v>
      </c>
      <c r="F69" s="1150">
        <v>30</v>
      </c>
    </row>
    <row r="70" spans="1:6" s="1101" customFormat="1" ht="48">
      <c r="A70" s="1150">
        <v>10</v>
      </c>
      <c r="B70" s="3591"/>
      <c r="C70" s="1064" t="s">
        <v>1520</v>
      </c>
      <c r="D70" s="1064" t="s">
        <v>1521</v>
      </c>
      <c r="E70" s="1135">
        <v>0.2</v>
      </c>
      <c r="F70" s="1150">
        <v>30</v>
      </c>
    </row>
    <row r="71" spans="1:6" s="1101" customFormat="1" ht="48">
      <c r="A71" s="1150">
        <v>11</v>
      </c>
      <c r="B71" s="3591"/>
      <c r="C71" s="1064" t="s">
        <v>1522</v>
      </c>
      <c r="D71" s="1064" t="s">
        <v>1523</v>
      </c>
      <c r="E71" s="1135">
        <v>0.2</v>
      </c>
      <c r="F71" s="1150">
        <v>30</v>
      </c>
    </row>
    <row r="72" spans="1:6" s="1101" customFormat="1" ht="36">
      <c r="A72" s="1150">
        <v>12</v>
      </c>
      <c r="B72" s="3591"/>
      <c r="C72" s="1064" t="s">
        <v>1524</v>
      </c>
      <c r="D72" s="1064" t="s">
        <v>1525</v>
      </c>
      <c r="E72" s="1135">
        <v>0.5</v>
      </c>
      <c r="F72" s="1150">
        <v>80</v>
      </c>
    </row>
    <row r="73" spans="1:6" s="1101" customFormat="1" ht="24">
      <c r="A73" s="1150">
        <v>13</v>
      </c>
      <c r="B73" s="3591"/>
      <c r="C73" s="1064" t="s">
        <v>1526</v>
      </c>
      <c r="D73" s="1064" t="s">
        <v>1527</v>
      </c>
      <c r="E73" s="1135">
        <v>0.4</v>
      </c>
      <c r="F73" s="1150">
        <v>60</v>
      </c>
    </row>
    <row r="74" spans="1:6" s="1101" customFormat="1" ht="24">
      <c r="A74" s="1150">
        <v>14</v>
      </c>
      <c r="B74" s="3591"/>
      <c r="C74" s="1064" t="s">
        <v>1528</v>
      </c>
      <c r="D74" s="1064" t="s">
        <v>1529</v>
      </c>
      <c r="E74" s="1135">
        <v>0.2</v>
      </c>
      <c r="F74" s="1150">
        <v>30</v>
      </c>
    </row>
    <row r="75" spans="1:6" s="1101" customFormat="1" ht="24">
      <c r="A75" s="1150">
        <v>15</v>
      </c>
      <c r="B75" s="3591"/>
      <c r="C75" s="1064" t="s">
        <v>1530</v>
      </c>
      <c r="D75" s="1064" t="s">
        <v>1531</v>
      </c>
      <c r="E75" s="1135">
        <v>0.2</v>
      </c>
      <c r="F75" s="1150">
        <v>30</v>
      </c>
    </row>
    <row r="76" spans="1:6" s="1101" customFormat="1" ht="24">
      <c r="A76" s="1150">
        <v>16</v>
      </c>
      <c r="B76" s="3591" t="s">
        <v>1532</v>
      </c>
      <c r="C76" s="1064" t="s">
        <v>1533</v>
      </c>
      <c r="D76" s="1064" t="s">
        <v>1534</v>
      </c>
      <c r="E76" s="1135">
        <v>0.5</v>
      </c>
      <c r="F76" s="1150">
        <v>80</v>
      </c>
    </row>
    <row r="77" spans="1:6" s="1101" customFormat="1" ht="24">
      <c r="A77" s="1150">
        <v>17</v>
      </c>
      <c r="B77" s="3591"/>
      <c r="C77" s="1064" t="s">
        <v>1535</v>
      </c>
      <c r="D77" s="1064" t="s">
        <v>1536</v>
      </c>
      <c r="E77" s="1135">
        <v>0.5</v>
      </c>
      <c r="F77" s="1150">
        <v>80</v>
      </c>
    </row>
    <row r="78" spans="1:6" s="1101" customFormat="1" ht="24">
      <c r="A78" s="1150">
        <v>18</v>
      </c>
      <c r="B78" s="3591"/>
      <c r="C78" s="1064" t="s">
        <v>1537</v>
      </c>
      <c r="D78" s="1064" t="s">
        <v>1538</v>
      </c>
      <c r="E78" s="1135">
        <v>0.2</v>
      </c>
      <c r="F78" s="1150">
        <v>30</v>
      </c>
    </row>
    <row r="79" spans="1:6" s="1101" customFormat="1" ht="24">
      <c r="A79" s="1150">
        <v>19</v>
      </c>
      <c r="B79" s="3591"/>
      <c r="C79" s="1064" t="s">
        <v>1539</v>
      </c>
      <c r="D79" s="1064" t="s">
        <v>1540</v>
      </c>
      <c r="E79" s="1135">
        <v>0.5</v>
      </c>
      <c r="F79" s="1150">
        <v>80</v>
      </c>
    </row>
    <row r="80" spans="1:6" s="1101" customFormat="1" ht="36">
      <c r="A80" s="1150">
        <v>20</v>
      </c>
      <c r="B80" s="3591"/>
      <c r="C80" s="1064" t="s">
        <v>1541</v>
      </c>
      <c r="D80" s="1064" t="s">
        <v>1542</v>
      </c>
      <c r="E80" s="1135">
        <v>0.2</v>
      </c>
      <c r="F80" s="1150">
        <v>30</v>
      </c>
    </row>
    <row r="81" spans="1:6" s="1101" customFormat="1" ht="36">
      <c r="A81" s="1150">
        <v>21</v>
      </c>
      <c r="B81" s="3591"/>
      <c r="C81" s="1064" t="s">
        <v>1543</v>
      </c>
      <c r="D81" s="1064" t="s">
        <v>1544</v>
      </c>
      <c r="E81" s="1135">
        <v>0.2</v>
      </c>
      <c r="F81" s="1150">
        <v>30</v>
      </c>
    </row>
    <row r="82" spans="1:6" s="1101" customFormat="1" ht="48">
      <c r="A82" s="1150">
        <v>22</v>
      </c>
      <c r="B82" s="3591"/>
      <c r="C82" s="1064" t="s">
        <v>1545</v>
      </c>
      <c r="D82" s="1064" t="s">
        <v>1546</v>
      </c>
      <c r="E82" s="1135">
        <v>0.2</v>
      </c>
      <c r="F82" s="1150">
        <v>30</v>
      </c>
    </row>
    <row r="83" spans="1:6" s="1101" customFormat="1" ht="48">
      <c r="A83" s="1150">
        <v>23</v>
      </c>
      <c r="B83" s="3591"/>
      <c r="C83" s="1064" t="s">
        <v>1547</v>
      </c>
      <c r="D83" s="1064" t="s">
        <v>1548</v>
      </c>
      <c r="E83" s="1135">
        <v>0.2</v>
      </c>
      <c r="F83" s="1150">
        <v>30</v>
      </c>
    </row>
    <row r="84" spans="1:6" s="1101" customFormat="1" ht="36">
      <c r="A84" s="1150">
        <v>24</v>
      </c>
      <c r="B84" s="3591"/>
      <c r="C84" s="1064" t="s">
        <v>1549</v>
      </c>
      <c r="D84" s="1064" t="s">
        <v>1550</v>
      </c>
      <c r="E84" s="1135">
        <v>0.2</v>
      </c>
      <c r="F84" s="1150">
        <v>30</v>
      </c>
    </row>
    <row r="85" spans="1:6" s="1101" customFormat="1" ht="36">
      <c r="A85" s="1150">
        <v>25</v>
      </c>
      <c r="B85" s="3591"/>
      <c r="C85" s="1064" t="s">
        <v>1551</v>
      </c>
      <c r="D85" s="1064" t="s">
        <v>1552</v>
      </c>
      <c r="E85" s="1135">
        <v>0.5</v>
      </c>
      <c r="F85" s="1150">
        <v>80</v>
      </c>
    </row>
    <row r="86" spans="1:6" s="1101" customFormat="1" ht="36">
      <c r="A86" s="1150">
        <v>26</v>
      </c>
      <c r="B86" s="3591"/>
      <c r="C86" s="1064" t="s">
        <v>1553</v>
      </c>
      <c r="D86" s="1064" t="s">
        <v>1554</v>
      </c>
      <c r="E86" s="1135">
        <v>0.2</v>
      </c>
      <c r="F86" s="1150">
        <v>30</v>
      </c>
    </row>
    <row r="87" spans="1:6" s="1101" customFormat="1" ht="36">
      <c r="A87" s="1150">
        <v>27</v>
      </c>
      <c r="B87" s="3591"/>
      <c r="C87" s="1064" t="s">
        <v>1555</v>
      </c>
      <c r="D87" s="1064" t="s">
        <v>1556</v>
      </c>
      <c r="E87" s="1135">
        <v>0.2</v>
      </c>
      <c r="F87" s="1150">
        <v>30</v>
      </c>
    </row>
    <row r="88" spans="1:6" s="1101" customFormat="1" ht="36">
      <c r="A88" s="1150">
        <v>28</v>
      </c>
      <c r="B88" s="3591"/>
      <c r="C88" s="1064" t="s">
        <v>1557</v>
      </c>
      <c r="D88" s="1064" t="s">
        <v>1558</v>
      </c>
      <c r="E88" s="1135">
        <v>0.2</v>
      </c>
      <c r="F88" s="1150">
        <v>30</v>
      </c>
    </row>
    <row r="89" spans="1:6" s="1101" customFormat="1" ht="24">
      <c r="A89" s="1150">
        <v>29</v>
      </c>
      <c r="B89" s="3591"/>
      <c r="C89" s="1064" t="s">
        <v>1559</v>
      </c>
      <c r="D89" s="1064" t="s">
        <v>1560</v>
      </c>
      <c r="E89" s="1135">
        <v>0.2</v>
      </c>
      <c r="F89" s="1150">
        <v>30</v>
      </c>
    </row>
    <row r="90" spans="1:6" s="1101" customFormat="1" ht="24">
      <c r="A90" s="1150">
        <v>30</v>
      </c>
      <c r="B90" s="3591"/>
      <c r="C90" s="1064" t="s">
        <v>1561</v>
      </c>
      <c r="D90" s="1064" t="s">
        <v>1562</v>
      </c>
      <c r="E90" s="1135">
        <v>0.2</v>
      </c>
      <c r="F90" s="1150">
        <v>30</v>
      </c>
    </row>
    <row r="91" spans="1:6" s="1101" customFormat="1" ht="36">
      <c r="A91" s="1150">
        <v>31</v>
      </c>
      <c r="B91" s="3591"/>
      <c r="C91" s="1064" t="s">
        <v>1563</v>
      </c>
      <c r="D91" s="1064" t="s">
        <v>1564</v>
      </c>
      <c r="E91" s="1135">
        <v>0.2</v>
      </c>
      <c r="F91" s="1150">
        <v>30</v>
      </c>
    </row>
    <row r="92" spans="1:6" s="1101" customFormat="1" ht="24">
      <c r="A92" s="1150">
        <v>32</v>
      </c>
      <c r="B92" s="3591" t="s">
        <v>1565</v>
      </c>
      <c r="C92" s="1150" t="s">
        <v>1566</v>
      </c>
      <c r="D92" s="1064" t="s">
        <v>1567</v>
      </c>
      <c r="E92" s="1135">
        <v>0.2</v>
      </c>
      <c r="F92" s="1150">
        <v>30</v>
      </c>
    </row>
    <row r="93" spans="1:6" s="1101" customFormat="1" ht="36">
      <c r="A93" s="1150">
        <v>33</v>
      </c>
      <c r="B93" s="3591"/>
      <c r="C93" s="1150" t="s">
        <v>1568</v>
      </c>
      <c r="D93" s="1064" t="s">
        <v>1569</v>
      </c>
      <c r="E93" s="1135">
        <v>0.2</v>
      </c>
      <c r="F93" s="1150">
        <v>30</v>
      </c>
    </row>
    <row r="94" spans="1:6" s="1101" customFormat="1" ht="48">
      <c r="A94" s="1150">
        <v>34</v>
      </c>
      <c r="B94" s="3591"/>
      <c r="C94" s="1150" t="s">
        <v>1570</v>
      </c>
      <c r="D94" s="1064" t="s">
        <v>1571</v>
      </c>
      <c r="E94" s="1135">
        <v>0.2</v>
      </c>
      <c r="F94" s="1150">
        <v>30</v>
      </c>
    </row>
    <row r="95" spans="1:6" s="1101" customFormat="1" ht="36">
      <c r="A95" s="1150">
        <v>35</v>
      </c>
      <c r="B95" s="3591"/>
      <c r="C95" s="1150" t="s">
        <v>1572</v>
      </c>
      <c r="D95" s="1064" t="s">
        <v>1573</v>
      </c>
      <c r="E95" s="1135">
        <v>0.2</v>
      </c>
      <c r="F95" s="1150">
        <v>30</v>
      </c>
    </row>
    <row r="96" spans="1:6" s="1101" customFormat="1" ht="48">
      <c r="A96" s="1150">
        <v>36</v>
      </c>
      <c r="B96" s="3591"/>
      <c r="C96" s="1064" t="s">
        <v>1574</v>
      </c>
      <c r="D96" s="1064" t="s">
        <v>1575</v>
      </c>
      <c r="E96" s="1135">
        <v>0.2</v>
      </c>
      <c r="F96" s="1150">
        <v>30</v>
      </c>
    </row>
    <row r="97" spans="1:6" s="1101" customFormat="1" ht="36">
      <c r="A97" s="1150">
        <v>37</v>
      </c>
      <c r="B97" s="3591"/>
      <c r="C97" s="1150" t="s">
        <v>1576</v>
      </c>
      <c r="D97" s="1064" t="s">
        <v>1577</v>
      </c>
      <c r="E97" s="1135">
        <v>0.2</v>
      </c>
      <c r="F97" s="1150">
        <v>30</v>
      </c>
    </row>
    <row r="98" spans="1:6" s="1101" customFormat="1" ht="36">
      <c r="A98" s="1150">
        <v>38</v>
      </c>
      <c r="B98" s="3591"/>
      <c r="C98" s="1150" t="s">
        <v>1578</v>
      </c>
      <c r="D98" s="1064" t="s">
        <v>1579</v>
      </c>
      <c r="E98" s="1135">
        <v>0.2</v>
      </c>
      <c r="F98" s="1150">
        <v>30</v>
      </c>
    </row>
    <row r="99" spans="1:6" s="1101" customFormat="1" ht="36">
      <c r="A99" s="1150">
        <v>39</v>
      </c>
      <c r="B99" s="3591" t="s">
        <v>1580</v>
      </c>
      <c r="C99" s="1150" t="s">
        <v>1581</v>
      </c>
      <c r="D99" s="1064" t="s">
        <v>1582</v>
      </c>
      <c r="E99" s="1135">
        <v>0.3</v>
      </c>
      <c r="F99" s="1150">
        <v>50</v>
      </c>
    </row>
    <row r="100" spans="1:6" s="1101" customFormat="1" ht="24">
      <c r="A100" s="1150">
        <v>40</v>
      </c>
      <c r="B100" s="3591"/>
      <c r="C100" s="1150" t="s">
        <v>1583</v>
      </c>
      <c r="D100" s="1064" t="s">
        <v>1584</v>
      </c>
      <c r="E100" s="1135">
        <v>0.2</v>
      </c>
      <c r="F100" s="1150">
        <v>30</v>
      </c>
    </row>
    <row r="101" spans="1:6" s="1101" customFormat="1" ht="36">
      <c r="A101" s="1150">
        <v>41</v>
      </c>
      <c r="B101" s="3591"/>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591" t="s">
        <v>1595</v>
      </c>
      <c r="C105" s="1150" t="s">
        <v>1596</v>
      </c>
      <c r="D105" s="1064" t="s">
        <v>1597</v>
      </c>
      <c r="E105" s="1135">
        <v>0.2</v>
      </c>
      <c r="F105" s="1150">
        <v>30</v>
      </c>
    </row>
    <row r="106" spans="1:6" s="1101" customFormat="1" ht="36">
      <c r="A106" s="1150">
        <v>46</v>
      </c>
      <c r="B106" s="3591"/>
      <c r="C106" s="1150" t="s">
        <v>1598</v>
      </c>
      <c r="D106" s="1064" t="s">
        <v>1599</v>
      </c>
      <c r="E106" s="1135">
        <v>0.2</v>
      </c>
      <c r="F106" s="1150">
        <v>30</v>
      </c>
    </row>
    <row r="107" spans="1:6" s="1101" customFormat="1" ht="36">
      <c r="A107" s="1150">
        <v>47</v>
      </c>
      <c r="B107" s="3591" t="s">
        <v>1600</v>
      </c>
      <c r="C107" s="1150" t="s">
        <v>1601</v>
      </c>
      <c r="D107" s="1064" t="s">
        <v>1602</v>
      </c>
      <c r="E107" s="1135">
        <v>0.3</v>
      </c>
      <c r="F107" s="1150">
        <v>50</v>
      </c>
    </row>
    <row r="108" spans="1:6" s="1101" customFormat="1" ht="36">
      <c r="A108" s="1150">
        <v>48</v>
      </c>
      <c r="B108" s="3591"/>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591" t="s">
        <v>1611</v>
      </c>
      <c r="C111" s="1150" t="s">
        <v>1612</v>
      </c>
      <c r="D111" s="1064" t="s">
        <v>1613</v>
      </c>
      <c r="E111" s="1135">
        <v>0.2</v>
      </c>
      <c r="F111" s="1150">
        <v>30</v>
      </c>
    </row>
    <row r="112" spans="1:6" s="1101" customFormat="1" ht="24">
      <c r="A112" s="1150">
        <v>52</v>
      </c>
      <c r="B112" s="3591"/>
      <c r="C112" s="1150" t="s">
        <v>1614</v>
      </c>
      <c r="D112" s="1064" t="s">
        <v>1615</v>
      </c>
      <c r="E112" s="1135">
        <v>0.2</v>
      </c>
      <c r="F112" s="1150">
        <v>30</v>
      </c>
    </row>
    <row r="113" spans="1:14" s="1101" customFormat="1" ht="24">
      <c r="A113" s="1150">
        <v>53</v>
      </c>
      <c r="B113" s="3591"/>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591" t="s">
        <v>1624</v>
      </c>
      <c r="C116" s="1150" t="s">
        <v>1625</v>
      </c>
      <c r="D116" s="1064" t="s">
        <v>1626</v>
      </c>
      <c r="E116" s="1135">
        <v>0.2</v>
      </c>
      <c r="F116" s="1150">
        <v>30</v>
      </c>
    </row>
    <row r="117" spans="1:14" ht="36">
      <c r="A117" s="1150">
        <v>57</v>
      </c>
      <c r="B117" s="3591"/>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590" t="s">
        <v>1633</v>
      </c>
      <c r="B121" s="3590"/>
      <c r="C121" s="3590"/>
      <c r="D121" s="3590"/>
      <c r="E121" s="3590"/>
      <c r="F121" s="3590"/>
      <c r="G121" s="3590"/>
      <c r="H121" s="3590"/>
      <c r="I121" s="3590"/>
      <c r="J121" s="3590"/>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6"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125" style="1062" customWidth="1"/>
    <col min="6" max="6" width="9" style="1062"/>
    <col min="7" max="7" width="9" style="1065"/>
    <col min="8" max="8" width="9" style="1062"/>
    <col min="9" max="9" width="9" style="1065"/>
    <col min="10" max="16384" width="9" style="1062"/>
  </cols>
  <sheetData>
    <row r="1" spans="1:20">
      <c r="A1" s="3657" t="s">
        <v>1039</v>
      </c>
      <c r="B1" s="3657"/>
      <c r="C1" s="3657"/>
      <c r="D1" s="3657"/>
      <c r="E1" s="3657"/>
      <c r="F1" s="3657"/>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658" t="s">
        <v>1052</v>
      </c>
      <c r="B2" s="3658"/>
      <c r="C2" s="3658"/>
      <c r="D2" s="3658"/>
      <c r="E2" s="3658"/>
      <c r="F2" s="3658"/>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659"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660"/>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28130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6"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1.0665</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65" customWidth="1"/>
    <col min="2" max="2" width="10.125" style="1866" customWidth="1"/>
  </cols>
  <sheetData>
    <row r="1" spans="1:6">
      <c r="A1" s="3661" t="s">
        <v>2079</v>
      </c>
      <c r="B1" s="3661"/>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24.75" thickBot="1">
      <c r="A72" s="1840" t="s">
        <v>925</v>
      </c>
      <c r="B72" s="1844" t="s">
        <v>2093</v>
      </c>
      <c r="C72" s="1854"/>
      <c r="D72" s="1854"/>
      <c r="E72" s="1854"/>
      <c r="F72" s="1846">
        <v>0.05</v>
      </c>
    </row>
    <row r="73" spans="1:6" ht="24.75" thickBot="1">
      <c r="A73" s="1840" t="s">
        <v>925</v>
      </c>
      <c r="B73" s="1844" t="s">
        <v>2094</v>
      </c>
      <c r="C73" s="1854"/>
      <c r="D73" s="1854"/>
      <c r="E73" s="1854"/>
      <c r="F73" s="1846">
        <v>0.05</v>
      </c>
    </row>
    <row r="74" spans="1:6" ht="24.75" thickBot="1">
      <c r="A74" s="1840" t="s">
        <v>925</v>
      </c>
      <c r="B74" s="1844" t="s">
        <v>2095</v>
      </c>
      <c r="C74" s="1854"/>
      <c r="D74" s="1854"/>
      <c r="E74" s="1854"/>
      <c r="F74" s="1846">
        <v>0.05</v>
      </c>
    </row>
    <row r="75" spans="1:6" ht="24.7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24.7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24.7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A4" sqref="A4"/>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055" t="s">
        <v>2949</v>
      </c>
      <c r="B1" s="3057"/>
      <c r="C1" s="3057"/>
      <c r="D1" s="3057"/>
      <c r="E1" s="3057"/>
      <c r="F1" s="3057"/>
    </row>
    <row r="2" spans="1:6" ht="14.25">
      <c r="A2" s="3058" t="s">
        <v>2944</v>
      </c>
      <c r="B2" s="3059">
        <f ca="1">SUMIF(B7:B14,"&lt;&gt;#ref!",B7:B14)</f>
        <v>58955</v>
      </c>
      <c r="C2" s="3058" t="s">
        <v>2945</v>
      </c>
      <c r="D2" s="3057"/>
      <c r="E2" s="3057"/>
      <c r="F2" s="3057"/>
    </row>
    <row r="3" spans="1:6" ht="14.25">
      <c r="A3" s="3058" t="s">
        <v>2976</v>
      </c>
      <c r="B3" s="3059">
        <f ca="1">ROUND(B2*10000/E3,0)</f>
        <v>36982</v>
      </c>
      <c r="C3" s="3058" t="s">
        <v>2078</v>
      </c>
      <c r="D3" s="3058" t="s">
        <v>2946</v>
      </c>
      <c r="E3" s="3059">
        <f ca="1">SUMIF(E7:E14,"&lt;&gt;#ref!",E7:E14)</f>
        <v>15941.716</v>
      </c>
      <c r="F3" s="3057"/>
    </row>
    <row r="4" spans="1:6" ht="14.25">
      <c r="A4" s="3058" t="s">
        <v>2953</v>
      </c>
      <c r="B4" s="3059">
        <f ca="1">ROUND(B2*10000/E4,0)</f>
        <v>132678</v>
      </c>
      <c r="C4" s="3058" t="s">
        <v>2078</v>
      </c>
      <c r="D4" s="3058" t="s">
        <v>2954</v>
      </c>
      <c r="E4" s="3059">
        <f ca="1">SUMIF(F7:F14,"&lt;&gt;#ref!",F7:F14)</f>
        <v>4443.47</v>
      </c>
      <c r="F4" s="3057"/>
    </row>
    <row r="5" spans="1:6" ht="14.25">
      <c r="A5" s="3060"/>
      <c r="B5" s="1866"/>
      <c r="C5" s="1866"/>
      <c r="D5" s="1866"/>
      <c r="E5" s="1866"/>
      <c r="F5" s="3057"/>
    </row>
    <row r="6" spans="1:6" ht="28.5">
      <c r="A6" s="3061" t="s">
        <v>2950</v>
      </c>
      <c r="B6" s="3058" t="s">
        <v>2947</v>
      </c>
      <c r="C6" s="3059"/>
      <c r="D6" s="1866"/>
      <c r="E6" s="3058" t="s">
        <v>2948</v>
      </c>
      <c r="F6" s="3058" t="s">
        <v>2952</v>
      </c>
    </row>
    <row r="7" spans="1:6" ht="14.25">
      <c r="A7" s="260" t="s">
        <v>2951</v>
      </c>
      <c r="B7" s="3062">
        <f ca="1">SUMIF(INDIRECT("'"&amp;A7&amp;"'"&amp;"!A:A"),"总价",INDIRECT("'"&amp;A7&amp;"'"&amp;"!B:B"))</f>
        <v>58955</v>
      </c>
      <c r="C7" s="3058" t="s">
        <v>2945</v>
      </c>
      <c r="D7" s="1866"/>
      <c r="E7" s="3063">
        <f ca="1">SUMIF(INDIRECT("'"&amp;A7&amp;"'"&amp;"!C:C"),"建筑面积",INDIRECT("'"&amp;A7&amp;"'"&amp;"!D:D"))</f>
        <v>15941.716</v>
      </c>
      <c r="F7" s="3063">
        <f ca="1">SUMIF(INDIRECT("'"&amp;A7&amp;"'"&amp;"!E:E"),"土地面积",INDIRECT("'"&amp;A7&amp;"'"&amp;"!F:F"))</f>
        <v>4443.47</v>
      </c>
    </row>
    <row r="8" spans="1:6" ht="14.25">
      <c r="A8" s="260"/>
      <c r="B8" s="3062" t="e">
        <f t="shared" ref="B8:B14" ca="1" si="0">SUMIF(INDIRECT("'"&amp;A8&amp;"'"&amp;"!A:A"),"总价",INDIRECT("'"&amp;A8&amp;"'"&amp;"!B:B"))</f>
        <v>#REF!</v>
      </c>
      <c r="C8" s="3058" t="s">
        <v>2945</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2945</v>
      </c>
      <c r="D9" s="1866"/>
      <c r="E9" s="3063" t="e">
        <f t="shared" ca="1" si="1"/>
        <v>#REF!</v>
      </c>
      <c r="F9" s="3063" t="e">
        <f t="shared" ca="1" si="2"/>
        <v>#REF!</v>
      </c>
    </row>
    <row r="10" spans="1:6" ht="14.25">
      <c r="A10" s="260"/>
      <c r="B10" s="3062" t="e">
        <f t="shared" ca="1" si="0"/>
        <v>#REF!</v>
      </c>
      <c r="C10" s="3058" t="s">
        <v>2945</v>
      </c>
      <c r="D10" s="1866"/>
      <c r="E10" s="3063" t="e">
        <f t="shared" ca="1" si="1"/>
        <v>#REF!</v>
      </c>
      <c r="F10" s="3063" t="e">
        <f t="shared" ca="1" si="2"/>
        <v>#REF!</v>
      </c>
    </row>
    <row r="11" spans="1:6" ht="14.25">
      <c r="A11" s="260"/>
      <c r="B11" s="3062" t="e">
        <f t="shared" ca="1" si="0"/>
        <v>#REF!</v>
      </c>
      <c r="C11" s="3058" t="s">
        <v>2945</v>
      </c>
      <c r="D11" s="1866"/>
      <c r="E11" s="3063" t="e">
        <f t="shared" ca="1" si="1"/>
        <v>#REF!</v>
      </c>
      <c r="F11" s="3063" t="e">
        <f t="shared" ca="1" si="2"/>
        <v>#REF!</v>
      </c>
    </row>
    <row r="12" spans="1:6" ht="14.25">
      <c r="A12" s="260"/>
      <c r="B12" s="3062" t="e">
        <f t="shared" ca="1" si="0"/>
        <v>#REF!</v>
      </c>
      <c r="C12" s="3058" t="s">
        <v>2945</v>
      </c>
      <c r="D12" s="1866"/>
      <c r="E12" s="3063" t="e">
        <f t="shared" ca="1" si="1"/>
        <v>#REF!</v>
      </c>
      <c r="F12" s="3063" t="e">
        <f t="shared" ca="1" si="2"/>
        <v>#REF!</v>
      </c>
    </row>
    <row r="13" spans="1:6" ht="14.25">
      <c r="A13" s="260"/>
      <c r="B13" s="3062" t="e">
        <f t="shared" ca="1" si="0"/>
        <v>#REF!</v>
      </c>
      <c r="C13" s="3058" t="s">
        <v>2945</v>
      </c>
      <c r="D13" s="1866"/>
      <c r="E13" s="3063" t="e">
        <f t="shared" ca="1" si="1"/>
        <v>#REF!</v>
      </c>
      <c r="F13" s="3063" t="e">
        <f t="shared" ca="1" si="2"/>
        <v>#REF!</v>
      </c>
    </row>
    <row r="14" spans="1:6" ht="14.25">
      <c r="A14" s="3056"/>
      <c r="B14" s="3062" t="e">
        <f t="shared" ca="1" si="0"/>
        <v>#REF!</v>
      </c>
      <c r="C14" s="3058" t="s">
        <v>2945</v>
      </c>
      <c r="D14" s="1866"/>
      <c r="E14" s="3063" t="e">
        <f t="shared" ca="1" si="1"/>
        <v>#REF!</v>
      </c>
      <c r="F14" s="3063" t="e">
        <f t="shared" ca="1" si="2"/>
        <v>#REF!</v>
      </c>
    </row>
  </sheetData>
  <sheetProtection password="C66D" sheet="1" objects="1" scenarios="1"/>
  <phoneticPr fontId="230"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90" zoomScaleNormal="90" workbookViewId="0">
      <selection activeCell="B4" sqref="B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1677</v>
      </c>
      <c r="D1" s="2035"/>
      <c r="E1" s="2351" t="s">
        <v>2374</v>
      </c>
      <c r="F1" s="2352">
        <f ca="1">J54</f>
        <v>0</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63802</v>
      </c>
      <c r="C2" s="1347"/>
      <c r="D2" s="2040"/>
      <c r="E2" s="2041"/>
      <c r="F2" s="2041"/>
      <c r="G2" s="1576"/>
      <c r="H2" s="1359"/>
      <c r="I2" s="2042"/>
      <c r="J2" s="2042"/>
      <c r="K2" s="2043"/>
      <c r="L2" s="2042"/>
      <c r="M2" s="2042"/>
    </row>
    <row r="3" spans="1:25" ht="18" customHeight="1">
      <c r="A3" s="1630" t="s">
        <v>1686</v>
      </c>
      <c r="B3" s="1387">
        <f ca="1">ROUND(B2*10000/'数据-汇总表'!E3,0)</f>
        <v>34852</v>
      </c>
      <c r="C3" s="1347"/>
      <c r="D3" s="2040"/>
      <c r="E3" s="2041"/>
      <c r="F3" s="2041"/>
      <c r="G3" s="1576"/>
      <c r="H3" s="776" t="s">
        <v>695</v>
      </c>
      <c r="I3" s="2042"/>
      <c r="J3" s="2042"/>
      <c r="K3" s="2043"/>
      <c r="L3" s="2042"/>
      <c r="M3" s="2042"/>
    </row>
    <row r="4" spans="1:25" ht="18" customHeight="1">
      <c r="A4" s="1631" t="s">
        <v>696</v>
      </c>
      <c r="B4" s="1348">
        <f ca="1">ROUND(B2*10000/'数据-汇总表'!D3,0)</f>
        <v>143586</v>
      </c>
      <c r="C4" s="428"/>
      <c r="D4" s="2040"/>
      <c r="E4" s="2041"/>
      <c r="F4" s="2041"/>
      <c r="G4" s="1576"/>
      <c r="H4" s="776"/>
      <c r="I4" s="2042"/>
      <c r="J4" s="2042"/>
      <c r="K4" s="2043"/>
      <c r="L4" s="2042"/>
      <c r="M4" s="2042"/>
    </row>
    <row r="5" spans="1:25" ht="18" customHeight="1" thickBot="1">
      <c r="A5" s="1632"/>
      <c r="B5" s="430">
        <f ca="1">ROUND(B2/('数据-汇总表'!D3/666.67),0)</f>
        <v>9572</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4096</v>
      </c>
      <c r="D7" s="2460" t="s">
        <v>2461</v>
      </c>
      <c r="E7" s="2454"/>
      <c r="F7" s="2455"/>
      <c r="G7" s="1578"/>
      <c r="H7" s="781">
        <v>1</v>
      </c>
      <c r="I7" s="782" t="s">
        <v>2458</v>
      </c>
      <c r="J7" s="53">
        <f ca="1">J8+J12+J14</f>
        <v>0</v>
      </c>
      <c r="K7" s="2460" t="s">
        <v>2461</v>
      </c>
      <c r="L7" s="2454"/>
      <c r="M7" s="2455"/>
    </row>
    <row r="8" spans="1:25" ht="18" customHeight="1">
      <c r="A8" s="1815" t="s">
        <v>1824</v>
      </c>
      <c r="B8" s="3663" t="s">
        <v>2463</v>
      </c>
      <c r="C8" s="1810">
        <f ca="1">ROUND(F8*F10*F9*(1-F11)/10000,0)</f>
        <v>4091</v>
      </c>
      <c r="D8" s="1807" t="s">
        <v>2534</v>
      </c>
      <c r="E8" s="61" t="s">
        <v>637</v>
      </c>
      <c r="F8" s="785">
        <f ca="1">INDIRECT("'数据-取费表'!u"&amp;$G$1)</f>
        <v>10.01</v>
      </c>
      <c r="G8" s="1578"/>
      <c r="H8" s="2468" t="s">
        <v>1824</v>
      </c>
      <c r="I8" s="3663" t="s">
        <v>2463</v>
      </c>
      <c r="J8" s="783">
        <f ca="1">ROUND(M8*M10*M9*(1-M11)/10000,0)</f>
        <v>0</v>
      </c>
      <c r="K8" s="341" t="s">
        <v>2534</v>
      </c>
      <c r="L8" s="784" t="s">
        <v>1738</v>
      </c>
      <c r="M8" s="785">
        <f ca="1">INDIRECT("'数据-取费表'!z"&amp;$G$1)</f>
        <v>0</v>
      </c>
    </row>
    <row r="9" spans="1:25" ht="18" customHeight="1">
      <c r="A9" s="2464"/>
      <c r="B9" s="3664"/>
      <c r="C9" s="1811"/>
      <c r="D9" s="1808"/>
      <c r="E9" s="61" t="s">
        <v>638</v>
      </c>
      <c r="F9" s="785">
        <f ca="1">IF(INDIRECT("'数据-取费表'!ah"&amp;$G$1)="",INDIRECT("'数据-取费表'!k"&amp;$G$1),INDIRECT("'数据-取费表'!ah"&amp;$G$1))</f>
        <v>12441.716</v>
      </c>
      <c r="G9" s="1578"/>
      <c r="H9" s="2453"/>
      <c r="I9" s="3664"/>
      <c r="J9" s="788"/>
      <c r="K9" s="789"/>
      <c r="L9" s="784" t="s">
        <v>1739</v>
      </c>
      <c r="M9" s="785">
        <f ca="1">F9</f>
        <v>12441.716</v>
      </c>
    </row>
    <row r="10" spans="1:25" ht="18" customHeight="1">
      <c r="A10" s="2457"/>
      <c r="B10" s="3665"/>
      <c r="C10" s="1811"/>
      <c r="D10" s="1808"/>
      <c r="E10" s="61" t="s">
        <v>639</v>
      </c>
      <c r="F10" s="785">
        <f ca="1">INDIRECT("'数据-取费表'!ai"&amp;$G$1)</f>
        <v>365</v>
      </c>
      <c r="G10" s="1578"/>
      <c r="H10" s="2453"/>
      <c r="I10" s="3665"/>
      <c r="J10" s="788"/>
      <c r="K10" s="789"/>
      <c r="L10" s="784" t="s">
        <v>1740</v>
      </c>
      <c r="M10" s="785">
        <f ca="1">INDIRECT("'数据-取费表'!ai"&amp;$G$1)</f>
        <v>365</v>
      </c>
    </row>
    <row r="11" spans="1:25" ht="18" customHeight="1">
      <c r="A11" s="786"/>
      <c r="B11" s="3666"/>
      <c r="C11" s="1811"/>
      <c r="D11" s="1808"/>
      <c r="E11" s="61" t="s">
        <v>640</v>
      </c>
      <c r="F11" s="794">
        <f ca="1">INDIRECT("'数据-取费表'!w"&amp;$G$1)</f>
        <v>0.1</v>
      </c>
      <c r="G11" s="1578"/>
      <c r="H11" s="2469"/>
      <c r="I11" s="3665"/>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5</v>
      </c>
      <c r="D12" s="2465" t="s">
        <v>2973</v>
      </c>
      <c r="E12" s="2462" t="s">
        <v>2464</v>
      </c>
      <c r="F12" s="2585" t="s">
        <v>3186</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10149</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6433</v>
      </c>
      <c r="D16" s="1964" t="s">
        <v>646</v>
      </c>
      <c r="E16" s="1965"/>
      <c r="F16" s="805"/>
      <c r="G16" s="1578"/>
      <c r="H16" s="803" t="s">
        <v>2069</v>
      </c>
      <c r="I16" s="2216" t="s">
        <v>2824</v>
      </c>
      <c r="J16" s="53">
        <f ca="1">C31</f>
        <v>10149</v>
      </c>
      <c r="K16" s="26"/>
      <c r="L16" s="801"/>
      <c r="M16" s="802"/>
    </row>
    <row r="17" spans="1:25" s="2049" customFormat="1" ht="18" customHeight="1">
      <c r="A17" s="803" t="s">
        <v>1849</v>
      </c>
      <c r="B17" s="784" t="s">
        <v>647</v>
      </c>
      <c r="C17" s="53">
        <f ca="1">ROUND(C16*F17,0)</f>
        <v>322</v>
      </c>
      <c r="D17" s="806" t="s">
        <v>648</v>
      </c>
      <c r="E17" s="806" t="s">
        <v>649</v>
      </c>
      <c r="F17" s="807">
        <f>'数据-取费表'!B33</f>
        <v>0.05</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298</v>
      </c>
      <c r="K18" s="26" t="s">
        <v>652</v>
      </c>
      <c r="L18" s="1967"/>
      <c r="M18" s="56"/>
    </row>
    <row r="19" spans="1:25" s="2049" customFormat="1" ht="18" customHeight="1">
      <c r="A19" s="803" t="s">
        <v>1851</v>
      </c>
      <c r="B19" s="784" t="s">
        <v>653</v>
      </c>
      <c r="C19" s="53">
        <f ca="1">ROUND(F19*(INDIRECT("'数据-取费表'!k"&amp;$G$1)+INDIRECT("'数据-取费表'!S"&amp;$G$1))/10000,0)</f>
        <v>429</v>
      </c>
      <c r="D19" s="784" t="s">
        <v>654</v>
      </c>
      <c r="E19" s="784" t="s">
        <v>655</v>
      </c>
      <c r="F19" s="56">
        <f>'数据-取费表'!B35</f>
        <v>300</v>
      </c>
      <c r="G19" s="1579"/>
      <c r="H19" s="803" t="s">
        <v>2069</v>
      </c>
      <c r="I19" s="784" t="s">
        <v>656</v>
      </c>
      <c r="J19" s="53">
        <f ca="1">ROUND(IF(项目基本情况!B11="自然人",J8*M19/(1+'数据-取费表'!C42),J20+J21+J22),0)</f>
        <v>95</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96</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7280</v>
      </c>
      <c r="D21" s="261" t="s">
        <v>663</v>
      </c>
      <c r="E21" s="1967"/>
      <c r="F21" s="56"/>
      <c r="G21" s="1578"/>
      <c r="H21" s="1815" t="s">
        <v>1849</v>
      </c>
      <c r="I21" s="784" t="s">
        <v>664</v>
      </c>
      <c r="J21" s="53">
        <f ca="1">IF(K21="按租金收入计税",ROUND(J8*M21/(1+'数据-取费表'!C42),1),ROUND(C31*F35*0.7,1))</f>
        <v>85.3</v>
      </c>
      <c r="K21" s="811" t="s">
        <v>665</v>
      </c>
      <c r="L21" s="784" t="s">
        <v>649</v>
      </c>
      <c r="M21" s="809">
        <f>IF(K21="按租金收入计税",'数据-取费表'!B51,'数据-取费表'!B50)</f>
        <v>1.2E-2</v>
      </c>
    </row>
    <row r="22" spans="1:25" s="2049" customFormat="1" ht="18" customHeight="1">
      <c r="A22" s="803" t="s">
        <v>1877</v>
      </c>
      <c r="B22" s="784" t="s">
        <v>666</v>
      </c>
      <c r="C22" s="53">
        <f ca="1">ROUND(C21*F22,0)</f>
        <v>218</v>
      </c>
      <c r="D22" s="812" t="s">
        <v>667</v>
      </c>
      <c r="E22" s="784" t="s">
        <v>649</v>
      </c>
      <c r="F22" s="809">
        <f>'数据-取费表'!B37</f>
        <v>0.03</v>
      </c>
      <c r="G22" s="1579"/>
      <c r="H22" s="1817" t="s">
        <v>1850</v>
      </c>
      <c r="I22" s="1807" t="s">
        <v>668</v>
      </c>
      <c r="J22" s="54">
        <f ca="1">ROUND(M22*M23/10000,0)</f>
        <v>10</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3467.91</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203</v>
      </c>
      <c r="K24" s="1962" t="s">
        <v>677</v>
      </c>
      <c r="L24" s="784" t="s">
        <v>649</v>
      </c>
      <c r="M24" s="817">
        <f ca="1">INDIRECT("'数据-取费表'!Ak"&amp;$G$1)</f>
        <v>0.02</v>
      </c>
    </row>
    <row r="25" spans="1:25" s="2049" customFormat="1" ht="18" customHeight="1">
      <c r="A25" s="803" t="s">
        <v>1875</v>
      </c>
      <c r="B25" s="784" t="s">
        <v>2437</v>
      </c>
      <c r="C25" s="53">
        <f ca="1">ROUND(IF('数据-取费表'!B22&lt;=1,(C21+C22)*F26*F25/2,(C21+C22)*(POWER((1+F26),F25/2)-1)),0)</f>
        <v>356</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2E-3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0.02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2821</v>
      </c>
      <c r="J27" s="799">
        <f ca="1">J7-J18</f>
        <v>-298</v>
      </c>
      <c r="K27" s="1964" t="s">
        <v>700</v>
      </c>
      <c r="L27" s="1966"/>
      <c r="M27" s="820"/>
    </row>
    <row r="28" spans="1:25" ht="18" customHeight="1">
      <c r="A28" s="803" t="s">
        <v>1875</v>
      </c>
      <c r="B28" s="784" t="s">
        <v>2438</v>
      </c>
      <c r="C28" s="53">
        <f ca="1">ROUND((C21+C22)*F28,0)</f>
        <v>1500</v>
      </c>
      <c r="D28" s="812" t="s">
        <v>701</v>
      </c>
      <c r="E28" s="795" t="s">
        <v>702</v>
      </c>
      <c r="F28" s="794">
        <f ca="1">INDIRECT("'数据-取费表'!q"&amp;$G$1)</f>
        <v>0.2</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4.0000000000000001E-3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10149</v>
      </c>
      <c r="D31" s="2509"/>
      <c r="E31" s="2510"/>
      <c r="F31" s="2511"/>
      <c r="G31" s="1579"/>
      <c r="H31" s="823" t="s">
        <v>1872</v>
      </c>
      <c r="I31" s="2964" t="s">
        <v>2823</v>
      </c>
      <c r="J31" s="825">
        <f ca="1">ROUND(J28/(1+F45)^F46,0)</f>
        <v>0</v>
      </c>
      <c r="K31" s="826" t="s">
        <v>688</v>
      </c>
      <c r="L31" s="827"/>
      <c r="M31" s="828">
        <f ca="1">INDIRECT("'数据-取费表'!k"&amp;$G$1)</f>
        <v>12441.716</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619</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313.89999999999998</v>
      </c>
      <c r="D33" s="1964" t="s">
        <v>657</v>
      </c>
      <c r="E33" s="1962"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218.2</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85.3</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10.4</v>
      </c>
      <c r="D36" s="814" t="s">
        <v>669</v>
      </c>
      <c r="E36" s="784" t="s">
        <v>670</v>
      </c>
      <c r="F36" s="640">
        <f>'数据-取费表'!B52</f>
        <v>30</v>
      </c>
      <c r="G36" s="2047"/>
      <c r="H36" s="2050"/>
      <c r="I36" s="3662"/>
      <c r="J36" s="2064"/>
      <c r="K36" s="2065"/>
      <c r="L36" s="2064"/>
      <c r="M36" s="2064"/>
    </row>
    <row r="37" spans="1:18" ht="18" customHeight="1">
      <c r="A37" s="815"/>
      <c r="B37" s="793"/>
      <c r="C37" s="69"/>
      <c r="D37" s="816"/>
      <c r="E37" s="784" t="s">
        <v>674</v>
      </c>
      <c r="F37" s="785">
        <f ca="1">INDIRECT("'数据-取费表'!r"&amp;$G$1)</f>
        <v>3467.91</v>
      </c>
      <c r="G37" s="2047"/>
      <c r="H37" s="2050"/>
      <c r="I37" s="3662"/>
      <c r="J37" s="2062"/>
      <c r="K37" s="2063"/>
      <c r="L37" s="2062"/>
      <c r="M37" s="2062"/>
    </row>
    <row r="38" spans="1:18" ht="18" customHeight="1">
      <c r="A38" s="803" t="s">
        <v>1877</v>
      </c>
      <c r="B38" s="784" t="s">
        <v>676</v>
      </c>
      <c r="C38" s="53">
        <f ca="1">ROUND(C31*F38,1)</f>
        <v>203</v>
      </c>
      <c r="D38" s="1962" t="s">
        <v>691</v>
      </c>
      <c r="E38" s="784" t="s">
        <v>649</v>
      </c>
      <c r="F38" s="817">
        <f ca="1">INDIRECT("'数据-取费表'!Ak"&amp;$G$1)</f>
        <v>0.02</v>
      </c>
      <c r="G38" s="2047"/>
      <c r="H38" s="2062"/>
      <c r="I38" s="2066"/>
      <c r="J38" s="1973"/>
      <c r="K38" s="2067"/>
      <c r="L38" s="2062"/>
      <c r="M38" s="2062"/>
    </row>
    <row r="39" spans="1:18" ht="18" customHeight="1">
      <c r="A39" s="803" t="s">
        <v>1878</v>
      </c>
      <c r="B39" s="784" t="s">
        <v>679</v>
      </c>
      <c r="C39" s="53">
        <f ca="1">ROUND(C15*F39,1)</f>
        <v>20.3</v>
      </c>
      <c r="D39" s="1962" t="s">
        <v>680</v>
      </c>
      <c r="E39" s="784" t="s">
        <v>649</v>
      </c>
      <c r="F39" s="818">
        <f ca="1">INDIRECT("'数据-取费表'!Al"&amp;$G$1)</f>
        <v>2E-3</v>
      </c>
      <c r="G39" s="2047"/>
      <c r="H39" s="2062"/>
      <c r="I39" s="2066"/>
      <c r="J39" s="1973"/>
      <c r="K39" s="2067"/>
      <c r="L39" s="2062"/>
      <c r="M39" s="2062"/>
    </row>
    <row r="40" spans="1:18" ht="18" customHeight="1" thickBot="1">
      <c r="A40" s="2524" t="s">
        <v>1879</v>
      </c>
      <c r="B40" s="2510" t="s">
        <v>666</v>
      </c>
      <c r="C40" s="2508">
        <f ca="1">ROUND(C7*F40,1)</f>
        <v>81.900000000000006</v>
      </c>
      <c r="D40" s="2509" t="s">
        <v>683</v>
      </c>
      <c r="E40" s="2510" t="s">
        <v>649</v>
      </c>
      <c r="F40" s="2506">
        <f ca="1">INDIRECT("'数据-取费表'!Am"&amp;$G$1)</f>
        <v>0.02</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3477</v>
      </c>
      <c r="D42" s="1964" t="s">
        <v>694</v>
      </c>
      <c r="E42" s="1966"/>
      <c r="F42" s="820"/>
      <c r="G42" s="2047"/>
      <c r="H42" s="2047"/>
      <c r="I42" s="2047"/>
      <c r="J42" s="2047"/>
      <c r="K42" s="2068"/>
      <c r="L42" s="2047"/>
      <c r="M42" s="2047"/>
    </row>
    <row r="43" spans="1:18" ht="18" customHeight="1">
      <c r="A43" s="803" t="s">
        <v>1877</v>
      </c>
      <c r="B43" s="835" t="s">
        <v>711</v>
      </c>
      <c r="C43" s="836">
        <f ca="1">ROUND(C15*F43,0)</f>
        <v>507</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2970</v>
      </c>
      <c r="D44" s="463" t="s">
        <v>714</v>
      </c>
      <c r="E44" s="464"/>
      <c r="F44" s="465"/>
      <c r="G44" s="2047"/>
      <c r="H44" s="2047"/>
      <c r="I44" s="2047"/>
      <c r="J44" s="2047"/>
      <c r="K44" s="2068"/>
      <c r="L44" s="2047"/>
      <c r="M44" s="2047"/>
    </row>
    <row r="45" spans="1:18" ht="18" customHeight="1">
      <c r="A45" s="803" t="s">
        <v>1879</v>
      </c>
      <c r="B45" s="1352" t="s">
        <v>715</v>
      </c>
      <c r="C45" s="2990">
        <f ca="1">ROUND(-PV(F45,F46,C44,0),0)</f>
        <v>63802</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#DIV/0!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50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50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10149</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1759</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0</v>
      </c>
      <c r="K54" s="3667"/>
      <c r="L54" s="3668"/>
      <c r="O54" s="2365" t="s">
        <v>2388</v>
      </c>
      <c r="P54" s="2363" t="s">
        <v>2389</v>
      </c>
      <c r="Q54" s="2364">
        <f ca="1">J54</f>
        <v>0</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50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1759</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1759</v>
      </c>
      <c r="R69" s="2370" t="s">
        <v>2416</v>
      </c>
    </row>
    <row r="70" spans="1:18" s="2044" customFormat="1" ht="20.25" thickBot="1">
      <c r="A70" s="2081"/>
      <c r="B70" s="2082"/>
      <c r="C70" s="2082"/>
      <c r="K70" s="2071"/>
      <c r="O70" s="2365" t="s">
        <v>2384</v>
      </c>
      <c r="P70" s="2371" t="s">
        <v>2398</v>
      </c>
      <c r="Q70" s="2364">
        <f ca="1">ROUND(Q71-Q72*Q73,0)</f>
        <v>2970</v>
      </c>
      <c r="R70" s="2367"/>
    </row>
    <row r="71" spans="1:18" s="2044" customFormat="1" ht="15.75" thickBot="1">
      <c r="A71" s="2081"/>
      <c r="B71" s="2082"/>
      <c r="C71" s="2082"/>
      <c r="K71" s="2071"/>
      <c r="O71" s="2365" t="s">
        <v>2399</v>
      </c>
      <c r="P71" s="2371" t="s">
        <v>2400</v>
      </c>
      <c r="Q71" s="2364">
        <f ca="1">C42</f>
        <v>3477</v>
      </c>
      <c r="R71" s="2363" t="s">
        <v>2380</v>
      </c>
    </row>
    <row r="72" spans="1:18" s="2044" customFormat="1" ht="15.75" thickBot="1">
      <c r="A72" s="2081"/>
      <c r="B72" s="2082"/>
      <c r="C72" s="2082"/>
      <c r="K72" s="2071"/>
      <c r="O72" s="2365" t="s">
        <v>2401</v>
      </c>
      <c r="P72" s="2371" t="s">
        <v>2402</v>
      </c>
      <c r="Q72" s="2364">
        <f ca="1">C15</f>
        <v>10149</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5" type="noConversion"/>
  <conditionalFormatting sqref="C13">
    <cfRule type="expression" dxfId="108" priority="6">
      <formula>$F$12="自定义"</formula>
    </cfRule>
  </conditionalFormatting>
  <conditionalFormatting sqref="J13">
    <cfRule type="expression" dxfId="107" priority="5">
      <formula>$M$10="自定义"</formula>
    </cfRule>
  </conditionalFormatting>
  <conditionalFormatting sqref="K56">
    <cfRule type="expression" dxfId="106" priority="3">
      <formula>$L$48&gt;$J$51</formula>
    </cfRule>
  </conditionalFormatting>
  <conditionalFormatting sqref="I56">
    <cfRule type="expression" dxfId="105" priority="4">
      <formula>$J$51&gt;$L$48</formula>
    </cfRule>
  </conditionalFormatting>
  <conditionalFormatting sqref="I61">
    <cfRule type="expression" dxfId="104" priority="2">
      <formula>$J$51&gt;$L$48</formula>
    </cfRule>
  </conditionalFormatting>
  <conditionalFormatting sqref="K61">
    <cfRule type="expression" dxfId="10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90" zoomScaleNormal="90" workbookViewId="0">
      <selection activeCell="E22" sqref="E2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62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1677</v>
      </c>
      <c r="D1" s="3077" t="s">
        <v>952</v>
      </c>
      <c r="E1" s="2351" t="s">
        <v>2374</v>
      </c>
      <c r="F1" s="2352">
        <f ca="1">J53</f>
        <v>50</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7213</v>
      </c>
      <c r="C2" s="2042"/>
      <c r="D2" s="2040"/>
      <c r="E2" s="2041"/>
      <c r="F2" s="2041"/>
      <c r="G2" s="1576"/>
      <c r="H2" s="2042"/>
      <c r="I2" s="2042"/>
      <c r="J2" s="2042"/>
      <c r="K2" s="2043"/>
      <c r="L2" s="2042"/>
      <c r="M2" s="2042"/>
    </row>
    <row r="3" spans="1:33" ht="18" customHeight="1" thickBot="1">
      <c r="A3" s="833" t="s">
        <v>1727</v>
      </c>
      <c r="B3" s="834">
        <f ca="1">IF(ISERROR(B2*10000/F43),0,ROUND(B2*10000/F43,0))</f>
        <v>598</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397</v>
      </c>
      <c r="D5" s="2460" t="s">
        <v>2461</v>
      </c>
      <c r="E5" s="2454"/>
      <c r="F5" s="2455"/>
      <c r="G5" s="1578"/>
      <c r="H5" s="781">
        <v>1</v>
      </c>
      <c r="I5" s="782" t="s">
        <v>2458</v>
      </c>
      <c r="J5" s="55">
        <f ca="1">J6+J10+J12</f>
        <v>0</v>
      </c>
      <c r="K5" s="2460" t="s">
        <v>2461</v>
      </c>
      <c r="L5" s="2454"/>
      <c r="M5" s="2455"/>
    </row>
    <row r="6" spans="1:33" ht="18" customHeight="1">
      <c r="A6" s="1815" t="s">
        <v>1824</v>
      </c>
      <c r="B6" s="3663" t="s">
        <v>2463</v>
      </c>
      <c r="C6" s="783">
        <f ca="1">ROUND(F6*F8*F7*(1-F9)/10000,0)</f>
        <v>397</v>
      </c>
      <c r="D6" s="2461" t="s">
        <v>2462</v>
      </c>
      <c r="E6" s="784" t="s">
        <v>1738</v>
      </c>
      <c r="F6" s="785">
        <f ca="1">INDIRECT("'数据-取费表'!u"&amp;$G$1)</f>
        <v>10.01</v>
      </c>
      <c r="G6" s="1578"/>
      <c r="H6" s="2468" t="s">
        <v>2468</v>
      </c>
      <c r="I6" s="3663" t="s">
        <v>2463</v>
      </c>
      <c r="J6" s="783">
        <f ca="1">ROUND(M6*M8*M7*(1-M9)/10000,0)</f>
        <v>0</v>
      </c>
      <c r="K6" s="341" t="s">
        <v>1737</v>
      </c>
      <c r="L6" s="784" t="s">
        <v>1738</v>
      </c>
      <c r="M6" s="785">
        <f ca="1">INDIRECT("'数据-取费表'!z"&amp;$G$1)</f>
        <v>0</v>
      </c>
    </row>
    <row r="7" spans="1:33" ht="18" customHeight="1">
      <c r="A7" s="2464"/>
      <c r="B7" s="3664"/>
      <c r="C7" s="788"/>
      <c r="D7" s="789"/>
      <c r="E7" s="784" t="s">
        <v>1739</v>
      </c>
      <c r="F7" s="785">
        <v>1206.6199999999999</v>
      </c>
      <c r="G7" s="1578"/>
      <c r="H7" s="2453"/>
      <c r="I7" s="3664"/>
      <c r="J7" s="788"/>
      <c r="K7" s="789"/>
      <c r="L7" s="784" t="s">
        <v>1739</v>
      </c>
      <c r="M7" s="785">
        <f>F7</f>
        <v>1206.6199999999999</v>
      </c>
    </row>
    <row r="8" spans="1:33" ht="18" customHeight="1">
      <c r="A8" s="2457"/>
      <c r="B8" s="3665"/>
      <c r="C8" s="788"/>
      <c r="D8" s="789"/>
      <c r="E8" s="784" t="s">
        <v>1740</v>
      </c>
      <c r="F8" s="785">
        <f ca="1">INDIRECT("'数据-取费表'!ai"&amp;$G$1)</f>
        <v>365</v>
      </c>
      <c r="G8" s="1578"/>
      <c r="H8" s="2453"/>
      <c r="I8" s="3665"/>
      <c r="J8" s="788"/>
      <c r="K8" s="789"/>
      <c r="L8" s="784" t="s">
        <v>1740</v>
      </c>
      <c r="M8" s="785">
        <f ca="1">INDIRECT("'数据-取费表'!ai"&amp;$G$1)</f>
        <v>365</v>
      </c>
    </row>
    <row r="9" spans="1:33" ht="18" customHeight="1">
      <c r="A9" s="786"/>
      <c r="B9" s="3666"/>
      <c r="C9" s="788"/>
      <c r="D9" s="789"/>
      <c r="E9" s="784" t="s">
        <v>1741</v>
      </c>
      <c r="F9" s="794">
        <f ca="1">INDIRECT("'数据-取费表'!w"&amp;$G$1)</f>
        <v>0.1</v>
      </c>
      <c r="G9" s="1578"/>
      <c r="H9" s="2469"/>
      <c r="I9" s="3665"/>
      <c r="J9" s="788"/>
      <c r="K9" s="789"/>
      <c r="L9" s="795" t="s">
        <v>1741</v>
      </c>
      <c r="M9" s="796">
        <f ca="1">INDIRECT("'数据-取费表'!ab"&amp;$G$1)</f>
        <v>0</v>
      </c>
    </row>
    <row r="10" spans="1:33" ht="18" customHeight="1">
      <c r="A10" s="1815" t="s">
        <v>2466</v>
      </c>
      <c r="B10" s="2458" t="s">
        <v>2459</v>
      </c>
      <c r="C10" s="799">
        <f ca="1">ROUND(IF(F10="押一",C6/12*F11,IF(F10="押二",C6/12*2*F11,IF(F10="押三",C6/12*3*F11,C11*F11))),0)</f>
        <v>0</v>
      </c>
      <c r="D10" s="2465" t="s">
        <v>2973</v>
      </c>
      <c r="E10" s="2462" t="s">
        <v>2464</v>
      </c>
      <c r="F10" s="2585" t="s">
        <v>3186</v>
      </c>
      <c r="G10" s="1578"/>
      <c r="H10" s="2525" t="s">
        <v>2469</v>
      </c>
      <c r="I10" s="2530" t="s">
        <v>2459</v>
      </c>
      <c r="J10" s="783">
        <f ca="1">ROUND(IF(M10="押一",J6/12*M11,IF(M10="押二",J6/12*2*M11,IF(M10="押三",J6/12*3*M11,J11*M11))),0)</f>
        <v>0</v>
      </c>
      <c r="K10" s="2465" t="s">
        <v>2973</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95</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ROUND('数据-取费表'!L8*'数据-取费表'!K8/10000/100,0)</f>
        <v>60</v>
      </c>
      <c r="D14" s="1964" t="s">
        <v>1745</v>
      </c>
      <c r="E14" s="1965"/>
      <c r="F14" s="805"/>
      <c r="G14" s="1578"/>
      <c r="H14" s="1634" t="s">
        <v>1830</v>
      </c>
      <c r="I14" s="2216" t="s">
        <v>2825</v>
      </c>
      <c r="J14" s="53">
        <f ca="1">C29</f>
        <v>95</v>
      </c>
      <c r="K14" s="26"/>
      <c r="L14" s="801"/>
      <c r="M14" s="802"/>
    </row>
    <row r="15" spans="1:33" s="2049" customFormat="1" ht="18" customHeight="1" thickBot="1">
      <c r="A15" s="1633" t="s">
        <v>1885</v>
      </c>
      <c r="B15" s="784" t="s">
        <v>647</v>
      </c>
      <c r="C15" s="53">
        <f>ROUND(C14*F15,0)</f>
        <v>3</v>
      </c>
      <c r="D15" s="806" t="s">
        <v>1746</v>
      </c>
      <c r="E15" s="806" t="s">
        <v>1747</v>
      </c>
      <c r="F15" s="807">
        <f>'数据-取费表'!B33</f>
        <v>0.05</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13</v>
      </c>
      <c r="K16" s="1806" t="s">
        <v>1750</v>
      </c>
      <c r="L16" s="2450"/>
      <c r="M16" s="2455"/>
    </row>
    <row r="17" spans="1:33" s="2049" customFormat="1" ht="18" customHeight="1">
      <c r="A17" s="1633" t="s">
        <v>1887</v>
      </c>
      <c r="B17" s="784" t="s">
        <v>653</v>
      </c>
      <c r="C17" s="53">
        <f>ROUND(F17*'数据-取费表'!K16/10000/100,0)</f>
        <v>5</v>
      </c>
      <c r="D17" s="784" t="s">
        <v>1751</v>
      </c>
      <c r="E17" s="784" t="s">
        <v>1752</v>
      </c>
      <c r="F17" s="56">
        <f>'数据-取费表'!B35</f>
        <v>300</v>
      </c>
      <c r="G17" s="1579"/>
      <c r="H17" s="1634" t="s">
        <v>1830</v>
      </c>
      <c r="I17" s="784" t="s">
        <v>656</v>
      </c>
      <c r="J17" s="53">
        <f ca="1">ROUND(IF(项目基本情况!B11="自然人",J6*M17/(1+'数据-取费表'!C42),J18+J19+J20),0)</f>
        <v>11</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ROUND(C14*F18,0)</f>
        <v>1</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69</v>
      </c>
      <c r="D19" s="261" t="s">
        <v>1757</v>
      </c>
      <c r="E19" s="1967"/>
      <c r="F19" s="56"/>
      <c r="G19" s="1578"/>
      <c r="H19" s="1633" t="s">
        <v>1885</v>
      </c>
      <c r="I19" s="784" t="s">
        <v>1758</v>
      </c>
      <c r="J19" s="53">
        <f ca="1">IF(K19="按租金收入计税",ROUND(J6*M19/(1+'数据-取费表'!C42),1),ROUND(C29*F33*0.7,1))</f>
        <v>0.8</v>
      </c>
      <c r="K19" s="811" t="s">
        <v>665</v>
      </c>
      <c r="L19" s="784" t="s">
        <v>1747</v>
      </c>
      <c r="M19" s="809">
        <f>IF(K19="按租金收入计税",'数据-取费表'!B51,'数据-取费表'!B50)</f>
        <v>1.2E-2</v>
      </c>
    </row>
    <row r="20" spans="1:33" s="2049" customFormat="1" ht="18" customHeight="1">
      <c r="A20" s="1634" t="s">
        <v>1889</v>
      </c>
      <c r="B20" s="784" t="s">
        <v>666</v>
      </c>
      <c r="C20" s="53">
        <f ca="1">ROUND(C19*F20,0)</f>
        <v>2</v>
      </c>
      <c r="D20" s="812" t="s">
        <v>1759</v>
      </c>
      <c r="E20" s="784" t="s">
        <v>1747</v>
      </c>
      <c r="F20" s="809">
        <f>'数据-取费表'!B37</f>
        <v>0.03</v>
      </c>
      <c r="G20" s="1579"/>
      <c r="H20" s="1636" t="s">
        <v>1880</v>
      </c>
      <c r="I20" s="341" t="s">
        <v>1760</v>
      </c>
      <c r="J20" s="54">
        <f ca="1">ROUND(M20*M21/10000,0)</f>
        <v>10</v>
      </c>
      <c r="K20" s="814" t="s">
        <v>1761</v>
      </c>
      <c r="L20" s="784" t="s">
        <v>1762</v>
      </c>
      <c r="M20" s="640">
        <f>'数据-取费表'!B52</f>
        <v>30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3467.91</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2</v>
      </c>
      <c r="K22" s="2448" t="s">
        <v>1769</v>
      </c>
      <c r="L22" s="784" t="s">
        <v>1747</v>
      </c>
      <c r="M22" s="817">
        <f ca="1">INDIRECT("'数据-取费表'!Ak"&amp;$G$1)</f>
        <v>0.02</v>
      </c>
    </row>
    <row r="23" spans="1:33" s="2049" customFormat="1" ht="18" customHeight="1">
      <c r="A23" s="1633" t="s">
        <v>1831</v>
      </c>
      <c r="B23" s="784" t="s">
        <v>2535</v>
      </c>
      <c r="C23" s="53">
        <f ca="1">ROUND(IF('数据-取费表'!B22&lt;=1,(C19+C20)*F24*F23/2,(C19+C20)*(POWER((1+F24),F23/2)-1)),0)</f>
        <v>3</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2E-3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2821</v>
      </c>
      <c r="J25" s="792">
        <f ca="1">J5-J16</f>
        <v>-13</v>
      </c>
      <c r="K25" s="2512" t="s">
        <v>1777</v>
      </c>
      <c r="L25" s="2513"/>
      <c r="M25" s="2514"/>
    </row>
    <row r="26" spans="1:33" ht="18" customHeight="1">
      <c r="A26" s="1633" t="s">
        <v>1831</v>
      </c>
      <c r="B26" s="784" t="s">
        <v>2438</v>
      </c>
      <c r="C26" s="53">
        <f ca="1">ROUND((C19+C20)*F26,0)</f>
        <v>14</v>
      </c>
      <c r="D26" s="812" t="s">
        <v>1778</v>
      </c>
      <c r="E26" s="795" t="s">
        <v>1779</v>
      </c>
      <c r="F26" s="794">
        <f ca="1">INDIRECT("'数据-取费表'!q"&amp;$G$1)</f>
        <v>0.2</v>
      </c>
      <c r="G26" s="1578"/>
      <c r="H26" s="2466" t="s">
        <v>1780</v>
      </c>
      <c r="I26" s="2217" t="s">
        <v>2826</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4.0000000000000001E-3</v>
      </c>
      <c r="D27" s="812" t="s">
        <v>1782</v>
      </c>
      <c r="E27" s="806"/>
      <c r="F27" s="807"/>
      <c r="G27" s="1578"/>
      <c r="H27" s="2467"/>
      <c r="I27" s="787"/>
      <c r="J27" s="788"/>
      <c r="K27" s="821" t="s">
        <v>1783</v>
      </c>
      <c r="L27" s="784" t="s">
        <v>1784</v>
      </c>
      <c r="M27" s="822">
        <f ca="1">INDIRECT("'数据-取费表'!ag"&amp;$G$1)</f>
        <v>-50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95</v>
      </c>
      <c r="D29" s="2509"/>
      <c r="E29" s="2510"/>
      <c r="F29" s="2511"/>
      <c r="G29" s="1579"/>
      <c r="H29" s="823" t="s">
        <v>1787</v>
      </c>
      <c r="I29" s="824" t="s">
        <v>1788</v>
      </c>
      <c r="J29" s="825">
        <f ca="1">ROUND(J26/(1+F40)^F41,0)</f>
        <v>0</v>
      </c>
      <c r="K29" s="826" t="s">
        <v>1789</v>
      </c>
      <c r="L29" s="827"/>
      <c r="M29" s="828">
        <f ca="1">INDIRECT("'数据-取费表'!k"&amp;$G$1)</f>
        <v>12441.716</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32</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22</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ROUND(C6*F32/(1+'数据-取费表'!C42),1)</f>
        <v>21.2</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0.8</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v>1.5</v>
      </c>
      <c r="G34" s="2047"/>
      <c r="H34" s="2050"/>
      <c r="I34" s="835" t="s">
        <v>1813</v>
      </c>
      <c r="J34" s="836"/>
      <c r="K34" s="2065"/>
      <c r="L34" s="2064"/>
      <c r="M34" s="2064"/>
    </row>
    <row r="35" spans="1:18" ht="18" customHeight="1">
      <c r="A35" s="815"/>
      <c r="B35" s="793"/>
      <c r="C35" s="69"/>
      <c r="D35" s="816"/>
      <c r="E35" s="784" t="s">
        <v>1801</v>
      </c>
      <c r="F35" s="785">
        <f ca="1">INDIRECT("'数据-取费表'!r"&amp;$G$1)/100</f>
        <v>34.679099999999998</v>
      </c>
      <c r="G35" s="2047"/>
      <c r="H35" s="2050"/>
      <c r="I35" s="837" t="s">
        <v>1814</v>
      </c>
      <c r="J35" s="838">
        <f ca="1">ROUND(C13*J36,0)</f>
        <v>5</v>
      </c>
      <c r="K35" s="2063"/>
      <c r="L35" s="2062"/>
      <c r="M35" s="2062"/>
    </row>
    <row r="36" spans="1:18" ht="18" customHeight="1">
      <c r="A36" s="1634" t="s">
        <v>1889</v>
      </c>
      <c r="B36" s="784" t="s">
        <v>1802</v>
      </c>
      <c r="C36" s="53">
        <f ca="1">ROUND(C29*F36,1)</f>
        <v>1.9</v>
      </c>
      <c r="D36" s="1962" t="s">
        <v>1803</v>
      </c>
      <c r="E36" s="784" t="s">
        <v>1796</v>
      </c>
      <c r="F36" s="817">
        <f ca="1">INDIRECT("'数据-取费表'!Ak"&amp;$G$1)</f>
        <v>0.02</v>
      </c>
      <c r="G36" s="2047"/>
      <c r="H36" s="2062"/>
      <c r="I36" s="839" t="s">
        <v>1815</v>
      </c>
      <c r="J36" s="840">
        <f ca="1">INDIRECT("'数据-取费表'!j"&amp;$G$1)</f>
        <v>0.05</v>
      </c>
      <c r="K36" s="2067"/>
      <c r="L36" s="2062"/>
      <c r="M36" s="2062"/>
    </row>
    <row r="37" spans="1:18" ht="18" customHeight="1">
      <c r="A37" s="1634" t="s">
        <v>1890</v>
      </c>
      <c r="B37" s="784" t="s">
        <v>679</v>
      </c>
      <c r="C37" s="53">
        <f ca="1">ROUND(C13*F37,1)</f>
        <v>0.2</v>
      </c>
      <c r="D37" s="1962" t="s">
        <v>1804</v>
      </c>
      <c r="E37" s="784" t="s">
        <v>1796</v>
      </c>
      <c r="F37" s="818">
        <f ca="1">INDIRECT("'数据-取费表'!Al"&amp;$G$1)</f>
        <v>2E-3</v>
      </c>
      <c r="G37" s="2047"/>
      <c r="H37" s="2062"/>
      <c r="I37" s="841" t="s">
        <v>1816</v>
      </c>
      <c r="J37" s="842"/>
      <c r="K37" s="2067"/>
      <c r="L37" s="2062"/>
      <c r="M37" s="2062"/>
    </row>
    <row r="38" spans="1:18" ht="18" customHeight="1" thickBot="1">
      <c r="A38" s="2515" t="s">
        <v>1891</v>
      </c>
      <c r="B38" s="2510" t="s">
        <v>666</v>
      </c>
      <c r="C38" s="2508">
        <f ca="1">ROUND(C5*F38,1)</f>
        <v>7.9</v>
      </c>
      <c r="D38" s="2509" t="s">
        <v>1805</v>
      </c>
      <c r="E38" s="2510" t="s">
        <v>1796</v>
      </c>
      <c r="F38" s="2506">
        <f ca="1">INDIRECT("'数据-取费表'!Am"&amp;$G$1)</f>
        <v>0.02</v>
      </c>
      <c r="G38" s="2047"/>
      <c r="H38" s="2062"/>
      <c r="I38" s="843" t="s">
        <v>1817</v>
      </c>
      <c r="J38" s="844"/>
      <c r="K38" s="2068"/>
      <c r="L38" s="2062"/>
      <c r="M38" s="2062"/>
    </row>
    <row r="39" spans="1:18" ht="24.6" customHeight="1" thickTop="1">
      <c r="A39" s="1814" t="s">
        <v>1894</v>
      </c>
      <c r="B39" s="2962" t="s">
        <v>2821</v>
      </c>
      <c r="C39" s="792">
        <f ca="1">C5-C30</f>
        <v>365</v>
      </c>
      <c r="D39" s="2512" t="s">
        <v>1806</v>
      </c>
      <c r="E39" s="2513"/>
      <c r="F39" s="2514"/>
      <c r="G39" s="2047"/>
      <c r="H39" s="2062"/>
      <c r="I39" s="837" t="s">
        <v>1818</v>
      </c>
      <c r="J39" s="845">
        <f ca="1">ROUND(J35/C39,3)</f>
        <v>1.4E-2</v>
      </c>
      <c r="K39" s="2068"/>
      <c r="L39" s="2062"/>
      <c r="M39" s="2062"/>
    </row>
    <row r="40" spans="1:18" ht="18" customHeight="1">
      <c r="A40" s="781" t="s">
        <v>1895</v>
      </c>
      <c r="B40" s="2217" t="s">
        <v>2301</v>
      </c>
      <c r="C40" s="783">
        <f ca="1">ROUND(C39*(1-((1+F42)/(1+F40))^F41)/(F40-F42),0)</f>
        <v>7213</v>
      </c>
      <c r="D40" s="814" t="s">
        <v>1807</v>
      </c>
      <c r="E40" s="784" t="s">
        <v>2419</v>
      </c>
      <c r="F40" s="794">
        <f ca="1">INDIRECT("'数据-取费表'!I"&amp;$G$1)</f>
        <v>4.4999999999999998E-2</v>
      </c>
      <c r="G40" s="2047"/>
      <c r="H40" s="2047"/>
      <c r="I40" s="837" t="s">
        <v>1819</v>
      </c>
      <c r="J40" s="845">
        <f ca="1">1-J39</f>
        <v>0.98599999999999999</v>
      </c>
      <c r="K40" s="2068"/>
      <c r="L40" s="2047"/>
      <c r="M40" s="2047"/>
    </row>
    <row r="41" spans="1:18" ht="18" customHeight="1">
      <c r="A41" s="786"/>
      <c r="B41" s="787"/>
      <c r="C41" s="788"/>
      <c r="D41" s="821" t="s">
        <v>1808</v>
      </c>
      <c r="E41" s="784" t="s">
        <v>2963</v>
      </c>
      <c r="F41" s="822">
        <f ca="1">IF(INDIRECT("'数据-取费表'!af"&amp;$G$1)=0,INDIRECT("'数据-取费表'!ae"&amp;$G$1),INDIRECT("'数据-取费表'!af"&amp;$G$1))</f>
        <v>50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f ca="1">ROUND(C13/C40,3)</f>
        <v>1.2999999999999999E-2</v>
      </c>
      <c r="K42" s="2067"/>
      <c r="L42" s="1973"/>
      <c r="M42" s="1973"/>
    </row>
    <row r="43" spans="1:18" ht="18" customHeight="1" thickBot="1">
      <c r="A43" s="823" t="s">
        <v>1787</v>
      </c>
      <c r="B43" s="824" t="s">
        <v>1810</v>
      </c>
      <c r="C43" s="825">
        <f ca="1">ROUND(C40*10000/F43,0)</f>
        <v>598</v>
      </c>
      <c r="D43" s="826" t="s">
        <v>1811</v>
      </c>
      <c r="E43" s="827" t="s">
        <v>1812</v>
      </c>
      <c r="F43" s="828">
        <v>120662</v>
      </c>
      <c r="G43" s="2047"/>
      <c r="H43" s="1973"/>
      <c r="I43" s="847" t="s">
        <v>1822</v>
      </c>
      <c r="J43" s="848">
        <f ca="1">1-J42</f>
        <v>0.98699999999999999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-7272</v>
      </c>
      <c r="D46" s="2070"/>
      <c r="E46" s="2070"/>
      <c r="F46" s="2070"/>
      <c r="I46" s="2342" t="s">
        <v>2343</v>
      </c>
      <c r="J46" s="2343"/>
      <c r="K46" s="2344"/>
      <c r="L46" s="3108" t="str">
        <f ca="1">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3189</v>
      </c>
      <c r="K47" s="3105" t="s">
        <v>2349</v>
      </c>
      <c r="L47" s="3109">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50</v>
      </c>
      <c r="O48" s="2362" t="s">
        <v>2379</v>
      </c>
      <c r="P48" s="2363" t="s">
        <v>2405</v>
      </c>
      <c r="Q48" s="2364">
        <f ca="1">C40+J29</f>
        <v>7213</v>
      </c>
      <c r="R48" s="2363" t="s">
        <v>2380</v>
      </c>
    </row>
    <row r="49" spans="1:18" s="2044" customFormat="1" ht="18" customHeight="1" thickBot="1">
      <c r="A49" s="786"/>
      <c r="B49" s="787"/>
      <c r="C49" s="788"/>
      <c r="D49" s="789"/>
      <c r="E49" s="784" t="s">
        <v>1739</v>
      </c>
      <c r="F49" s="785">
        <f>F7</f>
        <v>1206.6199999999999</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7" t="s">
        <v>2353</v>
      </c>
      <c r="L50" s="2348"/>
      <c r="O50" s="2365" t="s">
        <v>2383</v>
      </c>
      <c r="P50" s="2363" t="s">
        <v>2407</v>
      </c>
      <c r="Q50" s="2364">
        <f ca="1">C29</f>
        <v>95</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7739</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2974</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2977</v>
      </c>
      <c r="J53" s="3181">
        <f ca="1">IF(M47="住宅",IF(D1="——",MAX(J51,L48),MAX(J51,L48-'数据-取费表'!B20)),IF(D1="——",MIN(J51,L48),MIN(J51,L48-'数据-取费表'!B20)))</f>
        <v>50</v>
      </c>
      <c r="K53" s="3669" t="s">
        <v>2965</v>
      </c>
      <c r="L53" s="3670"/>
      <c r="O53" s="2365" t="s">
        <v>2388</v>
      </c>
      <c r="P53" s="2363" t="s">
        <v>2389</v>
      </c>
      <c r="Q53" s="2364">
        <f ca="1">J53</f>
        <v>50</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7213</v>
      </c>
      <c r="R54" s="2367" t="s">
        <v>2392</v>
      </c>
    </row>
    <row r="55" spans="1:18" s="2044" customFormat="1" ht="18" customHeight="1" thickTop="1" thickBot="1">
      <c r="A55" s="797">
        <v>2</v>
      </c>
      <c r="B55" s="798" t="s">
        <v>644</v>
      </c>
      <c r="C55" s="799">
        <f ca="1">C13</f>
        <v>95</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2302</v>
      </c>
      <c r="C56" s="53">
        <f ca="1">C29</f>
        <v>95</v>
      </c>
      <c r="D56" s="2603"/>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3</v>
      </c>
      <c r="D57" s="26" t="s">
        <v>1750</v>
      </c>
      <c r="E57" s="2604"/>
      <c r="F57" s="56"/>
      <c r="I57" s="3116" t="s">
        <v>2358</v>
      </c>
      <c r="J57" s="3117" t="str">
        <f ca="1">IF(OR(M47="住宅",J51&lt;L48,J56="是"),"——",J51-L48)</f>
        <v>——</v>
      </c>
      <c r="K57" s="3078" t="s">
        <v>2363</v>
      </c>
      <c r="L57" s="1893" t="str">
        <f ca="1">IF(L48&lt;J51,"——",IF(L55="比较法",L49,IF(L55="基准地价",L50,L51)))</f>
        <v>——</v>
      </c>
      <c r="O57" s="2362" t="s">
        <v>2379</v>
      </c>
      <c r="P57" s="2363" t="s">
        <v>2409</v>
      </c>
      <c r="Q57" s="2364">
        <f ca="1">C40+J29</f>
        <v>7213</v>
      </c>
      <c r="R57" s="2363" t="s">
        <v>2380</v>
      </c>
    </row>
    <row r="58" spans="1:18" s="2044" customFormat="1" ht="28.5" customHeight="1" thickBot="1">
      <c r="A58" s="1634" t="s">
        <v>1824</v>
      </c>
      <c r="B58" s="784" t="s">
        <v>656</v>
      </c>
      <c r="C58" s="53">
        <f ca="1">ROUND(IF(项目基本情况!B11="自然人",C47*F58,C59+C60+C61),1)</f>
        <v>0.8</v>
      </c>
      <c r="D58" s="2602" t="s">
        <v>657</v>
      </c>
      <c r="E58" s="2603" t="s">
        <v>690</v>
      </c>
      <c r="F58" s="810">
        <f ca="1">IF(项目基本情况!B11="企业","",IF(INDIRECT("'数据-取费表'!c"&amp;$G$1)="住宅",5%,IF(F48*F49*F50/12/(1+'数据-取费表'!C42)&gt;20000,12%,7%)))</f>
        <v>7.0000000000000007E-2</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0.8</v>
      </c>
      <c r="D60" s="2603" t="str">
        <f>D33</f>
        <v>按房产原值计税</v>
      </c>
      <c r="E60" s="784" t="s">
        <v>1747</v>
      </c>
      <c r="F60" s="809">
        <f t="shared" si="0"/>
        <v>1.2E-2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1.5</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34.679099999999998</v>
      </c>
      <c r="I62" s="3121" t="s">
        <v>2367</v>
      </c>
      <c r="J62" s="3122" t="s">
        <v>2368</v>
      </c>
      <c r="K62" s="3122" t="s">
        <v>2369</v>
      </c>
      <c r="L62" s="3122" t="s">
        <v>2350</v>
      </c>
      <c r="M62" s="3123" t="s">
        <v>2943</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1.9</v>
      </c>
      <c r="D63" s="2603" t="s">
        <v>1803</v>
      </c>
      <c r="E63" s="784" t="s">
        <v>1747</v>
      </c>
      <c r="F63" s="817">
        <f t="shared" ca="1" si="0"/>
        <v>0.02</v>
      </c>
      <c r="I63" s="3121" t="s">
        <v>2370</v>
      </c>
      <c r="J63" s="3122">
        <v>70</v>
      </c>
      <c r="K63" s="3122">
        <v>50</v>
      </c>
      <c r="L63" s="3122">
        <v>80</v>
      </c>
      <c r="M63" s="3124">
        <v>0.02</v>
      </c>
      <c r="O63" s="2362" t="s">
        <v>2391</v>
      </c>
      <c r="P63" s="2363" t="s">
        <v>2408</v>
      </c>
      <c r="Q63" s="2364">
        <f ca="1">Q57+Q58</f>
        <v>7213</v>
      </c>
      <c r="R63" s="2367" t="s">
        <v>2392</v>
      </c>
    </row>
    <row r="64" spans="1:18" s="2044" customFormat="1" ht="16.5" thickBot="1">
      <c r="A64" s="1634" t="s">
        <v>1890</v>
      </c>
      <c r="B64" s="784" t="s">
        <v>679</v>
      </c>
      <c r="C64" s="53">
        <f ca="1">ROUND(C55*F64,1)</f>
        <v>0.2</v>
      </c>
      <c r="D64" s="2603" t="s">
        <v>680</v>
      </c>
      <c r="E64" s="784" t="s">
        <v>1747</v>
      </c>
      <c r="F64" s="818">
        <f t="shared" ca="1" si="0"/>
        <v>2E-3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0.02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2821</v>
      </c>
      <c r="C66" s="799">
        <f ca="1">C47-C57</f>
        <v>-3</v>
      </c>
      <c r="D66" s="2602" t="s">
        <v>700</v>
      </c>
      <c r="E66" s="2601"/>
      <c r="F66" s="820"/>
      <c r="K66" s="2071"/>
      <c r="O66" s="2362" t="s">
        <v>2379</v>
      </c>
      <c r="P66" s="2363" t="s">
        <v>2409</v>
      </c>
      <c r="Q66" s="2364">
        <f ca="1">C40+J29</f>
        <v>7213</v>
      </c>
      <c r="R66" s="2363" t="s">
        <v>2380</v>
      </c>
    </row>
    <row r="67" spans="1:18" s="2044" customFormat="1" ht="20.25" thickBot="1">
      <c r="A67" s="781" t="s">
        <v>1780</v>
      </c>
      <c r="B67" s="2217" t="s">
        <v>2301</v>
      </c>
      <c r="C67" s="783">
        <f ca="1">ROUND(C66*(1-((1+F69)/(1+F67))^F68)/(F67-F69),0)</f>
        <v>-59</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50</v>
      </c>
      <c r="O68" s="2365" t="s">
        <v>2383</v>
      </c>
      <c r="P68" s="2363" t="s">
        <v>2413</v>
      </c>
      <c r="Q68" s="2369">
        <f ca="1">L51</f>
        <v>7739</v>
      </c>
      <c r="R68" s="2370" t="s">
        <v>2416</v>
      </c>
    </row>
    <row r="69" spans="1:18" ht="20.25" thickBot="1">
      <c r="A69" s="790"/>
      <c r="B69" s="791"/>
      <c r="C69" s="792"/>
      <c r="D69" s="816"/>
      <c r="E69" s="784" t="s">
        <v>710</v>
      </c>
      <c r="F69" s="2335"/>
      <c r="O69" s="2365" t="s">
        <v>2384</v>
      </c>
      <c r="P69" s="2371" t="s">
        <v>2398</v>
      </c>
      <c r="Q69" s="2364">
        <f ca="1">ROUND(Q70-Q71*Q72,0)</f>
        <v>360</v>
      </c>
      <c r="R69" s="2367"/>
    </row>
    <row r="70" spans="1:18" ht="15.75" thickBot="1">
      <c r="A70" s="823" t="s">
        <v>1787</v>
      </c>
      <c r="B70" s="824" t="s">
        <v>1810</v>
      </c>
      <c r="C70" s="825">
        <f ca="1">ROUND(C67*10000/F70,0)</f>
        <v>-5</v>
      </c>
      <c r="D70" s="826" t="s">
        <v>1811</v>
      </c>
      <c r="E70" s="827" t="s">
        <v>1812</v>
      </c>
      <c r="F70" s="828">
        <f>F43</f>
        <v>120662</v>
      </c>
      <c r="O70" s="2365" t="s">
        <v>2399</v>
      </c>
      <c r="P70" s="2371" t="s">
        <v>2400</v>
      </c>
      <c r="Q70" s="2364">
        <f ca="1">C39</f>
        <v>365</v>
      </c>
      <c r="R70" s="2363" t="s">
        <v>2380</v>
      </c>
    </row>
    <row r="71" spans="1:18" ht="15.75" thickBot="1">
      <c r="O71" s="2365" t="s">
        <v>2401</v>
      </c>
      <c r="P71" s="2371" t="s">
        <v>2402</v>
      </c>
      <c r="Q71" s="2364">
        <f ca="1">C13</f>
        <v>95</v>
      </c>
      <c r="R71" s="2363" t="s">
        <v>2380</v>
      </c>
    </row>
    <row r="72" spans="1:18" ht="15.75" thickBot="1">
      <c r="O72" s="2365" t="s">
        <v>2403</v>
      </c>
      <c r="P72" s="2371" t="s">
        <v>2404</v>
      </c>
      <c r="Q72" s="2366">
        <f ca="1">J36</f>
        <v>0.05</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f ca="1">Q66+Q67</f>
        <v>7213</v>
      </c>
      <c r="R76" s="2367" t="s">
        <v>2392</v>
      </c>
    </row>
  </sheetData>
  <sheetProtection password="C66D" sheet="1" objects="1" scenarios="1" formatCells="0" formatColumns="0" formatRows="0"/>
  <mergeCells count="3">
    <mergeCell ref="K53:L53"/>
    <mergeCell ref="B6:B9"/>
    <mergeCell ref="I6:I9"/>
  </mergeCells>
  <phoneticPr fontId="5"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687" t="s">
        <v>2471</v>
      </c>
      <c r="B1" s="3688"/>
      <c r="C1" s="3689"/>
      <c r="D1" s="3690">
        <f>SUM(I10,I15,I20,I21,I23)</f>
        <v>0</v>
      </c>
      <c r="E1" s="3690"/>
      <c r="F1" s="3690"/>
      <c r="G1" s="3690"/>
      <c r="H1" s="3690"/>
      <c r="I1" s="3691"/>
    </row>
    <row r="2" spans="1:9">
      <c r="A2" s="3677" t="s">
        <v>2472</v>
      </c>
      <c r="B2" s="3678" t="s">
        <v>2473</v>
      </c>
      <c r="C2" s="3678"/>
      <c r="D2" s="2471" t="s">
        <v>2474</v>
      </c>
      <c r="E2" s="2471" t="s">
        <v>2475</v>
      </c>
      <c r="F2" s="2471" t="s">
        <v>2476</v>
      </c>
      <c r="G2" s="2471" t="s">
        <v>2477</v>
      </c>
      <c r="H2" s="2471" t="s">
        <v>2478</v>
      </c>
      <c r="I2" s="2472" t="s">
        <v>2479</v>
      </c>
    </row>
    <row r="3" spans="1:9">
      <c r="A3" s="3677"/>
      <c r="B3" s="3678" t="s">
        <v>2480</v>
      </c>
      <c r="C3" s="3678"/>
      <c r="D3" s="2473"/>
      <c r="E3" s="2471"/>
      <c r="F3" s="2474"/>
      <c r="G3" s="2474"/>
      <c r="H3" s="2475"/>
      <c r="I3" s="2476">
        <f>ROUND(D3*E3*F3*G3*H3/10000,0)</f>
        <v>0</v>
      </c>
    </row>
    <row r="4" spans="1:9">
      <c r="A4" s="3677"/>
      <c r="B4" s="3678" t="s">
        <v>2481</v>
      </c>
      <c r="C4" s="3678"/>
      <c r="D4" s="2473"/>
      <c r="E4" s="2471"/>
      <c r="F4" s="2474"/>
      <c r="G4" s="2474"/>
      <c r="H4" s="2475"/>
      <c r="I4" s="2476">
        <f t="shared" ref="I4:I9" si="0">ROUND(D4*E4*F4*G4*H4/10000,0)</f>
        <v>0</v>
      </c>
    </row>
    <row r="5" spans="1:9">
      <c r="A5" s="3677"/>
      <c r="B5" s="3678" t="s">
        <v>2482</v>
      </c>
      <c r="C5" s="3678"/>
      <c r="D5" s="2473"/>
      <c r="E5" s="2471"/>
      <c r="F5" s="2474"/>
      <c r="G5" s="2474"/>
      <c r="H5" s="2475"/>
      <c r="I5" s="2476">
        <f t="shared" si="0"/>
        <v>0</v>
      </c>
    </row>
    <row r="6" spans="1:9">
      <c r="A6" s="3677"/>
      <c r="B6" s="3678" t="s">
        <v>2483</v>
      </c>
      <c r="C6" s="3678"/>
      <c r="D6" s="2473"/>
      <c r="E6" s="2471"/>
      <c r="F6" s="2474"/>
      <c r="G6" s="2474"/>
      <c r="H6" s="2475"/>
      <c r="I6" s="2476">
        <f t="shared" si="0"/>
        <v>0</v>
      </c>
    </row>
    <row r="7" spans="1:9">
      <c r="A7" s="3677"/>
      <c r="B7" s="3678" t="s">
        <v>2484</v>
      </c>
      <c r="C7" s="3678"/>
      <c r="D7" s="2473"/>
      <c r="E7" s="2471"/>
      <c r="F7" s="2474"/>
      <c r="G7" s="2474"/>
      <c r="H7" s="2475"/>
      <c r="I7" s="2476">
        <f t="shared" si="0"/>
        <v>0</v>
      </c>
    </row>
    <row r="8" spans="1:9">
      <c r="A8" s="3677"/>
      <c r="B8" s="3678" t="s">
        <v>2485</v>
      </c>
      <c r="C8" s="3678"/>
      <c r="D8" s="2473"/>
      <c r="E8" s="2471"/>
      <c r="F8" s="2474"/>
      <c r="G8" s="2474"/>
      <c r="H8" s="2475"/>
      <c r="I8" s="2476">
        <f t="shared" si="0"/>
        <v>0</v>
      </c>
    </row>
    <row r="9" spans="1:9">
      <c r="A9" s="3677"/>
      <c r="B9" s="3678" t="s">
        <v>2486</v>
      </c>
      <c r="C9" s="3678"/>
      <c r="D9" s="2473"/>
      <c r="E9" s="2471"/>
      <c r="F9" s="2474"/>
      <c r="G9" s="2474"/>
      <c r="H9" s="2475"/>
      <c r="I9" s="2476">
        <f t="shared" si="0"/>
        <v>0</v>
      </c>
    </row>
    <row r="10" spans="1:9">
      <c r="A10" s="3677"/>
      <c r="B10" s="3679" t="s">
        <v>2487</v>
      </c>
      <c r="C10" s="3679"/>
      <c r="D10" s="2477">
        <v>527</v>
      </c>
      <c r="E10" s="2477" t="e">
        <f>ROUND(D1*10000/D10/H9,0)</f>
        <v>#DIV/0!</v>
      </c>
      <c r="F10" s="2478"/>
      <c r="G10" s="2478"/>
      <c r="H10" s="2479"/>
      <c r="I10" s="2480">
        <f>SUM(I3:I9)</f>
        <v>0</v>
      </c>
    </row>
    <row r="11" spans="1:9" ht="14.25">
      <c r="A11" s="3677" t="s">
        <v>2488</v>
      </c>
      <c r="B11" s="3678" t="s">
        <v>2489</v>
      </c>
      <c r="C11" s="3678"/>
      <c r="D11" s="2473" t="s">
        <v>2490</v>
      </c>
      <c r="E11" s="2473" t="s">
        <v>2491</v>
      </c>
      <c r="F11" s="2474" t="s">
        <v>2492</v>
      </c>
      <c r="G11" s="2474" t="s">
        <v>2493</v>
      </c>
      <c r="H11" s="2481" t="s">
        <v>2494</v>
      </c>
      <c r="I11" s="2472" t="s">
        <v>2495</v>
      </c>
    </row>
    <row r="12" spans="1:9">
      <c r="A12" s="3677"/>
      <c r="B12" s="3678" t="s">
        <v>2496</v>
      </c>
      <c r="C12" s="3678"/>
      <c r="D12" s="2473"/>
      <c r="E12" s="2473"/>
      <c r="F12" s="2474"/>
      <c r="G12" s="2475"/>
      <c r="H12" s="2482"/>
      <c r="I12" s="2472">
        <f>ROUND(D12*E12*F12*G12/10000,0)</f>
        <v>0</v>
      </c>
    </row>
    <row r="13" spans="1:9">
      <c r="A13" s="3677"/>
      <c r="B13" s="3678" t="s">
        <v>2497</v>
      </c>
      <c r="C13" s="3678"/>
      <c r="D13" s="2473"/>
      <c r="E13" s="2473"/>
      <c r="F13" s="2474"/>
      <c r="G13" s="2475"/>
      <c r="H13" s="2482"/>
      <c r="I13" s="2472">
        <f>ROUND(D13*E13*F13*G13/10000,0)</f>
        <v>0</v>
      </c>
    </row>
    <row r="14" spans="1:9">
      <c r="A14" s="3677"/>
      <c r="B14" s="3678" t="s">
        <v>2498</v>
      </c>
      <c r="C14" s="3678"/>
      <c r="D14" s="2473"/>
      <c r="E14" s="2473"/>
      <c r="F14" s="2474"/>
      <c r="G14" s="2475"/>
      <c r="H14" s="2482"/>
      <c r="I14" s="2472">
        <f>ROUND(D14*E14*F14*G14/10000,0)</f>
        <v>0</v>
      </c>
    </row>
    <row r="15" spans="1:9">
      <c r="A15" s="3677"/>
      <c r="B15" s="3679" t="s">
        <v>2487</v>
      </c>
      <c r="C15" s="3679"/>
      <c r="D15" s="2477"/>
      <c r="E15" s="2477">
        <f>SUM(E12:E14)</f>
        <v>0</v>
      </c>
      <c r="F15" s="2478"/>
      <c r="G15" s="2475"/>
      <c r="H15" s="2482"/>
      <c r="I15" s="2483">
        <f>SUM(I12:I14)</f>
        <v>0</v>
      </c>
    </row>
    <row r="16" spans="1:9" ht="24">
      <c r="A16" s="3677" t="s">
        <v>2499</v>
      </c>
      <c r="B16" s="3678" t="s">
        <v>2500</v>
      </c>
      <c r="C16" s="3678"/>
      <c r="D16" s="2473" t="s">
        <v>2501</v>
      </c>
      <c r="E16" s="2484" t="s">
        <v>2502</v>
      </c>
      <c r="F16" s="2474" t="s">
        <v>2503</v>
      </c>
      <c r="G16" s="2475" t="s">
        <v>2493</v>
      </c>
      <c r="H16" s="2481" t="s">
        <v>2494</v>
      </c>
      <c r="I16" s="2472" t="s">
        <v>2495</v>
      </c>
    </row>
    <row r="17" spans="1:9" ht="14.25">
      <c r="A17" s="3677"/>
      <c r="B17" s="3678" t="s">
        <v>2504</v>
      </c>
      <c r="C17" s="3678"/>
      <c r="D17" s="2473"/>
      <c r="E17" s="2473"/>
      <c r="F17" s="2474"/>
      <c r="G17" s="2475"/>
      <c r="H17" s="2485"/>
      <c r="I17" s="2486">
        <f>ROUND(D17*E17*F17*G17/10000,0)</f>
        <v>0</v>
      </c>
    </row>
    <row r="18" spans="1:9" ht="14.25">
      <c r="A18" s="3677"/>
      <c r="B18" s="3678" t="s">
        <v>2505</v>
      </c>
      <c r="C18" s="3678"/>
      <c r="D18" s="2473"/>
      <c r="E18" s="2473"/>
      <c r="F18" s="2474"/>
      <c r="G18" s="2475"/>
      <c r="H18" s="2485"/>
      <c r="I18" s="2486">
        <f>ROUND(D18*E18*F18*G18/10000,0)</f>
        <v>0</v>
      </c>
    </row>
    <row r="19" spans="1:9" ht="14.25">
      <c r="A19" s="3677"/>
      <c r="B19" s="3678" t="s">
        <v>2506</v>
      </c>
      <c r="C19" s="3678"/>
      <c r="D19" s="2473"/>
      <c r="E19" s="2473"/>
      <c r="F19" s="2474"/>
      <c r="G19" s="2475"/>
      <c r="H19" s="2485"/>
      <c r="I19" s="2486">
        <f>ROUND(D19*E19*F19*G19/10000,0)</f>
        <v>0</v>
      </c>
    </row>
    <row r="20" spans="1:9">
      <c r="A20" s="3677"/>
      <c r="B20" s="3679" t="s">
        <v>2487</v>
      </c>
      <c r="C20" s="3679"/>
      <c r="D20" s="2477">
        <f>SUM(D17:D19)</f>
        <v>0</v>
      </c>
      <c r="E20" s="2477"/>
      <c r="F20" s="2478"/>
      <c r="G20" s="2475"/>
      <c r="H20" s="2482"/>
      <c r="I20" s="2483">
        <f>SUM(I17:I19)</f>
        <v>0</v>
      </c>
    </row>
    <row r="21" spans="1:9">
      <c r="A21" s="3677" t="s">
        <v>2507</v>
      </c>
      <c r="B21" s="3680"/>
      <c r="C21" s="3680"/>
      <c r="D21" s="3680"/>
      <c r="E21" s="3680"/>
      <c r="F21" s="3680"/>
      <c r="G21" s="3680"/>
      <c r="H21" s="2487">
        <v>0.1</v>
      </c>
      <c r="I21" s="2480">
        <f>ROUND(I10*H21,0)</f>
        <v>0</v>
      </c>
    </row>
    <row r="22" spans="1:9" ht="14.25">
      <c r="A22" s="3681" t="s">
        <v>2508</v>
      </c>
      <c r="B22" s="3682"/>
      <c r="C22" s="3683"/>
      <c r="D22" s="2488" t="s">
        <v>2509</v>
      </c>
      <c r="E22" s="2488" t="s">
        <v>2510</v>
      </c>
      <c r="F22" s="2489" t="s">
        <v>2511</v>
      </c>
      <c r="G22" s="2489" t="s">
        <v>2512</v>
      </c>
      <c r="H22" s="2481" t="s">
        <v>2513</v>
      </c>
      <c r="I22" s="2472" t="s">
        <v>2514</v>
      </c>
    </row>
    <row r="23" spans="1:9" ht="14.25" thickBot="1">
      <c r="A23" s="3684"/>
      <c r="B23" s="3685"/>
      <c r="C23" s="3686"/>
      <c r="D23" s="2490"/>
      <c r="E23" s="2490"/>
      <c r="F23" s="2490"/>
      <c r="G23" s="2491"/>
      <c r="H23" s="2492"/>
      <c r="I23" s="2493">
        <f>ROUND(E23*D23*F23*(1-G23)/10000,0)</f>
        <v>0</v>
      </c>
    </row>
    <row r="26" spans="1:9">
      <c r="A26" s="2494" t="s">
        <v>2515</v>
      </c>
      <c r="B26" s="2494"/>
      <c r="C26" s="2494"/>
      <c r="D26" s="2494"/>
      <c r="E26" s="3674">
        <f>C27-C30-C31-C32</f>
        <v>0</v>
      </c>
      <c r="F26" s="3674"/>
      <c r="G26" s="3674"/>
      <c r="H26" s="2995" t="s">
        <v>2842</v>
      </c>
    </row>
    <row r="27" spans="1:9">
      <c r="A27" s="2495">
        <v>1</v>
      </c>
      <c r="B27" s="2496" t="s">
        <v>2516</v>
      </c>
      <c r="C27" s="2496"/>
      <c r="D27" s="2496"/>
      <c r="E27" s="3675"/>
      <c r="F27" s="3675"/>
      <c r="G27" s="3675"/>
    </row>
    <row r="28" spans="1:9">
      <c r="A28" s="2497" t="s">
        <v>2517</v>
      </c>
      <c r="B28" s="2496" t="s">
        <v>2518</v>
      </c>
      <c r="C28" s="2496"/>
      <c r="D28" s="2496"/>
      <c r="E28" s="3675"/>
      <c r="F28" s="3675"/>
      <c r="G28" s="3675"/>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676"/>
      <c r="F32" s="3676"/>
      <c r="G32" s="3676"/>
    </row>
    <row r="33" spans="1:7" hidden="1">
      <c r="A33" s="3671" t="s">
        <v>2526</v>
      </c>
      <c r="B33" s="3672"/>
      <c r="C33" s="3672"/>
      <c r="D33" s="3673"/>
      <c r="E33" s="3674"/>
      <c r="F33" s="3674"/>
      <c r="G33" s="3674"/>
    </row>
    <row r="34" spans="1:7" hidden="1">
      <c r="A34" s="2499">
        <v>1</v>
      </c>
      <c r="B34" s="2496" t="s">
        <v>2527</v>
      </c>
      <c r="C34" s="2496"/>
      <c r="D34" s="2496"/>
      <c r="E34" s="3675"/>
      <c r="F34" s="3675"/>
      <c r="G34" s="3675"/>
    </row>
    <row r="35" spans="1:7" hidden="1">
      <c r="A35" s="2499">
        <v>2</v>
      </c>
      <c r="B35" s="2496" t="s">
        <v>2528</v>
      </c>
      <c r="C35" s="2496"/>
      <c r="D35" s="2496"/>
      <c r="E35" s="3675"/>
      <c r="F35" s="3675"/>
      <c r="G35" s="3675"/>
    </row>
    <row r="36" spans="1:7" hidden="1">
      <c r="A36" s="2499">
        <v>3</v>
      </c>
      <c r="B36" s="2496" t="s">
        <v>2529</v>
      </c>
      <c r="C36" s="2496"/>
      <c r="D36" s="2496"/>
      <c r="E36" s="3675"/>
      <c r="F36" s="3675"/>
      <c r="G36" s="3675"/>
    </row>
    <row r="37" spans="1:7" hidden="1">
      <c r="A37" s="2499">
        <v>4</v>
      </c>
      <c r="B37" s="2496" t="s">
        <v>2530</v>
      </c>
      <c r="C37" s="2496"/>
      <c r="D37" s="2496"/>
      <c r="E37" s="3675"/>
      <c r="F37" s="3675"/>
      <c r="G37" s="3675"/>
    </row>
    <row r="38" spans="1:7" hidden="1">
      <c r="A38" s="3671" t="s">
        <v>2531</v>
      </c>
      <c r="B38" s="3672"/>
      <c r="C38" s="3672"/>
      <c r="D38" s="3673"/>
      <c r="E38" s="3674"/>
      <c r="F38" s="3674"/>
      <c r="G38" s="367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625" style="1333" customWidth="1"/>
    <col min="3" max="3" width="15.12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627" t="s">
        <v>522</v>
      </c>
      <c r="D4" s="3628"/>
      <c r="E4" s="3651" t="s">
        <v>523</v>
      </c>
      <c r="F4" s="3652"/>
      <c r="G4" s="3627" t="s">
        <v>524</v>
      </c>
      <c r="H4" s="3628"/>
      <c r="I4" s="3627" t="s">
        <v>525</v>
      </c>
      <c r="J4" s="3628"/>
      <c r="K4" s="853" t="s">
        <v>526</v>
      </c>
      <c r="L4" s="2118"/>
      <c r="M4" s="2119"/>
      <c r="N4" s="2119"/>
      <c r="O4" s="2119"/>
      <c r="P4" s="3629" t="s">
        <v>527</v>
      </c>
      <c r="Q4" s="3630"/>
      <c r="R4" s="3615" t="s">
        <v>523</v>
      </c>
      <c r="S4" s="3616"/>
      <c r="T4" s="3615" t="s">
        <v>524</v>
      </c>
      <c r="U4" s="3616"/>
      <c r="V4" s="3635" t="s">
        <v>525</v>
      </c>
      <c r="W4" s="3635"/>
      <c r="X4" s="1553"/>
      <c r="Y4" s="3615" t="s">
        <v>527</v>
      </c>
      <c r="Z4" s="3616"/>
      <c r="AA4" s="3610" t="s">
        <v>523</v>
      </c>
      <c r="AB4" s="3610" t="s">
        <v>524</v>
      </c>
      <c r="AC4" s="3610" t="s">
        <v>525</v>
      </c>
    </row>
    <row r="5" spans="1:29" ht="15">
      <c r="A5" s="515"/>
      <c r="B5" s="516"/>
      <c r="C5" s="3638" t="s">
        <v>2930</v>
      </c>
      <c r="D5" s="3639"/>
      <c r="E5" s="3653" t="s">
        <v>2931</v>
      </c>
      <c r="F5" s="3654"/>
      <c r="G5" s="3638" t="s">
        <v>2932</v>
      </c>
      <c r="H5" s="3639"/>
      <c r="I5" s="3638" t="s">
        <v>2933</v>
      </c>
      <c r="J5" s="3639"/>
      <c r="K5" s="854"/>
      <c r="L5" s="2118"/>
      <c r="M5" s="2119"/>
      <c r="N5" s="2119"/>
      <c r="O5" s="2119"/>
      <c r="P5" s="3631"/>
      <c r="Q5" s="3632"/>
      <c r="R5" s="3617"/>
      <c r="S5" s="3618"/>
      <c r="T5" s="3617"/>
      <c r="U5" s="3618"/>
      <c r="V5" s="3635"/>
      <c r="W5" s="3635"/>
      <c r="X5" s="1553"/>
      <c r="Y5" s="3617"/>
      <c r="Z5" s="3618"/>
      <c r="AA5" s="3611"/>
      <c r="AB5" s="3611"/>
      <c r="AC5" s="3611"/>
    </row>
    <row r="6" spans="1:29" ht="15.75" thickBot="1">
      <c r="A6" s="517"/>
      <c r="B6" s="518"/>
      <c r="C6" s="3636" t="s">
        <v>2934</v>
      </c>
      <c r="D6" s="3637"/>
      <c r="E6" s="3655" t="s">
        <v>2934</v>
      </c>
      <c r="F6" s="3656"/>
      <c r="G6" s="3636" t="s">
        <v>2934</v>
      </c>
      <c r="H6" s="3637"/>
      <c r="I6" s="3636" t="s">
        <v>2934</v>
      </c>
      <c r="J6" s="3637"/>
      <c r="K6" s="854" t="s">
        <v>528</v>
      </c>
      <c r="L6" s="2118"/>
      <c r="M6" s="2119"/>
      <c r="N6" s="2119"/>
      <c r="O6" s="2119"/>
      <c r="P6" s="3633"/>
      <c r="Q6" s="3634"/>
      <c r="R6" s="3617"/>
      <c r="S6" s="3618"/>
      <c r="T6" s="3619"/>
      <c r="U6" s="3620"/>
      <c r="V6" s="3635"/>
      <c r="W6" s="3635"/>
      <c r="X6" s="1553"/>
      <c r="Y6" s="3619"/>
      <c r="Z6" s="3620"/>
      <c r="AA6" s="3612"/>
      <c r="AB6" s="3612"/>
      <c r="AC6" s="3612"/>
    </row>
    <row r="7" spans="1:29" s="1216" customFormat="1" ht="15.75" thickBot="1">
      <c r="A7" s="2867"/>
      <c r="B7" s="2874" t="s">
        <v>529</v>
      </c>
      <c r="C7" s="519">
        <f>'数据-取费表'!B2</f>
        <v>43843</v>
      </c>
      <c r="D7" s="520">
        <v>100</v>
      </c>
      <c r="E7" s="521"/>
      <c r="F7" s="522">
        <f>SUMIF(58:58,YEAR(E7)&amp;"-"&amp;MONTH(E7),59:59)</f>
        <v>0</v>
      </c>
      <c r="G7" s="523"/>
      <c r="H7" s="520">
        <f>SUMIF(58:58,YEAR(G7)&amp;"-"&amp;MONTH(G7),59:59)</f>
        <v>0</v>
      </c>
      <c r="I7" s="523"/>
      <c r="J7" s="520">
        <f>SUMIF(58:58,YEAR(I7)&amp;"-"&amp;MONTH(I7),59:59)</f>
        <v>0</v>
      </c>
      <c r="K7" s="855"/>
      <c r="L7" s="2120"/>
      <c r="M7" s="2121"/>
      <c r="N7" s="2121"/>
      <c r="O7" s="2121"/>
      <c r="P7" s="3613" t="s">
        <v>530</v>
      </c>
      <c r="Q7" s="3622"/>
      <c r="R7" s="1554" t="s">
        <v>13</v>
      </c>
      <c r="S7" s="1555">
        <f t="shared" ref="S7:S15" si="0">F7</f>
        <v>0</v>
      </c>
      <c r="T7" s="1554" t="s">
        <v>13</v>
      </c>
      <c r="U7" s="1555">
        <f t="shared" ref="U7:U15" si="1">H7</f>
        <v>0</v>
      </c>
      <c r="V7" s="1554" t="s">
        <v>13</v>
      </c>
      <c r="W7" s="1555">
        <f t="shared" ref="W7:W15" si="2">J7</f>
        <v>0</v>
      </c>
      <c r="X7" s="1556"/>
      <c r="Y7" s="3613" t="s">
        <v>530</v>
      </c>
      <c r="Z7" s="3614"/>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613" t="s">
        <v>533</v>
      </c>
      <c r="Q8" s="3614"/>
      <c r="R8" s="1554" t="s">
        <v>13</v>
      </c>
      <c r="S8" s="1555">
        <f t="shared" si="0"/>
        <v>0</v>
      </c>
      <c r="T8" s="1554" t="s">
        <v>13</v>
      </c>
      <c r="U8" s="1555">
        <f t="shared" si="1"/>
        <v>0</v>
      </c>
      <c r="V8" s="1554" t="s">
        <v>13</v>
      </c>
      <c r="W8" s="1555">
        <f t="shared" si="2"/>
        <v>0</v>
      </c>
      <c r="X8" s="1556"/>
      <c r="Y8" s="3613" t="s">
        <v>533</v>
      </c>
      <c r="Z8" s="3614"/>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621" t="s">
        <v>535</v>
      </c>
      <c r="Q9" s="1147" t="str">
        <f t="shared" ref="Q9:Q15" si="6">B9</f>
        <v>用途</v>
      </c>
      <c r="R9" s="1554" t="s">
        <v>8</v>
      </c>
      <c r="S9" s="1555">
        <f t="shared" si="0"/>
        <v>100</v>
      </c>
      <c r="T9" s="1554" t="s">
        <v>8</v>
      </c>
      <c r="U9" s="1555">
        <f t="shared" si="1"/>
        <v>100</v>
      </c>
      <c r="V9" s="1554" t="s">
        <v>8</v>
      </c>
      <c r="W9" s="1555">
        <f t="shared" si="2"/>
        <v>100</v>
      </c>
      <c r="X9" s="1556"/>
      <c r="Y9" s="3549"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621"/>
      <c r="Q10" s="1147" t="str">
        <f t="shared" si="6"/>
        <v>土地使用年限（年）</v>
      </c>
      <c r="R10" s="1554" t="s">
        <v>8</v>
      </c>
      <c r="S10" s="1555">
        <f t="shared" si="0"/>
        <v>100</v>
      </c>
      <c r="T10" s="1554" t="s">
        <v>8</v>
      </c>
      <c r="U10" s="1555">
        <f t="shared" si="1"/>
        <v>100</v>
      </c>
      <c r="V10" s="1554" t="s">
        <v>8</v>
      </c>
      <c r="W10" s="1555">
        <f t="shared" si="2"/>
        <v>100</v>
      </c>
      <c r="X10" s="1556"/>
      <c r="Y10" s="3549"/>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621"/>
      <c r="Q11" s="1147" t="str">
        <f t="shared" si="6"/>
        <v>容积率</v>
      </c>
      <c r="R11" s="1554" t="s">
        <v>11</v>
      </c>
      <c r="S11" s="1555" t="e">
        <f t="shared" si="0"/>
        <v>#N/A</v>
      </c>
      <c r="T11" s="1554" t="s">
        <v>11</v>
      </c>
      <c r="U11" s="1555" t="e">
        <f t="shared" si="1"/>
        <v>#N/A</v>
      </c>
      <c r="V11" s="1554" t="s">
        <v>11</v>
      </c>
      <c r="W11" s="1555" t="e">
        <f t="shared" si="2"/>
        <v>#N/A</v>
      </c>
      <c r="X11" s="1556"/>
      <c r="Y11" s="3549"/>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621"/>
      <c r="Q12" s="1147">
        <f t="shared" si="6"/>
        <v>111</v>
      </c>
      <c r="R12" s="1554" t="s">
        <v>11</v>
      </c>
      <c r="S12" s="1555">
        <f t="shared" si="0"/>
        <v>100</v>
      </c>
      <c r="T12" s="1554" t="s">
        <v>11</v>
      </c>
      <c r="U12" s="1555">
        <f t="shared" si="1"/>
        <v>100</v>
      </c>
      <c r="V12" s="1554" t="s">
        <v>11</v>
      </c>
      <c r="W12" s="1555">
        <f t="shared" si="2"/>
        <v>100</v>
      </c>
      <c r="X12" s="1556"/>
      <c r="Y12" s="3549"/>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621"/>
      <c r="Q13" s="1147">
        <f t="shared" si="6"/>
        <v>111</v>
      </c>
      <c r="R13" s="1554" t="s">
        <v>11</v>
      </c>
      <c r="S13" s="1555">
        <f t="shared" si="0"/>
        <v>100</v>
      </c>
      <c r="T13" s="1554" t="s">
        <v>11</v>
      </c>
      <c r="U13" s="1555">
        <f t="shared" si="1"/>
        <v>100</v>
      </c>
      <c r="V13" s="1554" t="s">
        <v>11</v>
      </c>
      <c r="W13" s="1555">
        <f t="shared" si="2"/>
        <v>100</v>
      </c>
      <c r="X13" s="1556"/>
      <c r="Y13" s="3549"/>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621"/>
      <c r="Q14" s="1147">
        <f t="shared" si="6"/>
        <v>111</v>
      </c>
      <c r="R14" s="1554" t="s">
        <v>11</v>
      </c>
      <c r="S14" s="1555">
        <f t="shared" si="0"/>
        <v>100</v>
      </c>
      <c r="T14" s="1554" t="s">
        <v>11</v>
      </c>
      <c r="U14" s="1555">
        <f t="shared" si="1"/>
        <v>100</v>
      </c>
      <c r="V14" s="1554" t="s">
        <v>11</v>
      </c>
      <c r="W14" s="1555">
        <f t="shared" si="2"/>
        <v>100</v>
      </c>
      <c r="X14" s="1556"/>
      <c r="Y14" s="3549"/>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623" t="s">
        <v>540</v>
      </c>
      <c r="Q15" s="1558" t="str">
        <f t="shared" si="6"/>
        <v>居住社区成熟度</v>
      </c>
      <c r="R15" s="1559" t="s">
        <v>11</v>
      </c>
      <c r="S15" s="1560">
        <f t="shared" si="0"/>
        <v>100</v>
      </c>
      <c r="T15" s="1559" t="s">
        <v>11</v>
      </c>
      <c r="U15" s="1560">
        <f t="shared" si="1"/>
        <v>100</v>
      </c>
      <c r="V15" s="1559" t="s">
        <v>11</v>
      </c>
      <c r="W15" s="1560">
        <f t="shared" si="2"/>
        <v>100</v>
      </c>
      <c r="X15" s="1553"/>
      <c r="Y15" s="3623"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624"/>
      <c r="Q16" s="1558"/>
      <c r="R16" s="1559"/>
      <c r="S16" s="1560"/>
      <c r="T16" s="1559"/>
      <c r="U16" s="1560"/>
      <c r="V16" s="1559"/>
      <c r="W16" s="1560"/>
      <c r="X16" s="1553"/>
      <c r="Y16" s="362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624"/>
      <c r="Q17" s="1558" t="str">
        <f>B17</f>
        <v>交通便捷度</v>
      </c>
      <c r="R17" s="1559" t="s">
        <v>11</v>
      </c>
      <c r="S17" s="1560">
        <f>F17</f>
        <v>100</v>
      </c>
      <c r="T17" s="1559" t="s">
        <v>11</v>
      </c>
      <c r="U17" s="1560">
        <f>H17</f>
        <v>100</v>
      </c>
      <c r="V17" s="1559" t="s">
        <v>11</v>
      </c>
      <c r="W17" s="1560">
        <f>J17</f>
        <v>100</v>
      </c>
      <c r="X17" s="1553"/>
      <c r="Y17" s="362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624"/>
      <c r="Q18" s="1558"/>
      <c r="R18" s="1559"/>
      <c r="S18" s="1560"/>
      <c r="T18" s="1559"/>
      <c r="U18" s="1560"/>
      <c r="V18" s="1559"/>
      <c r="W18" s="1560"/>
      <c r="X18" s="1553"/>
      <c r="Y18" s="3624"/>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624"/>
      <c r="Q19" s="1558" t="str">
        <f>B19</f>
        <v>公共配套设施</v>
      </c>
      <c r="R19" s="1559" t="s">
        <v>11</v>
      </c>
      <c r="S19" s="1560">
        <f>F19</f>
        <v>100</v>
      </c>
      <c r="T19" s="1559" t="s">
        <v>11</v>
      </c>
      <c r="U19" s="1560">
        <f>H19</f>
        <v>100</v>
      </c>
      <c r="V19" s="1559" t="s">
        <v>11</v>
      </c>
      <c r="W19" s="1560">
        <f>J19</f>
        <v>100</v>
      </c>
      <c r="X19" s="1553"/>
      <c r="Y19" s="362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624"/>
      <c r="Q20" s="1558"/>
      <c r="R20" s="1559"/>
      <c r="S20" s="1560"/>
      <c r="T20" s="1559"/>
      <c r="U20" s="1560"/>
      <c r="V20" s="1559"/>
      <c r="W20" s="1560"/>
      <c r="X20" s="1553"/>
      <c r="Y20" s="3624"/>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624"/>
      <c r="Q21" s="2543" t="str">
        <f>B21</f>
        <v>基础设施水平</v>
      </c>
      <c r="R21" s="1559" t="s">
        <v>11</v>
      </c>
      <c r="S21" s="1560">
        <f>F21</f>
        <v>100</v>
      </c>
      <c r="T21" s="1559" t="s">
        <v>11</v>
      </c>
      <c r="U21" s="1560">
        <f>H21</f>
        <v>100</v>
      </c>
      <c r="V21" s="1559" t="s">
        <v>11</v>
      </c>
      <c r="W21" s="1560">
        <f>J21</f>
        <v>100</v>
      </c>
      <c r="X21" s="2545"/>
      <c r="Y21" s="3624"/>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624"/>
      <c r="Q22" s="2543"/>
      <c r="R22" s="1559"/>
      <c r="S22" s="1560"/>
      <c r="T22" s="1559"/>
      <c r="U22" s="1560"/>
      <c r="V22" s="1559"/>
      <c r="W22" s="1560"/>
      <c r="X22" s="2545"/>
      <c r="Y22" s="3624"/>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624"/>
      <c r="Q23" s="1558" t="str">
        <f>B23</f>
        <v>自然及人文环境</v>
      </c>
      <c r="R23" s="1559" t="s">
        <v>11</v>
      </c>
      <c r="S23" s="1560">
        <f>F23</f>
        <v>100</v>
      </c>
      <c r="T23" s="1559" t="s">
        <v>11</v>
      </c>
      <c r="U23" s="1560">
        <f>H23</f>
        <v>100</v>
      </c>
      <c r="V23" s="1559" t="s">
        <v>11</v>
      </c>
      <c r="W23" s="1560">
        <f>J23</f>
        <v>100</v>
      </c>
      <c r="X23" s="1553"/>
      <c r="Y23" s="362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624"/>
      <c r="Q24" s="1558"/>
      <c r="R24" s="1559"/>
      <c r="S24" s="1560"/>
      <c r="T24" s="1559"/>
      <c r="U24" s="1560"/>
      <c r="V24" s="1559"/>
      <c r="W24" s="1560"/>
      <c r="X24" s="1553"/>
      <c r="Y24" s="3624"/>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624"/>
      <c r="Q25" s="1558" t="str">
        <f t="shared" ref="Q25:Q46" si="11">B25</f>
        <v>楼层-1</v>
      </c>
      <c r="R25" s="1559" t="s">
        <v>11</v>
      </c>
      <c r="S25" s="1560">
        <f>F25</f>
        <v>100</v>
      </c>
      <c r="T25" s="1559" t="s">
        <v>11</v>
      </c>
      <c r="U25" s="1560">
        <f>H25</f>
        <v>100</v>
      </c>
      <c r="V25" s="1559" t="s">
        <v>11</v>
      </c>
      <c r="W25" s="1560">
        <f>J25</f>
        <v>100</v>
      </c>
      <c r="X25" s="1553"/>
      <c r="Y25" s="362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624"/>
      <c r="Q26" s="1558" t="str">
        <f t="shared" si="11"/>
        <v>朝向</v>
      </c>
      <c r="R26" s="1559" t="s">
        <v>11</v>
      </c>
      <c r="S26" s="1560">
        <f>F26</f>
        <v>100</v>
      </c>
      <c r="T26" s="1559" t="s">
        <v>11</v>
      </c>
      <c r="U26" s="1560">
        <f>H26</f>
        <v>100</v>
      </c>
      <c r="V26" s="1559" t="s">
        <v>11</v>
      </c>
      <c r="W26" s="1560">
        <f>J26</f>
        <v>100</v>
      </c>
      <c r="X26" s="1553"/>
      <c r="Y26" s="3624"/>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624"/>
      <c r="Q27" s="1147" t="str">
        <f t="shared" si="11"/>
        <v>道路级别</v>
      </c>
      <c r="R27" s="1554" t="s">
        <v>11</v>
      </c>
      <c r="S27" s="1555">
        <f>F27</f>
        <v>100</v>
      </c>
      <c r="T27" s="1554" t="s">
        <v>11</v>
      </c>
      <c r="U27" s="1555">
        <f>H27</f>
        <v>100</v>
      </c>
      <c r="V27" s="1554" t="s">
        <v>11</v>
      </c>
      <c r="W27" s="1555">
        <f>J27</f>
        <v>100</v>
      </c>
      <c r="X27" s="1556"/>
      <c r="Y27" s="3624"/>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624"/>
      <c r="Q28" s="1558">
        <f t="shared" si="11"/>
        <v>111</v>
      </c>
      <c r="R28" s="1559" t="s">
        <v>11</v>
      </c>
      <c r="S28" s="1560">
        <f t="shared" ref="S28:S46" si="12">F28</f>
        <v>100</v>
      </c>
      <c r="T28" s="1559" t="s">
        <v>11</v>
      </c>
      <c r="U28" s="1560">
        <f t="shared" ref="U28:U46" si="13">H28</f>
        <v>100</v>
      </c>
      <c r="V28" s="1559" t="s">
        <v>11</v>
      </c>
      <c r="W28" s="1560">
        <f t="shared" ref="W28:W46" si="14">J28</f>
        <v>100</v>
      </c>
      <c r="X28" s="1553"/>
      <c r="Y28" s="3624"/>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624"/>
      <c r="Q29" s="1558">
        <f t="shared" si="11"/>
        <v>111</v>
      </c>
      <c r="R29" s="1559" t="s">
        <v>11</v>
      </c>
      <c r="S29" s="1560">
        <f t="shared" si="12"/>
        <v>100</v>
      </c>
      <c r="T29" s="1559" t="s">
        <v>11</v>
      </c>
      <c r="U29" s="1560">
        <f t="shared" si="13"/>
        <v>100</v>
      </c>
      <c r="V29" s="1559" t="s">
        <v>11</v>
      </c>
      <c r="W29" s="1560">
        <f t="shared" si="14"/>
        <v>100</v>
      </c>
      <c r="X29" s="1553"/>
      <c r="Y29" s="362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624"/>
      <c r="Q30" s="1558">
        <f t="shared" si="11"/>
        <v>111</v>
      </c>
      <c r="R30" s="1559" t="s">
        <v>11</v>
      </c>
      <c r="S30" s="1560">
        <f t="shared" si="12"/>
        <v>100</v>
      </c>
      <c r="T30" s="1559" t="s">
        <v>11</v>
      </c>
      <c r="U30" s="1560">
        <f t="shared" si="13"/>
        <v>100</v>
      </c>
      <c r="V30" s="1559" t="s">
        <v>11</v>
      </c>
      <c r="W30" s="1560">
        <f t="shared" si="14"/>
        <v>100</v>
      </c>
      <c r="X30" s="1553"/>
      <c r="Y30" s="3624"/>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624"/>
      <c r="Q31" s="1558">
        <f t="shared" si="11"/>
        <v>111</v>
      </c>
      <c r="R31" s="1559" t="s">
        <v>11</v>
      </c>
      <c r="S31" s="1560">
        <f t="shared" si="12"/>
        <v>100</v>
      </c>
      <c r="T31" s="1559" t="s">
        <v>11</v>
      </c>
      <c r="U31" s="1560">
        <f t="shared" si="13"/>
        <v>100</v>
      </c>
      <c r="V31" s="1559" t="s">
        <v>11</v>
      </c>
      <c r="W31" s="1560">
        <f t="shared" si="14"/>
        <v>100</v>
      </c>
      <c r="X31" s="1553"/>
      <c r="Y31" s="3624"/>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625" t="s">
        <v>550</v>
      </c>
      <c r="Q32" s="1558" t="str">
        <f t="shared" si="11"/>
        <v>建筑类型</v>
      </c>
      <c r="R32" s="1559" t="s">
        <v>11</v>
      </c>
      <c r="S32" s="1560">
        <f t="shared" si="12"/>
        <v>100</v>
      </c>
      <c r="T32" s="1559" t="s">
        <v>11</v>
      </c>
      <c r="U32" s="1560">
        <f t="shared" si="13"/>
        <v>100</v>
      </c>
      <c r="V32" s="1559" t="s">
        <v>11</v>
      </c>
      <c r="W32" s="1560">
        <f t="shared" si="14"/>
        <v>100</v>
      </c>
      <c r="X32" s="1553"/>
      <c r="Y32" s="3626"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626"/>
      <c r="Q33" s="1590" t="str">
        <f t="shared" si="11"/>
        <v>项目建筑规模</v>
      </c>
      <c r="R33" s="1563" t="s">
        <v>11</v>
      </c>
      <c r="S33" s="1564" t="e">
        <f t="shared" si="12"/>
        <v>#N/A</v>
      </c>
      <c r="T33" s="1563" t="s">
        <v>11</v>
      </c>
      <c r="U33" s="1564" t="e">
        <f t="shared" si="13"/>
        <v>#N/A</v>
      </c>
      <c r="V33" s="1563" t="s">
        <v>11</v>
      </c>
      <c r="W33" s="1564" t="e">
        <f t="shared" si="14"/>
        <v>#N/A</v>
      </c>
      <c r="X33" s="1565"/>
      <c r="Y33" s="3626"/>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626"/>
      <c r="Q34" s="1558" t="str">
        <f t="shared" si="11"/>
        <v>建筑结构</v>
      </c>
      <c r="R34" s="1559" t="s">
        <v>11</v>
      </c>
      <c r="S34" s="1560">
        <f t="shared" si="12"/>
        <v>100</v>
      </c>
      <c r="T34" s="1559" t="s">
        <v>11</v>
      </c>
      <c r="U34" s="1560">
        <f t="shared" si="13"/>
        <v>100</v>
      </c>
      <c r="V34" s="1559" t="s">
        <v>11</v>
      </c>
      <c r="W34" s="1560">
        <f t="shared" si="14"/>
        <v>100</v>
      </c>
      <c r="X34" s="1553"/>
      <c r="Y34" s="3626"/>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626"/>
      <c r="Q35" s="1558" t="str">
        <f t="shared" si="11"/>
        <v>建筑品质</v>
      </c>
      <c r="R35" s="1559" t="s">
        <v>11</v>
      </c>
      <c r="S35" s="1560">
        <f t="shared" si="12"/>
        <v>100</v>
      </c>
      <c r="T35" s="1559" t="s">
        <v>11</v>
      </c>
      <c r="U35" s="1560">
        <f t="shared" si="13"/>
        <v>100</v>
      </c>
      <c r="V35" s="1559" t="s">
        <v>11</v>
      </c>
      <c r="W35" s="1560">
        <f t="shared" si="14"/>
        <v>100</v>
      </c>
      <c r="X35" s="1553"/>
      <c r="Y35" s="3626"/>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626"/>
      <c r="Q36" s="1558" t="str">
        <f t="shared" si="11"/>
        <v>公共部分装修</v>
      </c>
      <c r="R36" s="1559" t="s">
        <v>11</v>
      </c>
      <c r="S36" s="1560">
        <f t="shared" si="12"/>
        <v>100</v>
      </c>
      <c r="T36" s="1559" t="s">
        <v>11</v>
      </c>
      <c r="U36" s="1560">
        <f t="shared" si="13"/>
        <v>100</v>
      </c>
      <c r="V36" s="1559" t="s">
        <v>11</v>
      </c>
      <c r="W36" s="1560">
        <f t="shared" si="14"/>
        <v>100</v>
      </c>
      <c r="X36" s="1553"/>
      <c r="Y36" s="3626"/>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626"/>
      <c r="Q37" s="1147" t="str">
        <f t="shared" si="11"/>
        <v>成新度</v>
      </c>
      <c r="R37" s="1554" t="s">
        <v>11</v>
      </c>
      <c r="S37" s="1555" t="e">
        <f t="shared" si="12"/>
        <v>#N/A</v>
      </c>
      <c r="T37" s="1554" t="s">
        <v>11</v>
      </c>
      <c r="U37" s="1555" t="e">
        <f t="shared" si="13"/>
        <v>#N/A</v>
      </c>
      <c r="V37" s="1554" t="s">
        <v>11</v>
      </c>
      <c r="W37" s="1555" t="e">
        <f t="shared" si="14"/>
        <v>#N/A</v>
      </c>
      <c r="X37" s="1556"/>
      <c r="Y37" s="3626"/>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626" t="s">
        <v>550</v>
      </c>
      <c r="Q38" s="1558" t="str">
        <f t="shared" si="11"/>
        <v>物业管理</v>
      </c>
      <c r="R38" s="1559" t="s">
        <v>11</v>
      </c>
      <c r="S38" s="1560">
        <f t="shared" si="12"/>
        <v>100</v>
      </c>
      <c r="T38" s="1559" t="s">
        <v>11</v>
      </c>
      <c r="U38" s="1560">
        <f t="shared" si="13"/>
        <v>100</v>
      </c>
      <c r="V38" s="1559" t="s">
        <v>11</v>
      </c>
      <c r="W38" s="1560">
        <f t="shared" si="14"/>
        <v>100</v>
      </c>
      <c r="X38" s="1553"/>
      <c r="Y38" s="3626"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626"/>
      <c r="Q39" s="1558" t="str">
        <f t="shared" si="11"/>
        <v>市政基础设施</v>
      </c>
      <c r="R39" s="1559" t="s">
        <v>11</v>
      </c>
      <c r="S39" s="1560">
        <f t="shared" si="12"/>
        <v>100</v>
      </c>
      <c r="T39" s="1559" t="s">
        <v>11</v>
      </c>
      <c r="U39" s="1560">
        <f t="shared" si="13"/>
        <v>100</v>
      </c>
      <c r="V39" s="1559" t="s">
        <v>11</v>
      </c>
      <c r="W39" s="1560">
        <f t="shared" si="14"/>
        <v>100</v>
      </c>
      <c r="X39" s="1553"/>
      <c r="Y39" s="362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626"/>
      <c r="Q40" s="1558" t="str">
        <f t="shared" si="11"/>
        <v>房型</v>
      </c>
      <c r="R40" s="1559" t="s">
        <v>11</v>
      </c>
      <c r="S40" s="1560">
        <f t="shared" si="12"/>
        <v>100</v>
      </c>
      <c r="T40" s="1559" t="s">
        <v>11</v>
      </c>
      <c r="U40" s="1560">
        <f t="shared" si="13"/>
        <v>100</v>
      </c>
      <c r="V40" s="1559" t="s">
        <v>11</v>
      </c>
      <c r="W40" s="1560">
        <f t="shared" si="14"/>
        <v>100</v>
      </c>
      <c r="X40" s="1553"/>
      <c r="Y40" s="3626"/>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626"/>
      <c r="Q41" s="1590" t="str">
        <f t="shared" si="11"/>
        <v>单套/主力户型建筑面积</v>
      </c>
      <c r="R41" s="1563" t="s">
        <v>11</v>
      </c>
      <c r="S41" s="1564">
        <f t="shared" si="12"/>
        <v>100</v>
      </c>
      <c r="T41" s="1563" t="s">
        <v>11</v>
      </c>
      <c r="U41" s="1564">
        <f t="shared" si="13"/>
        <v>100</v>
      </c>
      <c r="V41" s="1563" t="s">
        <v>11</v>
      </c>
      <c r="W41" s="1564">
        <f t="shared" si="14"/>
        <v>100</v>
      </c>
      <c r="X41" s="1565"/>
      <c r="Y41" s="3626"/>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626"/>
      <c r="Q42" s="1558" t="str">
        <f t="shared" si="11"/>
        <v>内部装修</v>
      </c>
      <c r="R42" s="1559" t="s">
        <v>11</v>
      </c>
      <c r="S42" s="1560">
        <f t="shared" si="12"/>
        <v>100</v>
      </c>
      <c r="T42" s="1559" t="s">
        <v>11</v>
      </c>
      <c r="U42" s="1560">
        <f t="shared" si="13"/>
        <v>100</v>
      </c>
      <c r="V42" s="1559" t="s">
        <v>11</v>
      </c>
      <c r="W42" s="1560">
        <f t="shared" si="14"/>
        <v>100</v>
      </c>
      <c r="X42" s="1553"/>
      <c r="Y42" s="3626"/>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626"/>
      <c r="Q43" s="1558" t="str">
        <f t="shared" si="11"/>
        <v>内部装修维护情况</v>
      </c>
      <c r="R43" s="1559" t="s">
        <v>11</v>
      </c>
      <c r="S43" s="1560">
        <f t="shared" si="12"/>
        <v>100</v>
      </c>
      <c r="T43" s="1559" t="s">
        <v>11</v>
      </c>
      <c r="U43" s="1560">
        <f t="shared" si="13"/>
        <v>100</v>
      </c>
      <c r="V43" s="1559" t="s">
        <v>11</v>
      </c>
      <c r="W43" s="1560">
        <f t="shared" si="14"/>
        <v>100</v>
      </c>
      <c r="X43" s="1553"/>
      <c r="Y43" s="3626"/>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626"/>
      <c r="Q44" s="1147">
        <f t="shared" si="11"/>
        <v>111</v>
      </c>
      <c r="R44" s="1554" t="s">
        <v>11</v>
      </c>
      <c r="S44" s="1555">
        <f t="shared" si="12"/>
        <v>100</v>
      </c>
      <c r="T44" s="1554" t="s">
        <v>11</v>
      </c>
      <c r="U44" s="1555">
        <f t="shared" si="13"/>
        <v>100</v>
      </c>
      <c r="V44" s="1554" t="s">
        <v>11</v>
      </c>
      <c r="W44" s="1555">
        <f t="shared" si="14"/>
        <v>100</v>
      </c>
      <c r="X44" s="1556"/>
      <c r="Y44" s="3626"/>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626"/>
      <c r="Q45" s="1558">
        <f t="shared" si="11"/>
        <v>111</v>
      </c>
      <c r="R45" s="1559" t="s">
        <v>11</v>
      </c>
      <c r="S45" s="1560">
        <f t="shared" si="12"/>
        <v>100</v>
      </c>
      <c r="T45" s="1559" t="s">
        <v>11</v>
      </c>
      <c r="U45" s="1560">
        <f t="shared" si="13"/>
        <v>100</v>
      </c>
      <c r="V45" s="1559" t="s">
        <v>11</v>
      </c>
      <c r="W45" s="1560">
        <f t="shared" si="14"/>
        <v>100</v>
      </c>
      <c r="X45" s="1553"/>
      <c r="Y45" s="3626"/>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694"/>
      <c r="Q46" s="1558">
        <f t="shared" si="11"/>
        <v>111</v>
      </c>
      <c r="R46" s="1559" t="s">
        <v>10</v>
      </c>
      <c r="S46" s="1560">
        <f t="shared" si="12"/>
        <v>100</v>
      </c>
      <c r="T46" s="1559" t="s">
        <v>10</v>
      </c>
      <c r="U46" s="1560">
        <f t="shared" si="13"/>
        <v>100</v>
      </c>
      <c r="V46" s="1559" t="s">
        <v>10</v>
      </c>
      <c r="W46" s="1560">
        <f t="shared" si="14"/>
        <v>100</v>
      </c>
      <c r="X46" s="1553"/>
      <c r="Y46" s="3694"/>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621" t="str">
        <f>A47</f>
        <v>成交单价（元/平方米）</v>
      </c>
      <c r="Q47" s="3621"/>
      <c r="R47" s="3693">
        <f>E47</f>
        <v>0</v>
      </c>
      <c r="S47" s="3693"/>
      <c r="T47" s="3693">
        <f>G47</f>
        <v>0</v>
      </c>
      <c r="U47" s="3693"/>
      <c r="V47" s="3693">
        <f>I47</f>
        <v>0</v>
      </c>
      <c r="W47" s="3693"/>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621" t="str">
        <f>A48</f>
        <v>比较价格（元/平方米）</v>
      </c>
      <c r="Q48" s="3621"/>
      <c r="R48" s="3693" t="e">
        <f>IF(F1="售价",ROUND(PRODUCT(R47,AA7:AA46),0),ROUND(PRODUCT(R47,AA7:AA46),1))</f>
        <v>#DIV/0!</v>
      </c>
      <c r="S48" s="3693"/>
      <c r="T48" s="3693" t="e">
        <f>IF(F1="售价",ROUND(PRODUCT(T47,AB7:AB46),0),ROUND(PRODUCT(T47,AB7:AB46),1))</f>
        <v>#DIV/0!</v>
      </c>
      <c r="U48" s="3693"/>
      <c r="V48" s="3693" t="e">
        <f>IF(F1="售价",ROUND(PRODUCT(V47,AC7:AC46),0),ROUND(PRODUCT(V47,AC7:AC46),1))</f>
        <v>#DIV/0!</v>
      </c>
      <c r="W48" s="3693"/>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3"/>
      <c r="L49" s="2129"/>
      <c r="M49" s="2130"/>
      <c r="N49" s="2130"/>
      <c r="O49" s="2130"/>
      <c r="P49" s="3642" t="str">
        <f>A49</f>
        <v>估价对象XX用房的比较价格（楼面单价，元/平方米）</v>
      </c>
      <c r="Q49" s="3643"/>
      <c r="R49" s="3692" t="e">
        <f>IF(F1="售价",ROUND(AVERAGE(R48:V48),0),ROUND(AVERAGE(R48:V48),1))</f>
        <v>#DIV/0!</v>
      </c>
      <c r="S49" s="3692"/>
      <c r="T49" s="3692"/>
      <c r="U49" s="3692"/>
      <c r="V49" s="3692"/>
      <c r="W49" s="3692"/>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3" type="noConversion"/>
  <conditionalFormatting sqref="F52 H52 J52">
    <cfRule type="containsText" dxfId="95" priority="15" stopIfTrue="1" operator="containsText" text="超过">
      <formula>NOT(ISERROR(SEARCH("超过",F52)))</formula>
    </cfRule>
  </conditionalFormatting>
  <conditionalFormatting sqref="J54">
    <cfRule type="containsText" dxfId="94" priority="14" stopIfTrue="1" operator="containsText" text="超过">
      <formula>NOT(ISERROR(SEARCH("超过",J54)))</formula>
    </cfRule>
  </conditionalFormatting>
  <conditionalFormatting sqref="H54">
    <cfRule type="containsText" dxfId="93" priority="13" stopIfTrue="1" operator="containsText" text="超过">
      <formula>NOT(ISERROR(SEARCH("超过",H54)))</formula>
    </cfRule>
  </conditionalFormatting>
  <conditionalFormatting sqref="F54">
    <cfRule type="containsText" dxfId="92" priority="12" stopIfTrue="1" operator="containsText" text="超过">
      <formula>NOT(ISERROR(SEARCH("超过",F54)))</formula>
    </cfRule>
  </conditionalFormatting>
  <conditionalFormatting sqref="F53 H53 J53">
    <cfRule type="containsText" dxfId="91" priority="11" stopIfTrue="1" operator="containsText" text="超过">
      <formula>NOT(ISERROR(SEARCH("超过",F53)))</formula>
    </cfRule>
  </conditionalFormatting>
  <conditionalFormatting sqref="E52">
    <cfRule type="expression" dxfId="90" priority="10" stopIfTrue="1">
      <formula>$F$52="超过30%"</formula>
    </cfRule>
  </conditionalFormatting>
  <conditionalFormatting sqref="G54">
    <cfRule type="expression" dxfId="89" priority="8" stopIfTrue="1">
      <formula>$H$54="超过30%"</formula>
    </cfRule>
  </conditionalFormatting>
  <conditionalFormatting sqref="E53">
    <cfRule type="expression" dxfId="88" priority="7" stopIfTrue="1">
      <formula>$F$53="超过20%"</formula>
    </cfRule>
  </conditionalFormatting>
  <conditionalFormatting sqref="E54">
    <cfRule type="expression" dxfId="87" priority="6" stopIfTrue="1">
      <formula>$F$54="超过30%"</formula>
    </cfRule>
  </conditionalFormatting>
  <conditionalFormatting sqref="G52">
    <cfRule type="expression" dxfId="86" priority="5" stopIfTrue="1">
      <formula>$H$52="超过30%"</formula>
    </cfRule>
  </conditionalFormatting>
  <conditionalFormatting sqref="G53">
    <cfRule type="expression" dxfId="85" priority="4" stopIfTrue="1">
      <formula>$H$53="超过20%"</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28" zoomScale="80" zoomScaleNormal="80" workbookViewId="0">
      <selection activeCell="D1" sqref="D1"/>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627" t="s">
        <v>522</v>
      </c>
      <c r="D4" s="3628"/>
      <c r="E4" s="3651" t="s">
        <v>523</v>
      </c>
      <c r="F4" s="3652"/>
      <c r="G4" s="3627" t="s">
        <v>524</v>
      </c>
      <c r="H4" s="3628"/>
      <c r="I4" s="3627" t="s">
        <v>525</v>
      </c>
      <c r="J4" s="3628"/>
      <c r="K4" s="514" t="s">
        <v>526</v>
      </c>
      <c r="L4" s="2118"/>
      <c r="M4" s="2119"/>
      <c r="N4" s="2119"/>
      <c r="O4" s="2119"/>
      <c r="P4" s="3629" t="s">
        <v>527</v>
      </c>
      <c r="Q4" s="3630"/>
      <c r="R4" s="3615" t="s">
        <v>523</v>
      </c>
      <c r="S4" s="3616"/>
      <c r="T4" s="3615" t="s">
        <v>524</v>
      </c>
      <c r="U4" s="3616"/>
      <c r="V4" s="3635" t="s">
        <v>525</v>
      </c>
      <c r="W4" s="3635"/>
      <c r="X4" s="1553"/>
      <c r="Y4" s="3615" t="s">
        <v>527</v>
      </c>
      <c r="Z4" s="3616"/>
      <c r="AA4" s="3610" t="s">
        <v>523</v>
      </c>
      <c r="AB4" s="3635" t="s">
        <v>524</v>
      </c>
      <c r="AC4" s="3610" t="s">
        <v>525</v>
      </c>
    </row>
    <row r="5" spans="1:29" ht="15">
      <c r="A5" s="515"/>
      <c r="B5" s="516"/>
      <c r="C5" s="3638" t="s">
        <v>2930</v>
      </c>
      <c r="D5" s="3639"/>
      <c r="E5" s="3653" t="s">
        <v>2931</v>
      </c>
      <c r="F5" s="3654"/>
      <c r="G5" s="3638" t="s">
        <v>2932</v>
      </c>
      <c r="H5" s="3639"/>
      <c r="I5" s="3638" t="s">
        <v>2933</v>
      </c>
      <c r="J5" s="3639"/>
      <c r="K5" s="514"/>
      <c r="L5" s="2118"/>
      <c r="M5" s="2119"/>
      <c r="N5" s="2119"/>
      <c r="O5" s="2119"/>
      <c r="P5" s="3631"/>
      <c r="Q5" s="3632"/>
      <c r="R5" s="3617"/>
      <c r="S5" s="3618"/>
      <c r="T5" s="3617"/>
      <c r="U5" s="3618"/>
      <c r="V5" s="3635"/>
      <c r="W5" s="3635"/>
      <c r="X5" s="1553"/>
      <c r="Y5" s="3617"/>
      <c r="Z5" s="3618"/>
      <c r="AA5" s="3611"/>
      <c r="AB5" s="3635"/>
      <c r="AC5" s="3611"/>
    </row>
    <row r="6" spans="1:29" ht="15.75" thickBot="1">
      <c r="A6" s="517"/>
      <c r="B6" s="518"/>
      <c r="C6" s="3636" t="s">
        <v>2934</v>
      </c>
      <c r="D6" s="3637"/>
      <c r="E6" s="3655" t="s">
        <v>2934</v>
      </c>
      <c r="F6" s="3656"/>
      <c r="G6" s="3636" t="s">
        <v>2934</v>
      </c>
      <c r="H6" s="3637"/>
      <c r="I6" s="3636" t="s">
        <v>2934</v>
      </c>
      <c r="J6" s="3637"/>
      <c r="K6" s="514" t="s">
        <v>528</v>
      </c>
      <c r="L6" s="2118"/>
      <c r="M6" s="2119"/>
      <c r="N6" s="2119"/>
      <c r="O6" s="2119"/>
      <c r="P6" s="3633"/>
      <c r="Q6" s="3634"/>
      <c r="R6" s="3617"/>
      <c r="S6" s="3618"/>
      <c r="T6" s="3619"/>
      <c r="U6" s="3620"/>
      <c r="V6" s="3635"/>
      <c r="W6" s="3635"/>
      <c r="X6" s="1553"/>
      <c r="Y6" s="3619"/>
      <c r="Z6" s="3620"/>
      <c r="AA6" s="3612"/>
      <c r="AB6" s="3635"/>
      <c r="AC6" s="3612"/>
    </row>
    <row r="7" spans="1:29" s="1216" customFormat="1" ht="15.75" thickBot="1">
      <c r="A7" s="2867"/>
      <c r="B7" s="2874" t="s">
        <v>529</v>
      </c>
      <c r="C7" s="519">
        <f>'数据-取费表'!B2</f>
        <v>43843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613" t="s">
        <v>530</v>
      </c>
      <c r="Q7" s="3622"/>
      <c r="R7" s="1554" t="s">
        <v>8</v>
      </c>
      <c r="S7" s="1555">
        <f t="shared" ref="S7:S15" si="0">F7</f>
        <v>0</v>
      </c>
      <c r="T7" s="1554" t="s">
        <v>8</v>
      </c>
      <c r="U7" s="1555">
        <f t="shared" ref="U7:U15" si="1">H7</f>
        <v>0</v>
      </c>
      <c r="V7" s="1554" t="s">
        <v>8</v>
      </c>
      <c r="W7" s="1555">
        <f t="shared" ref="W7:W15" si="2">J7</f>
        <v>0</v>
      </c>
      <c r="X7" s="1556"/>
      <c r="Y7" s="3613" t="s">
        <v>530</v>
      </c>
      <c r="Z7" s="3614"/>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613" t="s">
        <v>533</v>
      </c>
      <c r="Q8" s="3614"/>
      <c r="R8" s="1554" t="s">
        <v>8</v>
      </c>
      <c r="S8" s="1555">
        <f t="shared" si="0"/>
        <v>0</v>
      </c>
      <c r="T8" s="1554" t="s">
        <v>8</v>
      </c>
      <c r="U8" s="1555">
        <f t="shared" si="1"/>
        <v>0</v>
      </c>
      <c r="V8" s="1554" t="s">
        <v>8</v>
      </c>
      <c r="W8" s="1555">
        <f t="shared" si="2"/>
        <v>0</v>
      </c>
      <c r="X8" s="1556"/>
      <c r="Y8" s="3613" t="s">
        <v>533</v>
      </c>
      <c r="Z8" s="3614"/>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621" t="s">
        <v>535</v>
      </c>
      <c r="Q9" s="1147" t="str">
        <f t="shared" ref="Q9:Q15" si="6">B9</f>
        <v>用途</v>
      </c>
      <c r="R9" s="1554" t="s">
        <v>8</v>
      </c>
      <c r="S9" s="1555">
        <f t="shared" si="0"/>
        <v>100</v>
      </c>
      <c r="T9" s="1554" t="s">
        <v>8</v>
      </c>
      <c r="U9" s="1555">
        <f t="shared" si="1"/>
        <v>100</v>
      </c>
      <c r="V9" s="1554" t="s">
        <v>8</v>
      </c>
      <c r="W9" s="1555">
        <f t="shared" si="2"/>
        <v>100</v>
      </c>
      <c r="X9" s="1556"/>
      <c r="Y9" s="3549"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621"/>
      <c r="Q10" s="1147" t="str">
        <f t="shared" si="6"/>
        <v>土地使用年限（年）</v>
      </c>
      <c r="R10" s="1554" t="s">
        <v>8</v>
      </c>
      <c r="S10" s="1555">
        <f t="shared" si="0"/>
        <v>100</v>
      </c>
      <c r="T10" s="1554" t="s">
        <v>8</v>
      </c>
      <c r="U10" s="1555">
        <f t="shared" si="1"/>
        <v>100</v>
      </c>
      <c r="V10" s="1554" t="s">
        <v>8</v>
      </c>
      <c r="W10" s="1555">
        <f t="shared" si="2"/>
        <v>100</v>
      </c>
      <c r="X10" s="1556"/>
      <c r="Y10" s="3549"/>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621"/>
      <c r="Q11" s="1147" t="str">
        <f t="shared" si="6"/>
        <v>容积率</v>
      </c>
      <c r="R11" s="1554" t="s">
        <v>8</v>
      </c>
      <c r="S11" s="1555" t="e">
        <f t="shared" si="0"/>
        <v>#N/A</v>
      </c>
      <c r="T11" s="1554" t="s">
        <v>8</v>
      </c>
      <c r="U11" s="1555" t="e">
        <f t="shared" si="1"/>
        <v>#N/A</v>
      </c>
      <c r="V11" s="1554" t="s">
        <v>8</v>
      </c>
      <c r="W11" s="1555" t="e">
        <f t="shared" si="2"/>
        <v>#N/A</v>
      </c>
      <c r="X11" s="1556"/>
      <c r="Y11" s="3549"/>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621"/>
      <c r="Q12" s="1147">
        <f t="shared" si="6"/>
        <v>111</v>
      </c>
      <c r="R12" s="1554" t="s">
        <v>8</v>
      </c>
      <c r="S12" s="1555">
        <f t="shared" si="0"/>
        <v>100</v>
      </c>
      <c r="T12" s="1554" t="s">
        <v>8</v>
      </c>
      <c r="U12" s="1555">
        <f t="shared" si="1"/>
        <v>100</v>
      </c>
      <c r="V12" s="1554" t="s">
        <v>8</v>
      </c>
      <c r="W12" s="1555">
        <f t="shared" si="2"/>
        <v>100</v>
      </c>
      <c r="X12" s="1556"/>
      <c r="Y12" s="3549"/>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621"/>
      <c r="Q13" s="1147">
        <f t="shared" si="6"/>
        <v>111</v>
      </c>
      <c r="R13" s="1554" t="s">
        <v>8</v>
      </c>
      <c r="S13" s="1555">
        <f t="shared" si="0"/>
        <v>100</v>
      </c>
      <c r="T13" s="1554" t="s">
        <v>8</v>
      </c>
      <c r="U13" s="1555">
        <f t="shared" si="1"/>
        <v>100</v>
      </c>
      <c r="V13" s="1554" t="s">
        <v>8</v>
      </c>
      <c r="W13" s="1555">
        <f t="shared" si="2"/>
        <v>100</v>
      </c>
      <c r="X13" s="1556"/>
      <c r="Y13" s="3549"/>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621"/>
      <c r="Q14" s="1147">
        <f t="shared" si="6"/>
        <v>111</v>
      </c>
      <c r="R14" s="1554" t="s">
        <v>8</v>
      </c>
      <c r="S14" s="1555">
        <f t="shared" si="0"/>
        <v>100</v>
      </c>
      <c r="T14" s="1554" t="s">
        <v>8</v>
      </c>
      <c r="U14" s="1555">
        <f t="shared" si="1"/>
        <v>100</v>
      </c>
      <c r="V14" s="1554" t="s">
        <v>8</v>
      </c>
      <c r="W14" s="1555">
        <f t="shared" si="2"/>
        <v>100</v>
      </c>
      <c r="X14" s="1556"/>
      <c r="Y14" s="3549"/>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623" t="s">
        <v>540</v>
      </c>
      <c r="Q15" s="1558" t="str">
        <f t="shared" si="6"/>
        <v>商业繁华度</v>
      </c>
      <c r="R15" s="1559" t="s">
        <v>8</v>
      </c>
      <c r="S15" s="1560">
        <f t="shared" si="0"/>
        <v>100</v>
      </c>
      <c r="T15" s="1559" t="s">
        <v>8</v>
      </c>
      <c r="U15" s="1560">
        <f t="shared" si="1"/>
        <v>100</v>
      </c>
      <c r="V15" s="1559" t="s">
        <v>8</v>
      </c>
      <c r="W15" s="1560">
        <f t="shared" si="2"/>
        <v>100</v>
      </c>
      <c r="X15" s="1553"/>
      <c r="Y15" s="362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24"/>
      <c r="Q16" s="1558"/>
      <c r="R16" s="1559"/>
      <c r="S16" s="1560"/>
      <c r="T16" s="1559"/>
      <c r="U16" s="1560"/>
      <c r="V16" s="1559"/>
      <c r="W16" s="1560"/>
      <c r="X16" s="1553"/>
      <c r="Y16" s="362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624"/>
      <c r="Q17" s="1558" t="str">
        <f>B17</f>
        <v>交通便捷度</v>
      </c>
      <c r="R17" s="1559" t="s">
        <v>8</v>
      </c>
      <c r="S17" s="1560">
        <f>F17</f>
        <v>100</v>
      </c>
      <c r="T17" s="1559" t="s">
        <v>8</v>
      </c>
      <c r="U17" s="1560">
        <f>H17</f>
        <v>100</v>
      </c>
      <c r="V17" s="1559" t="s">
        <v>8</v>
      </c>
      <c r="W17" s="1560">
        <f>J17</f>
        <v>100</v>
      </c>
      <c r="X17" s="1553"/>
      <c r="Y17" s="362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24"/>
      <c r="Q18" s="1558"/>
      <c r="R18" s="1559"/>
      <c r="S18" s="1560"/>
      <c r="T18" s="1559"/>
      <c r="U18" s="1560"/>
      <c r="V18" s="1559"/>
      <c r="W18" s="1560"/>
      <c r="X18" s="1553"/>
      <c r="Y18" s="3624"/>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624"/>
      <c r="Q19" s="1558" t="str">
        <f>B19</f>
        <v>公共配套设施</v>
      </c>
      <c r="R19" s="1559" t="s">
        <v>8</v>
      </c>
      <c r="S19" s="1560">
        <f>F19</f>
        <v>100</v>
      </c>
      <c r="T19" s="1559" t="s">
        <v>8</v>
      </c>
      <c r="U19" s="1560">
        <f>H19</f>
        <v>100</v>
      </c>
      <c r="V19" s="1559" t="s">
        <v>8</v>
      </c>
      <c r="W19" s="1560">
        <f>J19</f>
        <v>100</v>
      </c>
      <c r="X19" s="1553"/>
      <c r="Y19" s="362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624"/>
      <c r="Q20" s="1558"/>
      <c r="R20" s="1559"/>
      <c r="S20" s="1560"/>
      <c r="T20" s="1559"/>
      <c r="U20" s="1560"/>
      <c r="V20" s="1559"/>
      <c r="W20" s="1560"/>
      <c r="X20" s="1553"/>
      <c r="Y20" s="3624"/>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624"/>
      <c r="Q21" s="2543" t="str">
        <f>B21</f>
        <v>基础设施水平</v>
      </c>
      <c r="R21" s="1559" t="s">
        <v>8</v>
      </c>
      <c r="S21" s="1560">
        <f>F21</f>
        <v>100</v>
      </c>
      <c r="T21" s="1559" t="s">
        <v>8</v>
      </c>
      <c r="U21" s="1560">
        <f>H21</f>
        <v>100</v>
      </c>
      <c r="V21" s="1559" t="s">
        <v>8</v>
      </c>
      <c r="W21" s="1560">
        <f>J21</f>
        <v>100</v>
      </c>
      <c r="X21" s="2545"/>
      <c r="Y21" s="3624"/>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624"/>
      <c r="Q22" s="2543"/>
      <c r="R22" s="1559"/>
      <c r="S22" s="1560"/>
      <c r="T22" s="1559"/>
      <c r="U22" s="1560"/>
      <c r="V22" s="1559"/>
      <c r="W22" s="1560"/>
      <c r="X22" s="2545"/>
      <c r="Y22" s="3624"/>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624"/>
      <c r="Q23" s="1558" t="str">
        <f>B23</f>
        <v>自然及人文环境</v>
      </c>
      <c r="R23" s="1559" t="s">
        <v>8</v>
      </c>
      <c r="S23" s="1560">
        <f>F23</f>
        <v>100</v>
      </c>
      <c r="T23" s="1559" t="s">
        <v>8</v>
      </c>
      <c r="U23" s="1560">
        <f>H23</f>
        <v>100</v>
      </c>
      <c r="V23" s="1559" t="s">
        <v>8</v>
      </c>
      <c r="W23" s="1560">
        <f>J23</f>
        <v>100</v>
      </c>
      <c r="X23" s="1553"/>
      <c r="Y23" s="362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624"/>
      <c r="Q24" s="1558"/>
      <c r="R24" s="1559"/>
      <c r="S24" s="1560"/>
      <c r="T24" s="1559"/>
      <c r="U24" s="1560"/>
      <c r="V24" s="1559"/>
      <c r="W24" s="1560"/>
      <c r="X24" s="1553"/>
      <c r="Y24" s="362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624"/>
      <c r="Q25" s="1558" t="str">
        <f t="shared" ref="Q25:Q46" si="11">B25</f>
        <v>临街状况</v>
      </c>
      <c r="R25" s="1559" t="s">
        <v>8</v>
      </c>
      <c r="S25" s="1560">
        <f>F25</f>
        <v>100</v>
      </c>
      <c r="T25" s="1559" t="s">
        <v>8</v>
      </c>
      <c r="U25" s="1560">
        <f>H25</f>
        <v>100</v>
      </c>
      <c r="V25" s="1559" t="s">
        <v>8</v>
      </c>
      <c r="W25" s="1560">
        <f>J25</f>
        <v>100</v>
      </c>
      <c r="X25" s="1553"/>
      <c r="Y25" s="362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624"/>
      <c r="Q26" s="1558" t="str">
        <f t="shared" si="11"/>
        <v>平面位置/可视性</v>
      </c>
      <c r="R26" s="1559" t="s">
        <v>8</v>
      </c>
      <c r="S26" s="1560">
        <f>F26</f>
        <v>100</v>
      </c>
      <c r="T26" s="1559" t="s">
        <v>8</v>
      </c>
      <c r="U26" s="1560">
        <f>H26</f>
        <v>100</v>
      </c>
      <c r="V26" s="1559" t="s">
        <v>8</v>
      </c>
      <c r="W26" s="1560">
        <f>J26</f>
        <v>100</v>
      </c>
      <c r="X26" s="1553"/>
      <c r="Y26" s="3624"/>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624"/>
      <c r="Q27" s="1147" t="str">
        <f t="shared" si="11"/>
        <v>人流量</v>
      </c>
      <c r="R27" s="1554" t="s">
        <v>8</v>
      </c>
      <c r="S27" s="1555">
        <f>F27</f>
        <v>100</v>
      </c>
      <c r="T27" s="1554" t="s">
        <v>8</v>
      </c>
      <c r="U27" s="1555">
        <f>H27</f>
        <v>100</v>
      </c>
      <c r="V27" s="1554" t="s">
        <v>8</v>
      </c>
      <c r="W27" s="1555">
        <f>J27</f>
        <v>100</v>
      </c>
      <c r="X27" s="1556"/>
      <c r="Y27" s="3624"/>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62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62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624"/>
      <c r="Q29" s="1558">
        <f t="shared" si="11"/>
        <v>111</v>
      </c>
      <c r="R29" s="1559" t="s">
        <v>8</v>
      </c>
      <c r="S29" s="1560">
        <f t="shared" si="12"/>
        <v>100</v>
      </c>
      <c r="T29" s="1559" t="s">
        <v>8</v>
      </c>
      <c r="U29" s="1560">
        <f t="shared" si="13"/>
        <v>100</v>
      </c>
      <c r="V29" s="1559" t="s">
        <v>8</v>
      </c>
      <c r="W29" s="1560">
        <f t="shared" si="14"/>
        <v>100</v>
      </c>
      <c r="X29" s="1553"/>
      <c r="Y29" s="362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624"/>
      <c r="Q30" s="1558">
        <f t="shared" si="11"/>
        <v>111</v>
      </c>
      <c r="R30" s="1559" t="s">
        <v>8</v>
      </c>
      <c r="S30" s="1560">
        <f t="shared" si="12"/>
        <v>100</v>
      </c>
      <c r="T30" s="1559" t="s">
        <v>8</v>
      </c>
      <c r="U30" s="1560">
        <f t="shared" si="13"/>
        <v>100</v>
      </c>
      <c r="V30" s="1559" t="s">
        <v>8</v>
      </c>
      <c r="W30" s="1560">
        <f t="shared" si="14"/>
        <v>100</v>
      </c>
      <c r="X30" s="1553"/>
      <c r="Y30" s="362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624"/>
      <c r="Q31" s="1558">
        <f t="shared" si="11"/>
        <v>111</v>
      </c>
      <c r="R31" s="1559" t="s">
        <v>8</v>
      </c>
      <c r="S31" s="1560">
        <f t="shared" si="12"/>
        <v>100</v>
      </c>
      <c r="T31" s="1559" t="s">
        <v>8</v>
      </c>
      <c r="U31" s="1560">
        <f t="shared" si="13"/>
        <v>100</v>
      </c>
      <c r="V31" s="1559" t="s">
        <v>8</v>
      </c>
      <c r="W31" s="1560">
        <f t="shared" si="14"/>
        <v>100</v>
      </c>
      <c r="X31" s="1553"/>
      <c r="Y31" s="3624"/>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625" t="s">
        <v>550</v>
      </c>
      <c r="Q32" s="1558" t="str">
        <f t="shared" si="11"/>
        <v>商业类型</v>
      </c>
      <c r="R32" s="1559" t="s">
        <v>8</v>
      </c>
      <c r="S32" s="1560">
        <f t="shared" si="12"/>
        <v>100</v>
      </c>
      <c r="T32" s="1559" t="s">
        <v>8</v>
      </c>
      <c r="U32" s="1560">
        <f t="shared" si="13"/>
        <v>100</v>
      </c>
      <c r="V32" s="1559" t="s">
        <v>8</v>
      </c>
      <c r="W32" s="1560">
        <f t="shared" si="14"/>
        <v>100</v>
      </c>
      <c r="X32" s="1553"/>
      <c r="Y32" s="3626"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626"/>
      <c r="Q33" s="1590" t="str">
        <f t="shared" si="11"/>
        <v>项目建筑规模</v>
      </c>
      <c r="R33" s="1563" t="s">
        <v>8</v>
      </c>
      <c r="S33" s="1564" t="e">
        <f t="shared" si="12"/>
        <v>#N/A</v>
      </c>
      <c r="T33" s="1563" t="s">
        <v>8</v>
      </c>
      <c r="U33" s="1564" t="e">
        <f t="shared" si="13"/>
        <v>#N/A</v>
      </c>
      <c r="V33" s="1563" t="s">
        <v>8</v>
      </c>
      <c r="W33" s="1564" t="e">
        <f t="shared" si="14"/>
        <v>#N/A</v>
      </c>
      <c r="X33" s="1565"/>
      <c r="Y33" s="3626"/>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626"/>
      <c r="Q34" s="1558" t="str">
        <f t="shared" si="11"/>
        <v>建筑结构</v>
      </c>
      <c r="R34" s="1559" t="s">
        <v>8</v>
      </c>
      <c r="S34" s="1560">
        <f t="shared" si="12"/>
        <v>100</v>
      </c>
      <c r="T34" s="1559" t="s">
        <v>8</v>
      </c>
      <c r="U34" s="1560">
        <f t="shared" si="13"/>
        <v>100</v>
      </c>
      <c r="V34" s="1559" t="s">
        <v>8</v>
      </c>
      <c r="W34" s="1560">
        <f t="shared" si="14"/>
        <v>100</v>
      </c>
      <c r="X34" s="1553"/>
      <c r="Y34" s="362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626"/>
      <c r="Q35" s="1558" t="str">
        <f t="shared" si="11"/>
        <v>公共部分装修</v>
      </c>
      <c r="R35" s="1559" t="s">
        <v>8</v>
      </c>
      <c r="S35" s="1560">
        <f t="shared" si="12"/>
        <v>100</v>
      </c>
      <c r="T35" s="1559" t="s">
        <v>8</v>
      </c>
      <c r="U35" s="1560">
        <f t="shared" si="13"/>
        <v>100</v>
      </c>
      <c r="V35" s="1559" t="s">
        <v>8</v>
      </c>
      <c r="W35" s="1560">
        <f t="shared" si="14"/>
        <v>100</v>
      </c>
      <c r="X35" s="1553"/>
      <c r="Y35" s="3626"/>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626"/>
      <c r="Q36" s="1558" t="str">
        <f t="shared" si="11"/>
        <v>成新度</v>
      </c>
      <c r="R36" s="1559" t="s">
        <v>8</v>
      </c>
      <c r="S36" s="1560" t="e">
        <f t="shared" si="12"/>
        <v>#N/A</v>
      </c>
      <c r="T36" s="1559" t="s">
        <v>8</v>
      </c>
      <c r="U36" s="1560" t="e">
        <f t="shared" si="13"/>
        <v>#N/A</v>
      </c>
      <c r="V36" s="1559" t="s">
        <v>8</v>
      </c>
      <c r="W36" s="1560" t="e">
        <f t="shared" si="14"/>
        <v>#N/A</v>
      </c>
      <c r="X36" s="1553"/>
      <c r="Y36" s="3626"/>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626"/>
      <c r="Q37" s="1147" t="str">
        <f t="shared" si="11"/>
        <v>市政基础设施</v>
      </c>
      <c r="R37" s="1554" t="s">
        <v>8</v>
      </c>
      <c r="S37" s="1555">
        <f t="shared" si="12"/>
        <v>100</v>
      </c>
      <c r="T37" s="1554" t="s">
        <v>8</v>
      </c>
      <c r="U37" s="1555">
        <f t="shared" si="13"/>
        <v>100</v>
      </c>
      <c r="V37" s="1554" t="s">
        <v>8</v>
      </c>
      <c r="W37" s="1555">
        <f t="shared" si="14"/>
        <v>100</v>
      </c>
      <c r="X37" s="1556"/>
      <c r="Y37" s="3626"/>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626" t="s">
        <v>766</v>
      </c>
      <c r="Q38" s="1558" t="str">
        <f t="shared" si="11"/>
        <v>业态</v>
      </c>
      <c r="R38" s="1559" t="s">
        <v>8</v>
      </c>
      <c r="S38" s="1560">
        <f t="shared" si="12"/>
        <v>100</v>
      </c>
      <c r="T38" s="1559" t="s">
        <v>8</v>
      </c>
      <c r="U38" s="1560">
        <f t="shared" si="13"/>
        <v>100</v>
      </c>
      <c r="V38" s="1559" t="s">
        <v>8</v>
      </c>
      <c r="W38" s="1560">
        <f t="shared" si="14"/>
        <v>100</v>
      </c>
      <c r="X38" s="1553"/>
      <c r="Y38" s="362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26"/>
      <c r="Q39" s="1558" t="str">
        <f t="shared" si="11"/>
        <v>层高</v>
      </c>
      <c r="R39" s="1559" t="s">
        <v>8</v>
      </c>
      <c r="S39" s="1560">
        <f t="shared" si="12"/>
        <v>100</v>
      </c>
      <c r="T39" s="1559" t="s">
        <v>8</v>
      </c>
      <c r="U39" s="1560">
        <f t="shared" si="13"/>
        <v>100</v>
      </c>
      <c r="V39" s="1559" t="s">
        <v>8</v>
      </c>
      <c r="W39" s="1560">
        <f t="shared" si="14"/>
        <v>100</v>
      </c>
      <c r="X39" s="1553"/>
      <c r="Y39" s="3626"/>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626"/>
      <c r="Q40" s="1558" t="str">
        <f t="shared" si="11"/>
        <v>单套建筑面积</v>
      </c>
      <c r="R40" s="1559" t="s">
        <v>8</v>
      </c>
      <c r="S40" s="1560">
        <f t="shared" si="12"/>
        <v>100</v>
      </c>
      <c r="T40" s="1559" t="s">
        <v>8</v>
      </c>
      <c r="U40" s="1560">
        <f t="shared" si="13"/>
        <v>100</v>
      </c>
      <c r="V40" s="1559" t="s">
        <v>8</v>
      </c>
      <c r="W40" s="1560">
        <f t="shared" si="14"/>
        <v>100</v>
      </c>
      <c r="X40" s="1553"/>
      <c r="Y40" s="3626"/>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626"/>
      <c r="Q41" s="1590" t="str">
        <f t="shared" si="11"/>
        <v>进深比</v>
      </c>
      <c r="R41" s="1563" t="s">
        <v>8</v>
      </c>
      <c r="S41" s="1564">
        <f t="shared" si="12"/>
        <v>100</v>
      </c>
      <c r="T41" s="1563" t="s">
        <v>8</v>
      </c>
      <c r="U41" s="1564">
        <f t="shared" si="13"/>
        <v>100</v>
      </c>
      <c r="V41" s="1563" t="s">
        <v>8</v>
      </c>
      <c r="W41" s="1564">
        <f t="shared" si="14"/>
        <v>100</v>
      </c>
      <c r="X41" s="1565"/>
      <c r="Y41" s="362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626"/>
      <c r="Q42" s="1558" t="str">
        <f t="shared" si="11"/>
        <v>内部装修</v>
      </c>
      <c r="R42" s="1559" t="s">
        <v>8</v>
      </c>
      <c r="S42" s="1560">
        <f t="shared" si="12"/>
        <v>100</v>
      </c>
      <c r="T42" s="1559" t="s">
        <v>8</v>
      </c>
      <c r="U42" s="1560">
        <f t="shared" si="13"/>
        <v>100</v>
      </c>
      <c r="V42" s="1559" t="s">
        <v>8</v>
      </c>
      <c r="W42" s="1560">
        <f t="shared" si="14"/>
        <v>100</v>
      </c>
      <c r="X42" s="1553"/>
      <c r="Y42" s="362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626"/>
      <c r="Q43" s="1558" t="str">
        <f t="shared" si="11"/>
        <v>内部装修维护情况</v>
      </c>
      <c r="R43" s="1559" t="s">
        <v>8</v>
      </c>
      <c r="S43" s="1560">
        <f t="shared" si="12"/>
        <v>100</v>
      </c>
      <c r="T43" s="1559" t="s">
        <v>8</v>
      </c>
      <c r="U43" s="1560">
        <f t="shared" si="13"/>
        <v>100</v>
      </c>
      <c r="V43" s="1559" t="s">
        <v>8</v>
      </c>
      <c r="W43" s="1560">
        <f t="shared" si="14"/>
        <v>100</v>
      </c>
      <c r="X43" s="1553"/>
      <c r="Y43" s="3626"/>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626"/>
      <c r="Q44" s="1147">
        <f t="shared" si="11"/>
        <v>111</v>
      </c>
      <c r="R44" s="1554" t="s">
        <v>8</v>
      </c>
      <c r="S44" s="1555">
        <f t="shared" si="12"/>
        <v>100</v>
      </c>
      <c r="T44" s="1554" t="s">
        <v>8</v>
      </c>
      <c r="U44" s="1555">
        <f t="shared" si="13"/>
        <v>100</v>
      </c>
      <c r="V44" s="1554" t="s">
        <v>8</v>
      </c>
      <c r="W44" s="1555">
        <f t="shared" si="14"/>
        <v>100</v>
      </c>
      <c r="X44" s="1556"/>
      <c r="Y44" s="3626"/>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626"/>
      <c r="Q45" s="1558">
        <f t="shared" si="11"/>
        <v>111</v>
      </c>
      <c r="R45" s="1559" t="s">
        <v>8</v>
      </c>
      <c r="S45" s="1560">
        <f t="shared" si="12"/>
        <v>100</v>
      </c>
      <c r="T45" s="1559" t="s">
        <v>8</v>
      </c>
      <c r="U45" s="1560">
        <f t="shared" si="13"/>
        <v>100</v>
      </c>
      <c r="V45" s="1559" t="s">
        <v>8</v>
      </c>
      <c r="W45" s="1560">
        <f t="shared" si="14"/>
        <v>100</v>
      </c>
      <c r="X45" s="1553"/>
      <c r="Y45" s="3626"/>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694"/>
      <c r="Q46" s="1558">
        <f t="shared" si="11"/>
        <v>111</v>
      </c>
      <c r="R46" s="1559" t="s">
        <v>8</v>
      </c>
      <c r="S46" s="1560">
        <f t="shared" si="12"/>
        <v>100</v>
      </c>
      <c r="T46" s="1559" t="s">
        <v>8</v>
      </c>
      <c r="U46" s="1560">
        <f t="shared" si="13"/>
        <v>100</v>
      </c>
      <c r="V46" s="1559" t="s">
        <v>8</v>
      </c>
      <c r="W46" s="1560">
        <f t="shared" si="14"/>
        <v>100</v>
      </c>
      <c r="X46" s="1553"/>
      <c r="Y46" s="3694"/>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621" t="str">
        <f>A47</f>
        <v>成交单价（元/平方米）</v>
      </c>
      <c r="Q47" s="3621"/>
      <c r="R47" s="3693">
        <f>E47</f>
        <v>0</v>
      </c>
      <c r="S47" s="3693"/>
      <c r="T47" s="3693">
        <f>G47</f>
        <v>0</v>
      </c>
      <c r="U47" s="3693"/>
      <c r="V47" s="3693">
        <f>I47</f>
        <v>0</v>
      </c>
      <c r="W47" s="3693"/>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621" t="str">
        <f>A48</f>
        <v>比较价格（元/平方米）</v>
      </c>
      <c r="Q48" s="3621"/>
      <c r="R48" s="3693" t="e">
        <f>IF(F1="售价",ROUND(PRODUCT(R47,AA7:AA46),0),ROUND(PRODUCT(R47,AA7:AA46),1))</f>
        <v>#DIV/0!</v>
      </c>
      <c r="S48" s="3693"/>
      <c r="T48" s="3693" t="e">
        <f>IF(F1="售价",ROUND(PRODUCT(T47,AB7:AB46),0),ROUND(PRODUCT(T47,AB7:AB46),1))</f>
        <v>#DIV/0!</v>
      </c>
      <c r="U48" s="3693"/>
      <c r="V48" s="3693" t="e">
        <f>IF(F1="售价",ROUND(PRODUCT(V47,AC7:AC46),0),ROUND(PRODUCT(V47,AC7:AC46),1))</f>
        <v>#DIV/0!</v>
      </c>
      <c r="W48" s="3693"/>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8"/>
      <c r="L49" s="2129"/>
      <c r="M49" s="2130"/>
      <c r="N49" s="2119"/>
      <c r="O49" s="2130"/>
      <c r="P49" s="3642" t="str">
        <f>A49</f>
        <v>估价对象XX用房的比较价格（楼面单价，元/平方米）</v>
      </c>
      <c r="Q49" s="3643"/>
      <c r="R49" s="3692" t="e">
        <f>IF(F1="售价",ROUND(AVERAGE(R48:V48),0),ROUND(AVERAGE(R48:V48),1))</f>
        <v>#DIV/0!</v>
      </c>
      <c r="S49" s="3692"/>
      <c r="T49" s="3692"/>
      <c r="U49" s="3692"/>
      <c r="V49" s="3692"/>
      <c r="W49" s="3692"/>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2 H52">
    <cfRule type="containsText" dxfId="81" priority="17" stopIfTrue="1" operator="containsText" text="超过">
      <formula>NOT(ISERROR(SEARCH("超过",F52)))</formula>
    </cfRule>
  </conditionalFormatting>
  <conditionalFormatting sqref="H54">
    <cfRule type="containsText" dxfId="80" priority="15" stopIfTrue="1" operator="containsText" text="超过">
      <formula>NOT(ISERROR(SEARCH("超过",H54)))</formula>
    </cfRule>
  </conditionalFormatting>
  <conditionalFormatting sqref="F54">
    <cfRule type="containsText" dxfId="79" priority="14" stopIfTrue="1" operator="containsText" text="超过">
      <formula>NOT(ISERROR(SEARCH("超过",F54)))</formula>
    </cfRule>
  </conditionalFormatting>
  <conditionalFormatting sqref="F53 H53">
    <cfRule type="containsText" dxfId="78" priority="13" stopIfTrue="1" operator="containsText" text="超过">
      <formula>NOT(ISERROR(SEARCH("超过",F53)))</formula>
    </cfRule>
  </conditionalFormatting>
  <conditionalFormatting sqref="E52">
    <cfRule type="expression" dxfId="77" priority="12" stopIfTrue="1">
      <formula>$F$52="超过30%"</formula>
    </cfRule>
  </conditionalFormatting>
  <conditionalFormatting sqref="E53">
    <cfRule type="expression" dxfId="76" priority="11" stopIfTrue="1">
      <formula>$F$53="超过20%"</formula>
    </cfRule>
  </conditionalFormatting>
  <conditionalFormatting sqref="E54">
    <cfRule type="expression" dxfId="75" priority="10" stopIfTrue="1">
      <formula>$F$54="超过30%"</formula>
    </cfRule>
  </conditionalFormatting>
  <conditionalFormatting sqref="G54">
    <cfRule type="expression" dxfId="74" priority="9" stopIfTrue="1">
      <formula>$H$54="超过30%"</formula>
    </cfRule>
  </conditionalFormatting>
  <conditionalFormatting sqref="G52">
    <cfRule type="expression" dxfId="73" priority="8" stopIfTrue="1">
      <formula>$H$52="超过30%"</formula>
    </cfRule>
  </conditionalFormatting>
  <conditionalFormatting sqref="G53">
    <cfRule type="expression" dxfId="72" priority="7" stopIfTrue="1">
      <formula>$H$53="超过20%"</formula>
    </cfRule>
  </conditionalFormatting>
  <conditionalFormatting sqref="J52">
    <cfRule type="containsText" dxfId="71" priority="6" stopIfTrue="1" operator="containsText" text="超过">
      <formula>NOT(ISERROR(SEARCH("超过",J52)))</formula>
    </cfRule>
  </conditionalFormatting>
  <conditionalFormatting sqref="J54">
    <cfRule type="containsText" dxfId="70" priority="5" stopIfTrue="1" operator="containsText" text="超过">
      <formula>NOT(ISERROR(SEARCH("超过",J54)))</formula>
    </cfRule>
  </conditionalFormatting>
  <conditionalFormatting sqref="J53">
    <cfRule type="containsText" dxfId="69" priority="4" stopIfTrue="1" operator="containsText" text="超过">
      <formula>NOT(ISERROR(SEARCH("超过",J53)))</formula>
    </cfRule>
  </conditionalFormatting>
  <conditionalFormatting sqref="I52">
    <cfRule type="expression" dxfId="68" priority="3" stopIfTrue="1">
      <formula>$J$52="超过30%"</formula>
    </cfRule>
  </conditionalFormatting>
  <conditionalFormatting sqref="I53">
    <cfRule type="expression" dxfId="67" priority="2" stopIfTrue="1">
      <formula>$J$53="超过20%"</formula>
    </cfRule>
  </conditionalFormatting>
  <conditionalFormatting sqref="I54">
    <cfRule type="expression" dxfId="6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topLeftCell="B1" zoomScale="80" zoomScaleNormal="80" workbookViewId="0">
      <selection activeCell="M21" sqref="M21"/>
    </sheetView>
  </sheetViews>
  <sheetFormatPr defaultColWidth="9" defaultRowHeight="14.25"/>
  <cols>
    <col min="1" max="1" width="10.5" style="1333" customWidth="1"/>
    <col min="2" max="2" width="15.625" style="1333" customWidth="1"/>
    <col min="3" max="3" width="16.625" style="1333" customWidth="1"/>
    <col min="4" max="4" width="12.125" style="1333" customWidth="1"/>
    <col min="5" max="5" width="16.625" style="1333" customWidth="1"/>
    <col min="6" max="6" width="12.125" style="1333" customWidth="1"/>
    <col min="7" max="7" width="15.875" style="1333" customWidth="1"/>
    <col min="8" max="8" width="12.125" style="1333" customWidth="1"/>
    <col min="9" max="9" width="16.125" style="1333" customWidth="1"/>
    <col min="10" max="10" width="12.125" style="1333" customWidth="1"/>
    <col min="11" max="11" width="12.125" style="1339" customWidth="1"/>
    <col min="12" max="12" width="12.125" style="1340" customWidth="1"/>
    <col min="13" max="15" width="12.125" style="1333" customWidth="1"/>
    <col min="16" max="16" width="4.625" style="2206"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777</v>
      </c>
      <c r="C1" s="504" t="s">
        <v>720</v>
      </c>
      <c r="D1" s="849" t="s">
        <v>1677</v>
      </c>
      <c r="E1" s="506"/>
      <c r="F1" s="2762" t="s">
        <v>3191</v>
      </c>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f>ROUND(B3*D3/10000,0)</f>
        <v>12</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f>C50</f>
        <v>10.01</v>
      </c>
      <c r="C3" s="852" t="s">
        <v>722</v>
      </c>
      <c r="D3" s="851">
        <f>SUMIF('数据-汇总表'!$C19:$C33,D1,'数据-汇总表'!$E19:$E33)</f>
        <v>12441.716</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627" t="s">
        <v>522</v>
      </c>
      <c r="D4" s="3628"/>
      <c r="E4" s="3651" t="s">
        <v>523</v>
      </c>
      <c r="F4" s="3652"/>
      <c r="G4" s="3627" t="s">
        <v>524</v>
      </c>
      <c r="H4" s="3628"/>
      <c r="I4" s="3627" t="s">
        <v>525</v>
      </c>
      <c r="J4" s="3628"/>
      <c r="K4" s="514" t="s">
        <v>526</v>
      </c>
      <c r="L4" s="2118"/>
      <c r="M4" s="2119"/>
      <c r="N4" s="2119"/>
      <c r="O4" s="2119"/>
      <c r="P4" s="3698" t="s">
        <v>527</v>
      </c>
      <c r="Q4" s="3630"/>
      <c r="R4" s="3615" t="s">
        <v>523</v>
      </c>
      <c r="S4" s="3616"/>
      <c r="T4" s="3615" t="s">
        <v>524</v>
      </c>
      <c r="U4" s="3616"/>
      <c r="V4" s="3635" t="s">
        <v>525</v>
      </c>
      <c r="W4" s="3635"/>
      <c r="X4" s="1553"/>
      <c r="Y4" s="3615" t="s">
        <v>527</v>
      </c>
      <c r="Z4" s="3616"/>
      <c r="AA4" s="3610" t="s">
        <v>523</v>
      </c>
      <c r="AB4" s="3610" t="s">
        <v>524</v>
      </c>
      <c r="AC4" s="3610" t="s">
        <v>525</v>
      </c>
    </row>
    <row r="5" spans="1:29" ht="34.5" customHeight="1">
      <c r="A5" s="515"/>
      <c r="B5" s="516"/>
      <c r="C5" s="3696" t="s">
        <v>3390</v>
      </c>
      <c r="D5" s="3639"/>
      <c r="E5" s="3695" t="s">
        <v>3407</v>
      </c>
      <c r="F5" s="3654"/>
      <c r="G5" s="3697" t="s">
        <v>3408</v>
      </c>
      <c r="H5" s="3639"/>
      <c r="I5" s="3697" t="s">
        <v>3409</v>
      </c>
      <c r="J5" s="3639"/>
      <c r="K5" s="514"/>
      <c r="L5" s="2118"/>
      <c r="M5" s="2119"/>
      <c r="N5" s="2119"/>
      <c r="O5" s="2119"/>
      <c r="P5" s="3699"/>
      <c r="Q5" s="3632"/>
      <c r="R5" s="3617"/>
      <c r="S5" s="3618"/>
      <c r="T5" s="3617"/>
      <c r="U5" s="3618"/>
      <c r="V5" s="3635"/>
      <c r="W5" s="3635"/>
      <c r="X5" s="1553"/>
      <c r="Y5" s="3617"/>
      <c r="Z5" s="3618"/>
      <c r="AA5" s="3611"/>
      <c r="AB5" s="3611"/>
      <c r="AC5" s="3611"/>
    </row>
    <row r="6" spans="1:29" ht="15.75" thickBot="1">
      <c r="A6" s="517"/>
      <c r="B6" s="518"/>
      <c r="C6" s="3636" t="s">
        <v>2934</v>
      </c>
      <c r="D6" s="3637"/>
      <c r="E6" s="3655" t="s">
        <v>2934</v>
      </c>
      <c r="F6" s="3656"/>
      <c r="G6" s="3636" t="s">
        <v>2934</v>
      </c>
      <c r="H6" s="3637"/>
      <c r="I6" s="3636" t="s">
        <v>2934</v>
      </c>
      <c r="J6" s="3637"/>
      <c r="K6" s="514" t="s">
        <v>528</v>
      </c>
      <c r="L6" s="2118"/>
      <c r="M6" s="2119"/>
      <c r="N6" s="2119"/>
      <c r="O6" s="2119"/>
      <c r="P6" s="3700"/>
      <c r="Q6" s="3634"/>
      <c r="R6" s="3617"/>
      <c r="S6" s="3618"/>
      <c r="T6" s="3619"/>
      <c r="U6" s="3620"/>
      <c r="V6" s="3635"/>
      <c r="W6" s="3635"/>
      <c r="X6" s="1553"/>
      <c r="Y6" s="3619"/>
      <c r="Z6" s="3620"/>
      <c r="AA6" s="3612"/>
      <c r="AB6" s="3612"/>
      <c r="AC6" s="3612"/>
    </row>
    <row r="7" spans="1:29" s="1216" customFormat="1" ht="15.75" thickBot="1">
      <c r="A7" s="2867"/>
      <c r="B7" s="2874" t="s">
        <v>529</v>
      </c>
      <c r="C7" s="519">
        <f>'数据-取费表'!B2</f>
        <v>43843</v>
      </c>
      <c r="D7" s="520">
        <v>100</v>
      </c>
      <c r="E7" s="521">
        <v>43678</v>
      </c>
      <c r="F7" s="522">
        <f>SUMIF(59:59,YEAR(E7)&amp;"-"&amp;MONTH(E7),60:60)</f>
        <v>100.5</v>
      </c>
      <c r="G7" s="521">
        <v>43678</v>
      </c>
      <c r="H7" s="520">
        <f>SUMIF(59:59,YEAR(G7)&amp;"-"&amp;MONTH(G7),60:60)</f>
        <v>100.5</v>
      </c>
      <c r="I7" s="521">
        <v>43556</v>
      </c>
      <c r="J7" s="520">
        <f>SUMIF(59:59,YEAR(I7)&amp;"-"&amp;MONTH(I7),60:60)</f>
        <v>101</v>
      </c>
      <c r="K7" s="524"/>
      <c r="L7" s="2120"/>
      <c r="M7" s="2121"/>
      <c r="N7" s="2121"/>
      <c r="O7" s="2121"/>
      <c r="P7" s="3622" t="s">
        <v>530</v>
      </c>
      <c r="Q7" s="3622"/>
      <c r="R7" s="1554" t="s">
        <v>8</v>
      </c>
      <c r="S7" s="1555">
        <f t="shared" ref="S7:S15" si="0">F7</f>
        <v>100.5</v>
      </c>
      <c r="T7" s="1554" t="s">
        <v>8</v>
      </c>
      <c r="U7" s="1555">
        <f t="shared" ref="U7:U15" si="1">H7</f>
        <v>100.5</v>
      </c>
      <c r="V7" s="1554" t="s">
        <v>8</v>
      </c>
      <c r="W7" s="1555">
        <f t="shared" ref="W7:W15" si="2">J7</f>
        <v>101</v>
      </c>
      <c r="X7" s="1556"/>
      <c r="Y7" s="3613" t="s">
        <v>530</v>
      </c>
      <c r="Z7" s="3614"/>
      <c r="AA7" s="1557">
        <f>D7/F7</f>
        <v>0.99502487562189057</v>
      </c>
      <c r="AB7" s="1557">
        <f>D7/H7</f>
        <v>0.99502487562189057</v>
      </c>
      <c r="AC7" s="1557">
        <f>D7/J7</f>
        <v>0.99009900990099009</v>
      </c>
    </row>
    <row r="8" spans="1:29" s="1216" customFormat="1" ht="15.75" thickBot="1">
      <c r="A8" s="2868"/>
      <c r="B8" s="2875" t="s">
        <v>531</v>
      </c>
      <c r="C8" s="525" t="s">
        <v>576</v>
      </c>
      <c r="D8" s="520">
        <v>100</v>
      </c>
      <c r="E8" s="525" t="s">
        <v>3192</v>
      </c>
      <c r="F8" s="522">
        <f>SUMIF(62:62,E8,63:63)-SUMIF(62:62,C8,63:63)+100</f>
        <v>100</v>
      </c>
      <c r="G8" s="525" t="s">
        <v>3192</v>
      </c>
      <c r="H8" s="520">
        <f>SUMIF(62:62,G8,63:63)-SUMIF(62:62,C8,63:63)+100</f>
        <v>100</v>
      </c>
      <c r="I8" s="525" t="s">
        <v>3192</v>
      </c>
      <c r="J8" s="520">
        <f>SUMIF(62:62,I8,63:63)-SUMIF(62:62,C8,63:63)+100</f>
        <v>100</v>
      </c>
      <c r="K8" s="524"/>
      <c r="L8" s="2120"/>
      <c r="M8" s="2121"/>
      <c r="N8" s="2121"/>
      <c r="O8" s="2121"/>
      <c r="P8" s="3622" t="s">
        <v>533</v>
      </c>
      <c r="Q8" s="3614"/>
      <c r="R8" s="1554" t="s">
        <v>8</v>
      </c>
      <c r="S8" s="1555">
        <f t="shared" si="0"/>
        <v>100</v>
      </c>
      <c r="T8" s="1554" t="s">
        <v>8</v>
      </c>
      <c r="U8" s="1555">
        <f t="shared" si="1"/>
        <v>100</v>
      </c>
      <c r="V8" s="1554" t="s">
        <v>8</v>
      </c>
      <c r="W8" s="1555">
        <f t="shared" si="2"/>
        <v>100</v>
      </c>
      <c r="X8" s="1556"/>
      <c r="Y8" s="3613" t="s">
        <v>533</v>
      </c>
      <c r="Z8" s="3614"/>
      <c r="AA8" s="1557">
        <f t="shared" ref="AA8:AA47" si="3">D8/F8</f>
        <v>1</v>
      </c>
      <c r="AB8" s="1557">
        <f t="shared" ref="AB8:AB47" si="4">D8/H8</f>
        <v>1</v>
      </c>
      <c r="AC8" s="1557">
        <f t="shared" ref="AC8:AC47" si="5">D8/J8</f>
        <v>1</v>
      </c>
    </row>
    <row r="9" spans="1:29" s="1216" customFormat="1" ht="15.75" thickBot="1">
      <c r="A9" s="2869"/>
      <c r="B9" s="2876" t="s">
        <v>2756</v>
      </c>
      <c r="C9" s="3293" t="s">
        <v>3193</v>
      </c>
      <c r="D9" s="254">
        <v>100</v>
      </c>
      <c r="E9" s="3294" t="s">
        <v>3193</v>
      </c>
      <c r="F9" s="254">
        <f>SUMIF(64:64,E9,65:65)-SUMIF(64:64,C9,65:65)+100</f>
        <v>100</v>
      </c>
      <c r="G9" s="3294" t="s">
        <v>3193</v>
      </c>
      <c r="H9" s="254">
        <f>SUMIF(64:64,G9,65:65)-SUMIF(64:64,C9,65:65)+100</f>
        <v>100</v>
      </c>
      <c r="I9" s="3294" t="s">
        <v>3193</v>
      </c>
      <c r="J9" s="254">
        <f>SUMIF(64:64,I9,65:65)-SUMIF(64:64,C9,65:65)+100</f>
        <v>100</v>
      </c>
      <c r="K9" s="524"/>
      <c r="L9" s="2120"/>
      <c r="M9" s="2121"/>
      <c r="N9" s="2121"/>
      <c r="O9" s="2121"/>
      <c r="P9" s="3621" t="s">
        <v>535</v>
      </c>
      <c r="Q9" s="1147" t="str">
        <f t="shared" ref="Q9:Q15" si="6">B9</f>
        <v>用途</v>
      </c>
      <c r="R9" s="1554" t="s">
        <v>8</v>
      </c>
      <c r="S9" s="1555">
        <f t="shared" si="0"/>
        <v>100</v>
      </c>
      <c r="T9" s="1554" t="s">
        <v>8</v>
      </c>
      <c r="U9" s="1555">
        <f t="shared" si="1"/>
        <v>100</v>
      </c>
      <c r="V9" s="1554" t="s">
        <v>8</v>
      </c>
      <c r="W9" s="1555">
        <f t="shared" si="2"/>
        <v>100</v>
      </c>
      <c r="X9" s="1556"/>
      <c r="Y9" s="3549" t="s">
        <v>536</v>
      </c>
      <c r="Z9" s="1146" t="str">
        <f t="shared" ref="Z9:Z15" si="7">Q9</f>
        <v>用途</v>
      </c>
      <c r="AA9" s="1557">
        <f t="shared" si="3"/>
        <v>1</v>
      </c>
      <c r="AB9" s="1557">
        <f t="shared" si="4"/>
        <v>1</v>
      </c>
      <c r="AC9" s="1557">
        <f t="shared" si="5"/>
        <v>1</v>
      </c>
    </row>
    <row r="10" spans="1:29" s="1334" customFormat="1" ht="27.75" hidden="1" thickBot="1">
      <c r="A10" s="2870"/>
      <c r="B10" s="2875" t="s">
        <v>2757</v>
      </c>
      <c r="C10" s="861" t="s">
        <v>3194</v>
      </c>
      <c r="D10" s="255">
        <v>100</v>
      </c>
      <c r="E10" s="861" t="s">
        <v>3194</v>
      </c>
      <c r="F10" s="255">
        <f>SUMIF(66:66,E10,67:67)-SUMIF(66:66,C10,67:67)+100</f>
        <v>100</v>
      </c>
      <c r="G10" s="862" t="s">
        <v>3194</v>
      </c>
      <c r="H10" s="255">
        <f>SUMIF(66:66,G10,67:67)-SUMIF(66:66,C10,67:67)+100</f>
        <v>100</v>
      </c>
      <c r="I10" s="861" t="s">
        <v>3194</v>
      </c>
      <c r="J10" s="255">
        <f>SUMIF(66:66,I10,67:67)-SUMIF(66:66,C10,67:67)+100</f>
        <v>100</v>
      </c>
      <c r="K10" s="584"/>
      <c r="L10" s="2123"/>
      <c r="M10" s="2163"/>
      <c r="N10" s="2163"/>
      <c r="O10" s="2163"/>
      <c r="P10" s="3621"/>
      <c r="Q10" s="1147" t="str">
        <f t="shared" si="6"/>
        <v>土地使用年限（年）</v>
      </c>
      <c r="R10" s="1554" t="s">
        <v>8</v>
      </c>
      <c r="S10" s="1555">
        <f t="shared" si="0"/>
        <v>100</v>
      </c>
      <c r="T10" s="1554" t="s">
        <v>8</v>
      </c>
      <c r="U10" s="1555">
        <f t="shared" si="1"/>
        <v>100</v>
      </c>
      <c r="V10" s="1554" t="s">
        <v>8</v>
      </c>
      <c r="W10" s="1555">
        <f t="shared" si="2"/>
        <v>100</v>
      </c>
      <c r="X10" s="1556"/>
      <c r="Y10" s="3549"/>
      <c r="Z10" s="1146" t="str">
        <f t="shared" si="7"/>
        <v>土地使用年限（年）</v>
      </c>
      <c r="AA10" s="1557">
        <f t="shared" si="3"/>
        <v>1</v>
      </c>
      <c r="AB10" s="1557">
        <f t="shared" si="4"/>
        <v>1</v>
      </c>
      <c r="AC10" s="1557">
        <f t="shared" si="5"/>
        <v>1</v>
      </c>
    </row>
    <row r="11" spans="1:29" ht="15" hidden="1">
      <c r="A11" s="2871"/>
      <c r="B11" s="2875" t="s">
        <v>2758</v>
      </c>
      <c r="C11" s="533">
        <v>1.88</v>
      </c>
      <c r="D11" s="255">
        <v>100</v>
      </c>
      <c r="E11" s="533">
        <v>1.88</v>
      </c>
      <c r="F11" s="255">
        <f>LOOKUP(E11,69:69,70:70)-LOOKUP(C11,69:69,70:70)+100</f>
        <v>100</v>
      </c>
      <c r="G11" s="534">
        <v>1.88</v>
      </c>
      <c r="H11" s="255">
        <f>LOOKUP(G11,69:69,70:70)-LOOKUP(C11,69:69,70:70)+100</f>
        <v>100</v>
      </c>
      <c r="I11" s="533">
        <v>1.88</v>
      </c>
      <c r="J11" s="255">
        <f>LOOKUP(I11,69:69,70:70)-LOOKUP(C11,69:69,70:70)+100</f>
        <v>100</v>
      </c>
      <c r="K11" s="584"/>
      <c r="L11" s="2125"/>
      <c r="M11" s="2119"/>
      <c r="N11" s="2119"/>
      <c r="O11" s="2119"/>
      <c r="P11" s="3621"/>
      <c r="Q11" s="1147" t="str">
        <f t="shared" si="6"/>
        <v>容积率</v>
      </c>
      <c r="R11" s="1554" t="s">
        <v>8</v>
      </c>
      <c r="S11" s="1555">
        <f t="shared" si="0"/>
        <v>100</v>
      </c>
      <c r="T11" s="1554" t="s">
        <v>8</v>
      </c>
      <c r="U11" s="1555">
        <f t="shared" si="1"/>
        <v>100</v>
      </c>
      <c r="V11" s="1554" t="s">
        <v>8</v>
      </c>
      <c r="W11" s="1555">
        <f t="shared" si="2"/>
        <v>100</v>
      </c>
      <c r="X11" s="1556"/>
      <c r="Y11" s="3549"/>
      <c r="Z11" s="1146" t="str">
        <f t="shared" si="7"/>
        <v>容积率</v>
      </c>
      <c r="AA11" s="1557">
        <f t="shared" si="3"/>
        <v>1</v>
      </c>
      <c r="AB11" s="1557">
        <f t="shared" si="4"/>
        <v>1</v>
      </c>
      <c r="AC11" s="1557">
        <f t="shared" si="5"/>
        <v>1</v>
      </c>
    </row>
    <row r="12" spans="1:29" s="1216" customFormat="1" ht="15" hidden="1">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621"/>
      <c r="Q12" s="1147">
        <f t="shared" si="6"/>
        <v>111</v>
      </c>
      <c r="R12" s="1554" t="s">
        <v>8</v>
      </c>
      <c r="S12" s="1555">
        <f t="shared" si="0"/>
        <v>100</v>
      </c>
      <c r="T12" s="1554" t="s">
        <v>8</v>
      </c>
      <c r="U12" s="1555">
        <f t="shared" si="1"/>
        <v>100</v>
      </c>
      <c r="V12" s="1554" t="s">
        <v>8</v>
      </c>
      <c r="W12" s="1555">
        <f t="shared" si="2"/>
        <v>100</v>
      </c>
      <c r="X12" s="1556"/>
      <c r="Y12" s="3549"/>
      <c r="Z12" s="1146">
        <f t="shared" si="7"/>
        <v>111</v>
      </c>
      <c r="AA12" s="1557">
        <f>D12/F12</f>
        <v>1</v>
      </c>
      <c r="AB12" s="1557">
        <f>D12/H12</f>
        <v>1</v>
      </c>
      <c r="AC12" s="1557">
        <f>D12/J12</f>
        <v>1</v>
      </c>
    </row>
    <row r="13" spans="1:29" ht="15" hidden="1">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621"/>
      <c r="Q13" s="1147">
        <f t="shared" si="6"/>
        <v>111</v>
      </c>
      <c r="R13" s="1554" t="s">
        <v>8</v>
      </c>
      <c r="S13" s="1555">
        <f t="shared" si="0"/>
        <v>100</v>
      </c>
      <c r="T13" s="1554" t="s">
        <v>8</v>
      </c>
      <c r="U13" s="1555">
        <f t="shared" si="1"/>
        <v>100</v>
      </c>
      <c r="V13" s="1554" t="s">
        <v>8</v>
      </c>
      <c r="W13" s="1555">
        <f t="shared" si="2"/>
        <v>100</v>
      </c>
      <c r="X13" s="1556"/>
      <c r="Y13" s="3549"/>
      <c r="Z13" s="1146">
        <f t="shared" si="7"/>
        <v>111</v>
      </c>
      <c r="AA13" s="1557">
        <f t="shared" si="3"/>
        <v>1</v>
      </c>
      <c r="AB13" s="1557">
        <f t="shared" si="4"/>
        <v>1</v>
      </c>
      <c r="AC13" s="1557">
        <f t="shared" si="5"/>
        <v>1</v>
      </c>
    </row>
    <row r="14" spans="1:29" ht="15.75" hidden="1"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621"/>
      <c r="Q14" s="1147">
        <f t="shared" si="6"/>
        <v>111</v>
      </c>
      <c r="R14" s="1554" t="s">
        <v>8</v>
      </c>
      <c r="S14" s="1555">
        <f t="shared" si="0"/>
        <v>100</v>
      </c>
      <c r="T14" s="1554" t="s">
        <v>8</v>
      </c>
      <c r="U14" s="1555">
        <f t="shared" si="1"/>
        <v>100</v>
      </c>
      <c r="V14" s="1554" t="s">
        <v>8</v>
      </c>
      <c r="W14" s="1555">
        <f t="shared" si="2"/>
        <v>100</v>
      </c>
      <c r="X14" s="1556"/>
      <c r="Y14" s="3549"/>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2</v>
      </c>
      <c r="L15" s="2127"/>
      <c r="M15" s="2119"/>
      <c r="N15" s="2119"/>
      <c r="O15" s="2119"/>
      <c r="P15" s="3623" t="s">
        <v>540</v>
      </c>
      <c r="Q15" s="1558" t="str">
        <f t="shared" si="6"/>
        <v>办公集聚程度</v>
      </c>
      <c r="R15" s="1559" t="s">
        <v>8</v>
      </c>
      <c r="S15" s="1560">
        <f t="shared" si="0"/>
        <v>100</v>
      </c>
      <c r="T15" s="1559" t="s">
        <v>8</v>
      </c>
      <c r="U15" s="1560">
        <f t="shared" si="1"/>
        <v>100</v>
      </c>
      <c r="V15" s="1559" t="s">
        <v>8</v>
      </c>
      <c r="W15" s="1560">
        <f t="shared" si="2"/>
        <v>100</v>
      </c>
      <c r="X15" s="1553"/>
      <c r="Y15" s="3623" t="s">
        <v>540</v>
      </c>
      <c r="Z15" s="1561" t="str">
        <f t="shared" si="7"/>
        <v>办公集聚程度</v>
      </c>
      <c r="AA15" s="1562">
        <f t="shared" si="3"/>
        <v>1</v>
      </c>
      <c r="AB15" s="1562">
        <f t="shared" si="4"/>
        <v>1</v>
      </c>
      <c r="AC15" s="1562">
        <f t="shared" si="5"/>
        <v>1</v>
      </c>
    </row>
    <row r="16" spans="1:29" ht="15">
      <c r="A16" s="532"/>
      <c r="B16" s="553"/>
      <c r="C16" s="554" t="s">
        <v>3217</v>
      </c>
      <c r="D16" s="555"/>
      <c r="E16" s="576" t="s">
        <v>3217</v>
      </c>
      <c r="F16" s="555"/>
      <c r="G16" s="554" t="s">
        <v>3217</v>
      </c>
      <c r="H16" s="559"/>
      <c r="I16" s="576" t="s">
        <v>3217</v>
      </c>
      <c r="J16" s="555"/>
      <c r="K16" s="899"/>
      <c r="L16" s="2127"/>
      <c r="M16" s="2119"/>
      <c r="N16" s="2119"/>
      <c r="O16" s="2119"/>
      <c r="P16" s="3624"/>
      <c r="Q16" s="1558"/>
      <c r="R16" s="1559"/>
      <c r="S16" s="1560"/>
      <c r="T16" s="1559"/>
      <c r="U16" s="1560"/>
      <c r="V16" s="1559"/>
      <c r="W16" s="1560"/>
      <c r="X16" s="1553"/>
      <c r="Y16" s="3624"/>
      <c r="Z16" s="1561"/>
      <c r="AA16" s="1562">
        <v>1</v>
      </c>
      <c r="AB16" s="1562">
        <v>1</v>
      </c>
      <c r="AC16" s="1562">
        <v>1</v>
      </c>
    </row>
    <row r="17" spans="1:29" ht="71.2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v>2</v>
      </c>
      <c r="L17" s="2127"/>
      <c r="M17" s="2119"/>
      <c r="N17" s="2119"/>
      <c r="O17" s="2119"/>
      <c r="P17" s="3624"/>
      <c r="Q17" s="1558" t="str">
        <f>B17</f>
        <v>交通便捷度</v>
      </c>
      <c r="R17" s="1559" t="s">
        <v>8</v>
      </c>
      <c r="S17" s="1560">
        <f>F17</f>
        <v>100</v>
      </c>
      <c r="T17" s="1559" t="s">
        <v>8</v>
      </c>
      <c r="U17" s="1560">
        <f>H17</f>
        <v>100</v>
      </c>
      <c r="V17" s="1559" t="s">
        <v>8</v>
      </c>
      <c r="W17" s="1560">
        <f>J17</f>
        <v>100</v>
      </c>
      <c r="X17" s="1553"/>
      <c r="Y17" s="3624"/>
      <c r="Z17" s="1561" t="str">
        <f>Q17</f>
        <v>交通便捷度</v>
      </c>
      <c r="AA17" s="1562">
        <f t="shared" si="3"/>
        <v>1</v>
      </c>
      <c r="AB17" s="1562">
        <f t="shared" si="4"/>
        <v>1</v>
      </c>
      <c r="AC17" s="1562">
        <f t="shared" si="5"/>
        <v>1</v>
      </c>
    </row>
    <row r="18" spans="1:29" ht="15">
      <c r="A18" s="532"/>
      <c r="B18" s="566"/>
      <c r="C18" s="567" t="s">
        <v>3217</v>
      </c>
      <c r="D18" s="559"/>
      <c r="E18" s="567" t="s">
        <v>3217</v>
      </c>
      <c r="F18" s="559"/>
      <c r="G18" s="567" t="s">
        <v>3217</v>
      </c>
      <c r="H18" s="555"/>
      <c r="I18" s="567" t="s">
        <v>3217</v>
      </c>
      <c r="J18" s="555"/>
      <c r="K18" s="899"/>
      <c r="L18" s="2127"/>
      <c r="M18" s="2119"/>
      <c r="N18" s="2119"/>
      <c r="O18" s="2119"/>
      <c r="P18" s="3624"/>
      <c r="Q18" s="1558"/>
      <c r="R18" s="1559"/>
      <c r="S18" s="1560"/>
      <c r="T18" s="1559"/>
      <c r="U18" s="1560"/>
      <c r="V18" s="1559"/>
      <c r="W18" s="1560"/>
      <c r="X18" s="1553"/>
      <c r="Y18" s="3624"/>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2</v>
      </c>
      <c r="L19" s="2127"/>
      <c r="M19" s="2119"/>
      <c r="N19" s="2119"/>
      <c r="O19" s="2119"/>
      <c r="P19" s="3624"/>
      <c r="Q19" s="1558" t="str">
        <f>B19</f>
        <v>公共配套设施</v>
      </c>
      <c r="R19" s="1559" t="s">
        <v>8</v>
      </c>
      <c r="S19" s="1560">
        <f>F19</f>
        <v>100</v>
      </c>
      <c r="T19" s="1559" t="s">
        <v>8</v>
      </c>
      <c r="U19" s="1560">
        <f>H19</f>
        <v>100</v>
      </c>
      <c r="V19" s="1559" t="s">
        <v>8</v>
      </c>
      <c r="W19" s="1560">
        <f>J19</f>
        <v>100</v>
      </c>
      <c r="X19" s="1553"/>
      <c r="Y19" s="3624"/>
      <c r="Z19" s="1561" t="str">
        <f>Q19</f>
        <v>公共配套设施</v>
      </c>
      <c r="AA19" s="1562">
        <f t="shared" si="3"/>
        <v>1</v>
      </c>
      <c r="AB19" s="1562">
        <f t="shared" si="4"/>
        <v>1</v>
      </c>
      <c r="AC19" s="1562">
        <f t="shared" si="5"/>
        <v>1</v>
      </c>
    </row>
    <row r="20" spans="1:29" ht="15">
      <c r="A20" s="532"/>
      <c r="B20" s="566"/>
      <c r="C20" s="554" t="s">
        <v>3217</v>
      </c>
      <c r="D20" s="555"/>
      <c r="E20" s="554" t="s">
        <v>3217</v>
      </c>
      <c r="F20" s="555"/>
      <c r="G20" s="554" t="s">
        <v>3217</v>
      </c>
      <c r="H20" s="555"/>
      <c r="I20" s="554" t="s">
        <v>3217</v>
      </c>
      <c r="J20" s="555"/>
      <c r="K20" s="899"/>
      <c r="L20" s="2127"/>
      <c r="M20" s="2119"/>
      <c r="N20" s="2119"/>
      <c r="O20" s="2119"/>
      <c r="P20" s="3624"/>
      <c r="Q20" s="1558"/>
      <c r="R20" s="1559"/>
      <c r="S20" s="1560"/>
      <c r="T20" s="1559"/>
      <c r="U20" s="1560"/>
      <c r="V20" s="1559"/>
      <c r="W20" s="1560"/>
      <c r="X20" s="1553"/>
      <c r="Y20" s="3624"/>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27"/>
      <c r="M21" s="2119"/>
      <c r="N21" s="2119"/>
      <c r="O21" s="2119"/>
      <c r="P21" s="3624"/>
      <c r="Q21" s="2543" t="str">
        <f>B21</f>
        <v>基础设施水平</v>
      </c>
      <c r="R21" s="1559" t="s">
        <v>8</v>
      </c>
      <c r="S21" s="1560">
        <f>F21</f>
        <v>100</v>
      </c>
      <c r="T21" s="1559" t="s">
        <v>8</v>
      </c>
      <c r="U21" s="1560">
        <f>H21</f>
        <v>100</v>
      </c>
      <c r="V21" s="1559" t="s">
        <v>8</v>
      </c>
      <c r="W21" s="1560">
        <f>J21</f>
        <v>100</v>
      </c>
      <c r="X21" s="2545"/>
      <c r="Y21" s="3624"/>
      <c r="Z21" s="2544" t="str">
        <f>Q21</f>
        <v>基础设施水平</v>
      </c>
      <c r="AA21" s="1562">
        <f t="shared" ref="AA21" si="8">D21/F21</f>
        <v>1</v>
      </c>
      <c r="AB21" s="1562">
        <f t="shared" ref="AB21" si="9">D21/H21</f>
        <v>1</v>
      </c>
      <c r="AC21" s="1562">
        <f t="shared" ref="AC21" si="10">D21/J21</f>
        <v>1</v>
      </c>
    </row>
    <row r="22" spans="1:29" ht="15">
      <c r="A22" s="532"/>
      <c r="B22" s="578"/>
      <c r="C22" s="567" t="s">
        <v>3195</v>
      </c>
      <c r="D22" s="555"/>
      <c r="E22" s="576" t="s">
        <v>3195</v>
      </c>
      <c r="F22" s="555"/>
      <c r="G22" s="554" t="s">
        <v>3195</v>
      </c>
      <c r="H22" s="555"/>
      <c r="I22" s="554" t="s">
        <v>3195</v>
      </c>
      <c r="J22" s="555"/>
      <c r="K22" s="2566"/>
      <c r="L22" s="2127"/>
      <c r="M22" s="2119"/>
      <c r="N22" s="2119"/>
      <c r="O22" s="2119"/>
      <c r="P22" s="3624"/>
      <c r="Q22" s="2543"/>
      <c r="R22" s="1559"/>
      <c r="S22" s="1560"/>
      <c r="T22" s="1559"/>
      <c r="U22" s="1560"/>
      <c r="V22" s="1559"/>
      <c r="W22" s="1560"/>
      <c r="X22" s="2545"/>
      <c r="Y22" s="3624"/>
      <c r="Z22" s="2544"/>
      <c r="AA22" s="1562">
        <v>1</v>
      </c>
      <c r="AB22" s="1562">
        <v>1</v>
      </c>
      <c r="AC22" s="1562">
        <v>1</v>
      </c>
    </row>
    <row r="23" spans="1:29" ht="42.75">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624"/>
      <c r="Q23" s="1558" t="str">
        <f>B23</f>
        <v>环境质量</v>
      </c>
      <c r="R23" s="1559" t="s">
        <v>8</v>
      </c>
      <c r="S23" s="1560">
        <f>F23</f>
        <v>100</v>
      </c>
      <c r="T23" s="1559" t="s">
        <v>8</v>
      </c>
      <c r="U23" s="1560">
        <f>H23</f>
        <v>100</v>
      </c>
      <c r="V23" s="1559" t="s">
        <v>8</v>
      </c>
      <c r="W23" s="1560">
        <f>J23</f>
        <v>100</v>
      </c>
      <c r="X23" s="1553"/>
      <c r="Y23" s="3624"/>
      <c r="Z23" s="1561" t="str">
        <f>Q23</f>
        <v>环境质量</v>
      </c>
      <c r="AA23" s="1562">
        <f t="shared" si="3"/>
        <v>1</v>
      </c>
      <c r="AB23" s="1562">
        <f t="shared" si="4"/>
        <v>1</v>
      </c>
      <c r="AC23" s="1562">
        <f t="shared" si="5"/>
        <v>1</v>
      </c>
    </row>
    <row r="24" spans="1:29" ht="15">
      <c r="A24" s="532"/>
      <c r="B24" s="578"/>
      <c r="C24" s="554" t="s">
        <v>3217</v>
      </c>
      <c r="D24" s="555"/>
      <c r="E24" s="554" t="s">
        <v>3217</v>
      </c>
      <c r="F24" s="555"/>
      <c r="G24" s="554" t="s">
        <v>3217</v>
      </c>
      <c r="H24" s="555"/>
      <c r="I24" s="554" t="s">
        <v>3217</v>
      </c>
      <c r="J24" s="555"/>
      <c r="K24" s="899"/>
      <c r="L24" s="2127"/>
      <c r="M24" s="2119"/>
      <c r="N24" s="2119"/>
      <c r="O24" s="2119"/>
      <c r="P24" s="3624"/>
      <c r="Q24" s="1558"/>
      <c r="R24" s="1559"/>
      <c r="S24" s="1560"/>
      <c r="T24" s="1559"/>
      <c r="U24" s="1560"/>
      <c r="V24" s="1559"/>
      <c r="W24" s="1560"/>
      <c r="X24" s="1553"/>
      <c r="Y24" s="3624"/>
      <c r="Z24" s="1561"/>
      <c r="AA24" s="1562">
        <v>1</v>
      </c>
      <c r="AB24" s="1562">
        <v>1</v>
      </c>
      <c r="AC24" s="1562">
        <v>1</v>
      </c>
    </row>
    <row r="25" spans="1:29" ht="27">
      <c r="A25" s="515"/>
      <c r="B25" s="560" t="s">
        <v>548</v>
      </c>
      <c r="C25" s="912"/>
      <c r="D25" s="540">
        <v>100</v>
      </c>
      <c r="E25" s="539"/>
      <c r="F25" s="540">
        <f>SUMIF(87:87,E26,88:88)-SUMIF(87:87,C26,88:88)+100</f>
        <v>102</v>
      </c>
      <c r="G25" s="912"/>
      <c r="H25" s="540">
        <f>SUMIF(87:87,G26,88:88)-SUMIF(87:87,C26,88:88)+100</f>
        <v>102</v>
      </c>
      <c r="I25" s="539"/>
      <c r="J25" s="540">
        <f>SUMIF(87:87,I26,88:88)-SUMIF(87:87,C26,88:88)+100</f>
        <v>102</v>
      </c>
      <c r="K25" s="898">
        <v>2</v>
      </c>
      <c r="L25" s="2127"/>
      <c r="M25" s="2119"/>
      <c r="N25" s="2119"/>
      <c r="O25" s="2119"/>
      <c r="P25" s="3624"/>
      <c r="Q25" s="1558" t="str">
        <f>B25</f>
        <v>毗邻道路的类型与等级</v>
      </c>
      <c r="R25" s="1559" t="s">
        <v>8</v>
      </c>
      <c r="S25" s="1560">
        <f>F25</f>
        <v>102</v>
      </c>
      <c r="T25" s="1559" t="s">
        <v>8</v>
      </c>
      <c r="U25" s="1560">
        <f>H25</f>
        <v>102</v>
      </c>
      <c r="V25" s="1559" t="s">
        <v>8</v>
      </c>
      <c r="W25" s="1560">
        <f>J25</f>
        <v>102</v>
      </c>
      <c r="X25" s="1553"/>
      <c r="Y25" s="3624"/>
      <c r="Z25" s="1561" t="str">
        <f>Q25</f>
        <v>毗邻道路的类型与等级</v>
      </c>
      <c r="AA25" s="1562">
        <f t="shared" si="3"/>
        <v>0.98039215686274506</v>
      </c>
      <c r="AB25" s="1562">
        <f t="shared" si="4"/>
        <v>0.98039215686274506</v>
      </c>
      <c r="AC25" s="1562">
        <f t="shared" si="5"/>
        <v>0.98039215686274506</v>
      </c>
    </row>
    <row r="26" spans="1:29" ht="15">
      <c r="A26" s="515"/>
      <c r="B26" s="566"/>
      <c r="C26" s="580" t="s">
        <v>3198</v>
      </c>
      <c r="D26" s="540"/>
      <c r="E26" s="580" t="s">
        <v>3399</v>
      </c>
      <c r="F26" s="540"/>
      <c r="G26" s="580" t="s">
        <v>3399</v>
      </c>
      <c r="H26" s="540"/>
      <c r="I26" s="580" t="s">
        <v>3399</v>
      </c>
      <c r="J26" s="540"/>
      <c r="K26" s="899"/>
      <c r="L26" s="2127"/>
      <c r="M26" s="2119"/>
      <c r="N26" s="2119"/>
      <c r="O26" s="2119"/>
      <c r="P26" s="3624"/>
      <c r="Q26" s="1558"/>
      <c r="R26" s="1559"/>
      <c r="S26" s="1560"/>
      <c r="T26" s="1559"/>
      <c r="U26" s="1560"/>
      <c r="V26" s="1559"/>
      <c r="W26" s="1560"/>
      <c r="X26" s="1553"/>
      <c r="Y26" s="362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624"/>
      <c r="Q27" s="1558" t="str">
        <f t="shared" ref="Q27:Q47" si="11">B27</f>
        <v>楼层</v>
      </c>
      <c r="R27" s="1559" t="s">
        <v>8</v>
      </c>
      <c r="S27" s="1560">
        <f>F27</f>
        <v>100</v>
      </c>
      <c r="T27" s="1559" t="s">
        <v>8</v>
      </c>
      <c r="U27" s="1560">
        <f>H27</f>
        <v>100</v>
      </c>
      <c r="V27" s="1559" t="s">
        <v>8</v>
      </c>
      <c r="W27" s="1560">
        <f>J27</f>
        <v>100</v>
      </c>
      <c r="X27" s="1553"/>
      <c r="Y27" s="3624"/>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624"/>
      <c r="Q28" s="1147" t="str">
        <f t="shared" si="11"/>
        <v>朝向</v>
      </c>
      <c r="R28" s="1554" t="s">
        <v>8</v>
      </c>
      <c r="S28" s="1555">
        <f>F28</f>
        <v>100</v>
      </c>
      <c r="T28" s="1554" t="s">
        <v>8</v>
      </c>
      <c r="U28" s="1555">
        <f>H28</f>
        <v>100</v>
      </c>
      <c r="V28" s="1554" t="s">
        <v>8</v>
      </c>
      <c r="W28" s="1555">
        <f>J28</f>
        <v>100</v>
      </c>
      <c r="X28" s="1556"/>
      <c r="Y28" s="3624"/>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624"/>
      <c r="Q29" s="1558">
        <f t="shared" si="11"/>
        <v>111</v>
      </c>
      <c r="R29" s="1559" t="s">
        <v>8</v>
      </c>
      <c r="S29" s="1560">
        <f t="shared" ref="S29:S47" si="12">F29</f>
        <v>100</v>
      </c>
      <c r="T29" s="1559" t="s">
        <v>8</v>
      </c>
      <c r="U29" s="1560">
        <f t="shared" ref="U29:U47" si="13">H29</f>
        <v>100</v>
      </c>
      <c r="V29" s="1559" t="s">
        <v>8</v>
      </c>
      <c r="W29" s="1560">
        <f t="shared" ref="W29:W47" si="14">J29</f>
        <v>100</v>
      </c>
      <c r="X29" s="1553"/>
      <c r="Y29" s="3624"/>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624"/>
      <c r="Q30" s="1558">
        <f t="shared" si="11"/>
        <v>111</v>
      </c>
      <c r="R30" s="1559" t="s">
        <v>8</v>
      </c>
      <c r="S30" s="1560">
        <f t="shared" si="12"/>
        <v>100</v>
      </c>
      <c r="T30" s="1559" t="s">
        <v>8</v>
      </c>
      <c r="U30" s="1560">
        <f t="shared" si="13"/>
        <v>100</v>
      </c>
      <c r="V30" s="1559" t="s">
        <v>8</v>
      </c>
      <c r="W30" s="1560">
        <f t="shared" si="14"/>
        <v>100</v>
      </c>
      <c r="X30" s="1553"/>
      <c r="Y30" s="3624"/>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624"/>
      <c r="Q31" s="1558">
        <f t="shared" si="11"/>
        <v>111</v>
      </c>
      <c r="R31" s="1559" t="s">
        <v>8</v>
      </c>
      <c r="S31" s="1560">
        <f t="shared" si="12"/>
        <v>100</v>
      </c>
      <c r="T31" s="1559" t="s">
        <v>8</v>
      </c>
      <c r="U31" s="1560">
        <f t="shared" si="13"/>
        <v>100</v>
      </c>
      <c r="V31" s="1559" t="s">
        <v>8</v>
      </c>
      <c r="W31" s="1560">
        <f t="shared" si="14"/>
        <v>100</v>
      </c>
      <c r="X31" s="1553"/>
      <c r="Y31" s="3624"/>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624"/>
      <c r="Q32" s="1558">
        <f t="shared" si="11"/>
        <v>111</v>
      </c>
      <c r="R32" s="1559" t="s">
        <v>8</v>
      </c>
      <c r="S32" s="1560">
        <f t="shared" si="12"/>
        <v>100</v>
      </c>
      <c r="T32" s="1559" t="s">
        <v>8</v>
      </c>
      <c r="U32" s="1560">
        <f t="shared" si="13"/>
        <v>100</v>
      </c>
      <c r="V32" s="1559" t="s">
        <v>8</v>
      </c>
      <c r="W32" s="1560">
        <f t="shared" si="14"/>
        <v>100</v>
      </c>
      <c r="X32" s="1553"/>
      <c r="Y32" s="3624"/>
      <c r="Z32" s="1561">
        <f t="shared" si="15"/>
        <v>111</v>
      </c>
      <c r="AA32" s="1562">
        <f t="shared" si="3"/>
        <v>1</v>
      </c>
      <c r="AB32" s="1562">
        <f t="shared" si="4"/>
        <v>1</v>
      </c>
      <c r="AC32" s="1562">
        <f t="shared" si="5"/>
        <v>1</v>
      </c>
    </row>
    <row r="33" spans="1:29" ht="15">
      <c r="A33" s="2862" t="s">
        <v>2755</v>
      </c>
      <c r="B33" s="172" t="s">
        <v>780</v>
      </c>
      <c r="C33" s="916" t="s">
        <v>3202</v>
      </c>
      <c r="D33" s="597">
        <v>100</v>
      </c>
      <c r="E33" s="916" t="s">
        <v>3202</v>
      </c>
      <c r="F33" s="575">
        <f>SUMIF(101:101,E33,102:102)-SUMIF(101:101,C33,102:102)+100</f>
        <v>100</v>
      </c>
      <c r="G33" s="916" t="s">
        <v>3202</v>
      </c>
      <c r="H33" s="540">
        <f>SUMIF(101:101,G33,102:102)-SUMIF(101:101,C33,102:102)+100</f>
        <v>100</v>
      </c>
      <c r="I33" s="916" t="s">
        <v>3202</v>
      </c>
      <c r="J33" s="597">
        <f>SUMIF(101:101,I33,102:102)-SUMIF(101:101,C33,102:102)+100</f>
        <v>100</v>
      </c>
      <c r="K33" s="584">
        <v>2</v>
      </c>
      <c r="L33" s="2127"/>
      <c r="M33" s="2119"/>
      <c r="N33" s="2119"/>
      <c r="O33" s="2119"/>
      <c r="P33" s="3625" t="s">
        <v>550</v>
      </c>
      <c r="Q33" s="1558" t="str">
        <f t="shared" si="11"/>
        <v>建筑类型</v>
      </c>
      <c r="R33" s="1559" t="s">
        <v>8</v>
      </c>
      <c r="S33" s="1560">
        <f t="shared" si="12"/>
        <v>100</v>
      </c>
      <c r="T33" s="1559" t="s">
        <v>8</v>
      </c>
      <c r="U33" s="1560">
        <f t="shared" si="13"/>
        <v>100</v>
      </c>
      <c r="V33" s="1559" t="s">
        <v>8</v>
      </c>
      <c r="W33" s="1560">
        <f t="shared" si="14"/>
        <v>100</v>
      </c>
      <c r="X33" s="1553"/>
      <c r="Y33" s="3626" t="s">
        <v>550</v>
      </c>
      <c r="Z33" s="1561" t="str">
        <f t="shared" si="15"/>
        <v>建筑类型</v>
      </c>
      <c r="AA33" s="1562">
        <f t="shared" si="3"/>
        <v>1</v>
      </c>
      <c r="AB33" s="1562">
        <f t="shared" si="4"/>
        <v>1</v>
      </c>
      <c r="AC33" s="1562">
        <f t="shared" si="5"/>
        <v>1</v>
      </c>
    </row>
    <row r="34" spans="1:29" s="1335" customFormat="1" ht="15">
      <c r="A34" s="603"/>
      <c r="B34" s="527" t="s">
        <v>726</v>
      </c>
      <c r="C34" s="880">
        <v>1</v>
      </c>
      <c r="D34" s="255">
        <v>100</v>
      </c>
      <c r="E34" s="534">
        <v>1</v>
      </c>
      <c r="F34" s="863">
        <f>LOOKUP(E34,104:104,105:105)-LOOKUP(C34,104:104,105:105)+100</f>
        <v>100</v>
      </c>
      <c r="G34" s="533">
        <v>1</v>
      </c>
      <c r="H34" s="255">
        <f>LOOKUP(G34,104:104,105:105)-LOOKUP(C34,104:104,105:105)+100</f>
        <v>100</v>
      </c>
      <c r="I34" s="533">
        <v>1</v>
      </c>
      <c r="J34" s="255">
        <f>LOOKUP(I34,104:104,105:105)-LOOKUP(C34,104:104,105:105)+100</f>
        <v>100</v>
      </c>
      <c r="K34" s="581"/>
      <c r="L34" s="2125"/>
      <c r="M34" s="2156"/>
      <c r="N34" s="2156"/>
      <c r="O34" s="2156"/>
      <c r="P34" s="3626"/>
      <c r="Q34" s="1590" t="str">
        <f t="shared" si="11"/>
        <v>项目建筑规模</v>
      </c>
      <c r="R34" s="1563" t="s">
        <v>8</v>
      </c>
      <c r="S34" s="1564">
        <f t="shared" si="12"/>
        <v>100</v>
      </c>
      <c r="T34" s="1563" t="s">
        <v>8</v>
      </c>
      <c r="U34" s="1564">
        <f t="shared" si="13"/>
        <v>100</v>
      </c>
      <c r="V34" s="1563" t="s">
        <v>8</v>
      </c>
      <c r="W34" s="1564">
        <f t="shared" si="14"/>
        <v>100</v>
      </c>
      <c r="X34" s="1565"/>
      <c r="Y34" s="3626"/>
      <c r="Z34" s="1566" t="str">
        <f t="shared" si="15"/>
        <v>项目建筑规模</v>
      </c>
      <c r="AA34" s="1562">
        <f t="shared" si="3"/>
        <v>1</v>
      </c>
      <c r="AB34" s="1562">
        <f t="shared" si="4"/>
        <v>1</v>
      </c>
      <c r="AC34" s="1562">
        <f t="shared" si="5"/>
        <v>1</v>
      </c>
    </row>
    <row r="35" spans="1:29" ht="15">
      <c r="A35" s="594"/>
      <c r="B35" s="527" t="s">
        <v>727</v>
      </c>
      <c r="C35" s="574" t="s">
        <v>3189</v>
      </c>
      <c r="D35" s="540">
        <v>100</v>
      </c>
      <c r="E35" s="574" t="s">
        <v>3189</v>
      </c>
      <c r="F35" s="575">
        <f>SUMIF(106:106,E35,107:107)-SUMIF(106:106,C35,107:107)+100</f>
        <v>100</v>
      </c>
      <c r="G35" s="574" t="s">
        <v>3189</v>
      </c>
      <c r="H35" s="540">
        <f>SUMIF(106:106,G35,107:107)-SUMIF(106:106,C35,107:107)+100</f>
        <v>100</v>
      </c>
      <c r="I35" s="574" t="s">
        <v>3189</v>
      </c>
      <c r="J35" s="540">
        <f>SUMIF(106:106,I35,107:107)-SUMIF(106:106,C35,107:107)+100</f>
        <v>100</v>
      </c>
      <c r="K35" s="584">
        <v>2</v>
      </c>
      <c r="L35" s="2127"/>
      <c r="M35" s="2119"/>
      <c r="N35" s="2119"/>
      <c r="O35" s="2119"/>
      <c r="P35" s="3626"/>
      <c r="Q35" s="1558" t="str">
        <f t="shared" si="11"/>
        <v>建筑结构</v>
      </c>
      <c r="R35" s="1559" t="s">
        <v>8</v>
      </c>
      <c r="S35" s="1560">
        <f t="shared" si="12"/>
        <v>100</v>
      </c>
      <c r="T35" s="1559" t="s">
        <v>8</v>
      </c>
      <c r="U35" s="1560">
        <f t="shared" si="13"/>
        <v>100</v>
      </c>
      <c r="V35" s="1559" t="s">
        <v>8</v>
      </c>
      <c r="W35" s="1560">
        <f t="shared" si="14"/>
        <v>100</v>
      </c>
      <c r="X35" s="1553"/>
      <c r="Y35" s="3626"/>
      <c r="Z35" s="1561" t="str">
        <f t="shared" si="15"/>
        <v>建筑结构</v>
      </c>
      <c r="AA35" s="1562">
        <f t="shared" si="3"/>
        <v>1</v>
      </c>
      <c r="AB35" s="1562">
        <f t="shared" si="4"/>
        <v>1</v>
      </c>
      <c r="AC35" s="1562">
        <f t="shared" si="5"/>
        <v>1</v>
      </c>
    </row>
    <row r="36" spans="1:29" ht="15">
      <c r="A36" s="594"/>
      <c r="B36" s="527" t="s">
        <v>763</v>
      </c>
      <c r="C36" s="574" t="s">
        <v>3078</v>
      </c>
      <c r="D36" s="540">
        <v>100</v>
      </c>
      <c r="E36" s="574" t="s">
        <v>3078</v>
      </c>
      <c r="F36" s="575">
        <f>SUMIF(108:108,E36,109:109)-SUMIF(108:108,C36,109:109)+100</f>
        <v>100</v>
      </c>
      <c r="G36" s="574" t="s">
        <v>3078</v>
      </c>
      <c r="H36" s="540">
        <f>SUMIF(108:108,G36,109:109)-SUMIF(108:108,C36,109:109)+100</f>
        <v>100</v>
      </c>
      <c r="I36" s="574" t="s">
        <v>3078</v>
      </c>
      <c r="J36" s="540">
        <f>SUMIF(108:108,I36,109:109)-SUMIF(108:108,C36,109:109)+100</f>
        <v>100</v>
      </c>
      <c r="K36" s="584"/>
      <c r="L36" s="2127"/>
      <c r="M36" s="2119"/>
      <c r="N36" s="2119"/>
      <c r="O36" s="2119"/>
      <c r="P36" s="3626"/>
      <c r="Q36" s="1558" t="str">
        <f t="shared" si="11"/>
        <v>公共部分装修</v>
      </c>
      <c r="R36" s="1559" t="s">
        <v>8</v>
      </c>
      <c r="S36" s="1560">
        <f t="shared" si="12"/>
        <v>100</v>
      </c>
      <c r="T36" s="1559" t="s">
        <v>8</v>
      </c>
      <c r="U36" s="1560">
        <f t="shared" si="13"/>
        <v>100</v>
      </c>
      <c r="V36" s="1559" t="s">
        <v>8</v>
      </c>
      <c r="W36" s="1560">
        <f t="shared" si="14"/>
        <v>100</v>
      </c>
      <c r="X36" s="1553"/>
      <c r="Y36" s="3626"/>
      <c r="Z36" s="1561" t="str">
        <f t="shared" si="15"/>
        <v>公共部分装修</v>
      </c>
      <c r="AA36" s="1562">
        <f t="shared" si="3"/>
        <v>1</v>
      </c>
      <c r="AB36" s="1562">
        <f t="shared" si="4"/>
        <v>1</v>
      </c>
      <c r="AC36" s="1562">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27"/>
      <c r="M37" s="2119"/>
      <c r="N37" s="2119"/>
      <c r="O37" s="2119"/>
      <c r="P37" s="3626"/>
      <c r="Q37" s="1558" t="str">
        <f t="shared" si="11"/>
        <v>成新度</v>
      </c>
      <c r="R37" s="1559" t="s">
        <v>8</v>
      </c>
      <c r="S37" s="1560">
        <f t="shared" si="12"/>
        <v>100</v>
      </c>
      <c r="T37" s="1559" t="s">
        <v>8</v>
      </c>
      <c r="U37" s="1560">
        <f t="shared" si="13"/>
        <v>100</v>
      </c>
      <c r="V37" s="1559" t="s">
        <v>8</v>
      </c>
      <c r="W37" s="1560">
        <f t="shared" si="14"/>
        <v>100</v>
      </c>
      <c r="X37" s="1553"/>
      <c r="Y37" s="3626"/>
      <c r="Z37" s="1561" t="str">
        <f t="shared" si="15"/>
        <v>成新度</v>
      </c>
      <c r="AA37" s="1562">
        <f t="shared" si="3"/>
        <v>1</v>
      </c>
      <c r="AB37" s="1562">
        <f t="shared" si="4"/>
        <v>1</v>
      </c>
      <c r="AC37" s="1562">
        <f t="shared" si="5"/>
        <v>1</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626"/>
      <c r="Q38" s="1147" t="str">
        <f t="shared" si="11"/>
        <v>写字楼等级</v>
      </c>
      <c r="R38" s="1554" t="s">
        <v>8</v>
      </c>
      <c r="S38" s="1555">
        <f t="shared" si="12"/>
        <v>100</v>
      </c>
      <c r="T38" s="1554" t="s">
        <v>8</v>
      </c>
      <c r="U38" s="1555">
        <f t="shared" si="13"/>
        <v>100</v>
      </c>
      <c r="V38" s="1554" t="s">
        <v>8</v>
      </c>
      <c r="W38" s="1555">
        <f t="shared" si="14"/>
        <v>100</v>
      </c>
      <c r="X38" s="1556"/>
      <c r="Y38" s="3626"/>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626" t="s">
        <v>550</v>
      </c>
      <c r="Q39" s="1558" t="str">
        <f t="shared" si="11"/>
        <v>物业管理</v>
      </c>
      <c r="R39" s="1559" t="s">
        <v>8</v>
      </c>
      <c r="S39" s="1560">
        <f t="shared" si="12"/>
        <v>100</v>
      </c>
      <c r="T39" s="1559" t="s">
        <v>8</v>
      </c>
      <c r="U39" s="1560">
        <f t="shared" si="13"/>
        <v>100</v>
      </c>
      <c r="V39" s="1559" t="s">
        <v>8</v>
      </c>
      <c r="W39" s="1560">
        <f t="shared" si="14"/>
        <v>100</v>
      </c>
      <c r="X39" s="1553"/>
      <c r="Y39" s="3626"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626"/>
      <c r="Q40" s="1558" t="str">
        <f t="shared" si="11"/>
        <v>市政基础设施</v>
      </c>
      <c r="R40" s="1559" t="s">
        <v>8</v>
      </c>
      <c r="S40" s="1560">
        <f t="shared" si="12"/>
        <v>100</v>
      </c>
      <c r="T40" s="1559" t="s">
        <v>8</v>
      </c>
      <c r="U40" s="1560">
        <f t="shared" si="13"/>
        <v>100</v>
      </c>
      <c r="V40" s="1559" t="s">
        <v>8</v>
      </c>
      <c r="W40" s="1560">
        <f t="shared" si="14"/>
        <v>100</v>
      </c>
      <c r="X40" s="1553"/>
      <c r="Y40" s="362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626"/>
      <c r="Q41" s="1558" t="str">
        <f t="shared" si="11"/>
        <v>层高</v>
      </c>
      <c r="R41" s="1559" t="s">
        <v>8</v>
      </c>
      <c r="S41" s="1560">
        <f t="shared" si="12"/>
        <v>100</v>
      </c>
      <c r="T41" s="1559" t="s">
        <v>8</v>
      </c>
      <c r="U41" s="1560">
        <f t="shared" si="13"/>
        <v>100</v>
      </c>
      <c r="V41" s="1559" t="s">
        <v>8</v>
      </c>
      <c r="W41" s="1560">
        <f t="shared" si="14"/>
        <v>100</v>
      </c>
      <c r="X41" s="1553"/>
      <c r="Y41" s="3626"/>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626"/>
      <c r="Q42" s="1590" t="str">
        <f t="shared" si="11"/>
        <v>单套建筑面积</v>
      </c>
      <c r="R42" s="1563" t="s">
        <v>8</v>
      </c>
      <c r="S42" s="1564">
        <f t="shared" si="12"/>
        <v>100</v>
      </c>
      <c r="T42" s="1563" t="s">
        <v>8</v>
      </c>
      <c r="U42" s="1564">
        <f t="shared" si="13"/>
        <v>100</v>
      </c>
      <c r="V42" s="1563" t="s">
        <v>8</v>
      </c>
      <c r="W42" s="1564">
        <f t="shared" si="14"/>
        <v>100</v>
      </c>
      <c r="X42" s="1565"/>
      <c r="Y42" s="3626"/>
      <c r="Z42" s="1566" t="str">
        <f t="shared" si="15"/>
        <v>单套建筑面积</v>
      </c>
      <c r="AA42" s="1562">
        <f t="shared" si="3"/>
        <v>1</v>
      </c>
      <c r="AB42" s="1562">
        <f t="shared" si="4"/>
        <v>1</v>
      </c>
      <c r="AC42" s="1562">
        <f t="shared" si="5"/>
        <v>1</v>
      </c>
    </row>
    <row r="43" spans="1:29" ht="15">
      <c r="A43" s="594"/>
      <c r="B43" s="527" t="s">
        <v>770</v>
      </c>
      <c r="C43" s="574" t="s">
        <v>3200</v>
      </c>
      <c r="D43" s="540">
        <v>100</v>
      </c>
      <c r="E43" s="574" t="s">
        <v>3200</v>
      </c>
      <c r="F43" s="575">
        <f>SUMIF(123:123,E43,124:124)-SUMIF(123:123,C43,124:124)+100</f>
        <v>100</v>
      </c>
      <c r="G43" s="574" t="s">
        <v>3200</v>
      </c>
      <c r="H43" s="540">
        <f>SUMIF(123:123,G43,124:124)-SUMIF(123:123,C43,124:124)+100</f>
        <v>100</v>
      </c>
      <c r="I43" s="574" t="s">
        <v>3200</v>
      </c>
      <c r="J43" s="540">
        <f>SUMIF(123:123,I43,124:124)-SUMIF(123:123,C43,124:124)+100</f>
        <v>100</v>
      </c>
      <c r="K43" s="584"/>
      <c r="L43" s="2127"/>
      <c r="M43" s="2119"/>
      <c r="N43" s="2119"/>
      <c r="O43" s="2119"/>
      <c r="P43" s="3626"/>
      <c r="Q43" s="1558" t="str">
        <f t="shared" si="11"/>
        <v>内部装修</v>
      </c>
      <c r="R43" s="1559" t="s">
        <v>8</v>
      </c>
      <c r="S43" s="1560">
        <f t="shared" si="12"/>
        <v>100</v>
      </c>
      <c r="T43" s="1559" t="s">
        <v>8</v>
      </c>
      <c r="U43" s="1560">
        <f t="shared" si="13"/>
        <v>100</v>
      </c>
      <c r="V43" s="1559" t="s">
        <v>8</v>
      </c>
      <c r="W43" s="1560">
        <f t="shared" si="14"/>
        <v>100</v>
      </c>
      <c r="X43" s="1553"/>
      <c r="Y43" s="3626"/>
      <c r="Z43" s="1561" t="str">
        <f t="shared" si="15"/>
        <v>内部装修</v>
      </c>
      <c r="AA43" s="1562">
        <f t="shared" si="3"/>
        <v>1</v>
      </c>
      <c r="AB43" s="1562">
        <f t="shared" si="4"/>
        <v>1</v>
      </c>
      <c r="AC43" s="1562">
        <f t="shared" si="5"/>
        <v>1</v>
      </c>
    </row>
    <row r="44" spans="1:29" ht="27">
      <c r="A44" s="594"/>
      <c r="B44" s="527" t="s">
        <v>735</v>
      </c>
      <c r="C44" s="574" t="s">
        <v>3078</v>
      </c>
      <c r="D44" s="540">
        <v>100</v>
      </c>
      <c r="E44" s="599" t="s">
        <v>3078</v>
      </c>
      <c r="F44" s="575">
        <f>SUMIF(125:125,E44,126:126)-SUMIF(125:125,C44,126:126)+100</f>
        <v>100</v>
      </c>
      <c r="G44" s="599" t="s">
        <v>3078</v>
      </c>
      <c r="H44" s="540">
        <f>SUMIF(125:125,G44,126:126)-SUMIF(125:125,C44,126:126)+100</f>
        <v>100</v>
      </c>
      <c r="I44" s="599" t="s">
        <v>3078</v>
      </c>
      <c r="J44" s="540">
        <f>SUMIF(125:125,I44,126:126)-SUMIF(125:125,C44,126:126)+100</f>
        <v>100</v>
      </c>
      <c r="K44" s="584"/>
      <c r="L44" s="2127"/>
      <c r="M44" s="2119"/>
      <c r="N44" s="2119"/>
      <c r="O44" s="2119"/>
      <c r="P44" s="3626"/>
      <c r="Q44" s="1558" t="str">
        <f t="shared" si="11"/>
        <v>内部装修维护情况</v>
      </c>
      <c r="R44" s="1559" t="s">
        <v>8</v>
      </c>
      <c r="S44" s="1560">
        <f t="shared" si="12"/>
        <v>100</v>
      </c>
      <c r="T44" s="1559" t="s">
        <v>8</v>
      </c>
      <c r="U44" s="1560">
        <f t="shared" si="13"/>
        <v>100</v>
      </c>
      <c r="V44" s="1559" t="s">
        <v>8</v>
      </c>
      <c r="W44" s="1560">
        <f t="shared" si="14"/>
        <v>100</v>
      </c>
      <c r="X44" s="1553"/>
      <c r="Y44" s="3626"/>
      <c r="Z44" s="1561" t="str">
        <f t="shared" si="15"/>
        <v>内部装修维护情况</v>
      </c>
      <c r="AA44" s="1562">
        <f t="shared" si="3"/>
        <v>1</v>
      </c>
      <c r="AB44" s="1562">
        <f t="shared" si="4"/>
        <v>1</v>
      </c>
      <c r="AC44" s="1562">
        <f t="shared" si="5"/>
        <v>1</v>
      </c>
    </row>
    <row r="45" spans="1:29" s="1216" customFormat="1" ht="15">
      <c r="A45" s="600"/>
      <c r="B45" s="3295" t="s">
        <v>3196</v>
      </c>
      <c r="C45" s="880">
        <f>'数据-汇总表'!F21</f>
        <v>12441.716</v>
      </c>
      <c r="D45" s="255">
        <v>100</v>
      </c>
      <c r="E45" s="528">
        <v>40500</v>
      </c>
      <c r="F45" s="863">
        <f>SUMIF(127:127,E45,128:128)-SUMIF(127:127,C45,128:128)+100</f>
        <v>101</v>
      </c>
      <c r="G45" s="528">
        <v>16900</v>
      </c>
      <c r="H45" s="255">
        <f>SUMIF(127:127,G45,128:128)-SUMIF(127:127,C45,128:128)+100</f>
        <v>100</v>
      </c>
      <c r="I45" s="528">
        <v>60000</v>
      </c>
      <c r="J45" s="255">
        <f>SUMIF(127:127,I45,128:128)-SUMIF(127:127,C45,128:128)+100</f>
        <v>101.5</v>
      </c>
      <c r="K45" s="581"/>
      <c r="L45" s="2120"/>
      <c r="M45" s="2121"/>
      <c r="N45" s="2121"/>
      <c r="O45" s="2121"/>
      <c r="P45" s="3626"/>
      <c r="Q45" s="1147" t="str">
        <f t="shared" si="11"/>
        <v>建筑面积</v>
      </c>
      <c r="R45" s="1554" t="s">
        <v>8</v>
      </c>
      <c r="S45" s="1555">
        <f t="shared" si="12"/>
        <v>101</v>
      </c>
      <c r="T45" s="1554" t="s">
        <v>8</v>
      </c>
      <c r="U45" s="1555">
        <f t="shared" si="13"/>
        <v>100</v>
      </c>
      <c r="V45" s="1554" t="s">
        <v>8</v>
      </c>
      <c r="W45" s="1555">
        <f t="shared" si="14"/>
        <v>101.5</v>
      </c>
      <c r="X45" s="1556"/>
      <c r="Y45" s="3626"/>
      <c r="Z45" s="1146" t="str">
        <f t="shared" si="15"/>
        <v>建筑面积</v>
      </c>
      <c r="AA45" s="1557">
        <f t="shared" si="3"/>
        <v>0.99009900990099009</v>
      </c>
      <c r="AB45" s="1557">
        <f t="shared" si="4"/>
        <v>1</v>
      </c>
      <c r="AC45" s="1557">
        <f t="shared" si="5"/>
        <v>0.98522167487684731</v>
      </c>
    </row>
    <row r="46" spans="1:29" ht="15">
      <c r="A46" s="594"/>
      <c r="B46" s="3295" t="s">
        <v>3402</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626"/>
      <c r="Q46" s="1558" t="str">
        <f t="shared" si="11"/>
        <v>建成年份</v>
      </c>
      <c r="R46" s="1559" t="s">
        <v>8</v>
      </c>
      <c r="S46" s="1560">
        <f t="shared" si="12"/>
        <v>100</v>
      </c>
      <c r="T46" s="1559" t="s">
        <v>8</v>
      </c>
      <c r="U46" s="1560">
        <f t="shared" si="13"/>
        <v>100</v>
      </c>
      <c r="V46" s="1559" t="s">
        <v>8</v>
      </c>
      <c r="W46" s="1560">
        <f t="shared" si="14"/>
        <v>100</v>
      </c>
      <c r="X46" s="1553"/>
      <c r="Y46" s="3626"/>
      <c r="Z46" s="1561" t="str">
        <f t="shared" si="15"/>
        <v>建成年份</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694"/>
      <c r="Q47" s="1558">
        <f t="shared" si="11"/>
        <v>111</v>
      </c>
      <c r="R47" s="1559" t="s">
        <v>8</v>
      </c>
      <c r="S47" s="1560">
        <f t="shared" si="12"/>
        <v>100</v>
      </c>
      <c r="T47" s="1559" t="s">
        <v>8</v>
      </c>
      <c r="U47" s="1560">
        <f t="shared" si="13"/>
        <v>100</v>
      </c>
      <c r="V47" s="1559" t="s">
        <v>8</v>
      </c>
      <c r="W47" s="1560">
        <f t="shared" si="14"/>
        <v>100</v>
      </c>
      <c r="X47" s="1553"/>
      <c r="Y47" s="3694"/>
      <c r="Z47" s="1561">
        <f t="shared" si="15"/>
        <v>111</v>
      </c>
      <c r="AA47" s="1562">
        <f t="shared" si="3"/>
        <v>1</v>
      </c>
      <c r="AB47" s="1562">
        <f t="shared" si="4"/>
        <v>1</v>
      </c>
      <c r="AC47" s="1562">
        <f t="shared" si="5"/>
        <v>1</v>
      </c>
    </row>
    <row r="48" spans="1:29" ht="15">
      <c r="A48" s="607" t="s">
        <v>736</v>
      </c>
      <c r="B48" s="887"/>
      <c r="C48" s="2591" t="s">
        <v>1</v>
      </c>
      <c r="D48" s="2592"/>
      <c r="E48" s="2593">
        <v>10.19</v>
      </c>
      <c r="F48" s="2594"/>
      <c r="G48" s="2595">
        <v>10.63</v>
      </c>
      <c r="H48" s="2596"/>
      <c r="I48" s="2593">
        <v>10.27</v>
      </c>
      <c r="J48" s="2596"/>
      <c r="K48" s="1596"/>
      <c r="L48" s="2129"/>
      <c r="M48" s="2119"/>
      <c r="N48" s="2119"/>
      <c r="O48" s="2119"/>
      <c r="P48" s="3643" t="str">
        <f>A48</f>
        <v>成交单价（元/平方米）</v>
      </c>
      <c r="Q48" s="3621"/>
      <c r="R48" s="3693">
        <f>E48</f>
        <v>10.19</v>
      </c>
      <c r="S48" s="3693"/>
      <c r="T48" s="3693">
        <f>G48</f>
        <v>10.63</v>
      </c>
      <c r="U48" s="3693"/>
      <c r="V48" s="3693">
        <f>I48</f>
        <v>10.27</v>
      </c>
      <c r="W48" s="3693"/>
      <c r="X48" s="1545"/>
      <c r="Y48" s="1567"/>
      <c r="Z48" s="1545"/>
      <c r="AA48" s="1545"/>
      <c r="AB48" s="1545"/>
      <c r="AC48" s="1545"/>
    </row>
    <row r="49" spans="1:29" ht="15.75" thickBot="1">
      <c r="A49" s="615" t="s">
        <v>2760</v>
      </c>
      <c r="B49" s="888"/>
      <c r="C49" s="2597">
        <f>R50</f>
        <v>10.01</v>
      </c>
      <c r="D49" s="2598"/>
      <c r="E49" s="2599">
        <f>R49</f>
        <v>9.84</v>
      </c>
      <c r="F49" s="2599"/>
      <c r="G49" s="2597">
        <f>T49</f>
        <v>10.37</v>
      </c>
      <c r="H49" s="2598"/>
      <c r="I49" s="2599">
        <f>V49</f>
        <v>9.82</v>
      </c>
      <c r="J49" s="2598"/>
      <c r="K49" s="1597"/>
      <c r="L49" s="2129"/>
      <c r="M49" s="2119"/>
      <c r="N49" s="2119"/>
      <c r="O49" s="2119"/>
      <c r="P49" s="3643" t="str">
        <f>A49</f>
        <v>比较价格（元/平方米）</v>
      </c>
      <c r="Q49" s="3621"/>
      <c r="R49" s="3693">
        <f>IF(F1="售价",ROUND(PRODUCT(R48,AA7:AA47),2),ROUND(PRODUCT(R48,AA7:AA47),1))</f>
        <v>9.84</v>
      </c>
      <c r="S49" s="3693"/>
      <c r="T49" s="3693">
        <f>IF(F1="售价",ROUND(PRODUCT(T48,AB7:AB47),2),ROUND(PRODUCT(T48,AB7:AB47),1))</f>
        <v>10.37</v>
      </c>
      <c r="U49" s="3693"/>
      <c r="V49" s="3693">
        <f>IF(F1="售价",ROUND(PRODUCT(V48,AC7:AC47),2),ROUND(PRODUCT(V48,AC7:AC47),1))</f>
        <v>9.82</v>
      </c>
      <c r="W49" s="3693"/>
      <c r="X49" s="1545"/>
      <c r="Y49" s="1545"/>
      <c r="Z49" s="1545"/>
      <c r="AA49" s="1545"/>
      <c r="AB49" s="1545"/>
      <c r="AC49" s="1545"/>
    </row>
    <row r="50" spans="1:29" ht="15.75" thickBot="1">
      <c r="A50" s="621" t="s">
        <v>2936</v>
      </c>
      <c r="B50" s="622"/>
      <c r="C50" s="2600">
        <f>R50</f>
        <v>10.01</v>
      </c>
      <c r="D50" s="2600"/>
      <c r="E50" s="2600"/>
      <c r="F50" s="2600"/>
      <c r="G50" s="2600"/>
      <c r="H50" s="2600"/>
      <c r="I50" s="2600"/>
      <c r="J50" s="2600"/>
      <c r="K50" s="1598"/>
      <c r="L50" s="2129"/>
      <c r="M50" s="2119"/>
      <c r="N50" s="2119"/>
      <c r="O50" s="2119"/>
      <c r="P50" s="3701" t="str">
        <f>A50</f>
        <v>估价对象XX用房的比较价格（楼面单价，元/平方米）</v>
      </c>
      <c r="Q50" s="3643"/>
      <c r="R50" s="3692">
        <f>IF(F1="售价",ROUND(AVERAGE(R49:V49),2),ROUND(AVERAGE(R49:V49),1))</f>
        <v>10.01</v>
      </c>
      <c r="S50" s="3692"/>
      <c r="T50" s="3692"/>
      <c r="U50" s="3692"/>
      <c r="V50" s="3692"/>
      <c r="W50" s="3692"/>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3.5569105691056979E-2</v>
      </c>
      <c r="F53" s="627" t="str">
        <f>IF(OR(E53&gt;=0.3,E53&lt;=-0.3),"超过30%","")</f>
        <v/>
      </c>
      <c r="G53" s="626">
        <f>IF(G48&lt;G49,G49/G48-1,G48/G49-1)</f>
        <v>2.5072324011572E-2</v>
      </c>
      <c r="H53" s="627" t="str">
        <f>IF(OR(G53&gt;=0.3,G53&lt;=-0.3),"超过30%","")</f>
        <v/>
      </c>
      <c r="I53" s="626">
        <f>IF(I48&lt;I49,I49/I48-1,I48/I49-1)</f>
        <v>4.5824847250509171E-2</v>
      </c>
      <c r="J53" s="627" t="str">
        <f>IF(OR(I53&gt;=0.3,I53&lt;=-0.3),"超过30%","")</f>
        <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5.3861788617886042E-2</v>
      </c>
      <c r="F54" s="627" t="str">
        <f>IF(OR(E54&gt;=0.2,E54&lt;=-0.2),"超过20%","")</f>
        <v/>
      </c>
      <c r="G54" s="626">
        <f>IF(G49&lt;I49,I49/G49-1,G49/I49-1)</f>
        <v>5.6008146639511036E-2</v>
      </c>
      <c r="H54" s="627" t="str">
        <f>IF(OR(G54&gt;=0.2,G54&lt;=-0.2),"超过20%","")</f>
        <v/>
      </c>
      <c r="I54" s="626">
        <f>IF(I49&lt;E49,E49/I49-1,I49/E49-1)</f>
        <v>2.0366598778003286E-3</v>
      </c>
      <c r="J54" s="627" t="str">
        <f>IF(OR(I54&gt;=0.2,I54&lt;=-0.2),"超过20%","")</f>
        <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4.3179587831207122E-2</v>
      </c>
      <c r="F55" s="627" t="str">
        <f>IF(OR(E55&gt;=0.3,E55&lt;=-0.3),"超过30%","")</f>
        <v/>
      </c>
      <c r="G55" s="626">
        <f>IF(G48&lt;I48,I48/G48-1,G48/I48-1)</f>
        <v>3.5053554040895829E-2</v>
      </c>
      <c r="H55" s="627" t="str">
        <f>IF(OR(G55&gt;=0.3,G55&lt;=-0.3),"超过30%","")</f>
        <v/>
      </c>
      <c r="I55" s="626">
        <f>IF(I48&lt;E48,E48/I48-1,I48/E48-1)</f>
        <v>7.8508341511285273E-3</v>
      </c>
      <c r="J55" s="627" t="str">
        <f>IF(OR(I55&gt;=0.3,I55&lt;=-0.3),"超过30%","")</f>
        <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2020-1</v>
      </c>
      <c r="D59" s="2759">
        <f>EDATE(C59,-1)</f>
        <v>43800</v>
      </c>
      <c r="E59" s="2759">
        <f t="shared" ref="E59:O59" si="16">EDATE(D59,-1)</f>
        <v>43770</v>
      </c>
      <c r="F59" s="2759">
        <f t="shared" si="16"/>
        <v>43739</v>
      </c>
      <c r="G59" s="2759">
        <f t="shared" si="16"/>
        <v>43709</v>
      </c>
      <c r="H59" s="2759">
        <f t="shared" si="16"/>
        <v>43678</v>
      </c>
      <c r="I59" s="2759">
        <f t="shared" si="16"/>
        <v>43647</v>
      </c>
      <c r="J59" s="2759">
        <f t="shared" si="16"/>
        <v>43617</v>
      </c>
      <c r="K59" s="2759">
        <f t="shared" si="16"/>
        <v>43586</v>
      </c>
      <c r="L59" s="2759">
        <f t="shared" si="16"/>
        <v>43556</v>
      </c>
      <c r="M59" s="2759">
        <f t="shared" si="16"/>
        <v>43525</v>
      </c>
      <c r="N59" s="2759">
        <f t="shared" si="16"/>
        <v>43497</v>
      </c>
      <c r="O59" s="2759">
        <f t="shared" si="16"/>
        <v>43466</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v>100</v>
      </c>
      <c r="E60" s="650">
        <v>100</v>
      </c>
      <c r="F60" s="650">
        <v>100</v>
      </c>
      <c r="G60" s="650">
        <v>100</v>
      </c>
      <c r="H60" s="650">
        <v>100.5</v>
      </c>
      <c r="I60" s="650">
        <v>100.5</v>
      </c>
      <c r="J60" s="650">
        <v>100.5</v>
      </c>
      <c r="K60" s="650">
        <v>101</v>
      </c>
      <c r="L60" s="650">
        <v>101</v>
      </c>
      <c r="M60" s="651">
        <v>101</v>
      </c>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t="str">
        <f>C9</f>
        <v>办公</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1.88（含）-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v>1.88</v>
      </c>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98</v>
      </c>
      <c r="E78" s="679">
        <f>D78-$K15</f>
        <v>96</v>
      </c>
      <c r="F78" s="679">
        <f>E78-$K15</f>
        <v>94</v>
      </c>
      <c r="G78" s="679">
        <f>F78-$K15</f>
        <v>92</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98</v>
      </c>
      <c r="E80" s="679">
        <f>D80-$K17</f>
        <v>96</v>
      </c>
      <c r="F80" s="679">
        <f>E80-$K17</f>
        <v>94</v>
      </c>
      <c r="G80" s="679">
        <f>F80-$K17</f>
        <v>92</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98</v>
      </c>
      <c r="E82" s="679">
        <f>D82-$K19</f>
        <v>96</v>
      </c>
      <c r="F82" s="679">
        <f>E82-$K19</f>
        <v>94</v>
      </c>
      <c r="G82" s="679">
        <f>F82-$K19</f>
        <v>92</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99</v>
      </c>
      <c r="E84" s="679">
        <f>D84-$K21</f>
        <v>98</v>
      </c>
      <c r="F84" s="679">
        <f>E84-$K21</f>
        <v>97</v>
      </c>
      <c r="G84" s="679">
        <f>F84-$K21</f>
        <v>96</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3296"/>
      <c r="D87" s="3296" t="s">
        <v>3400</v>
      </c>
      <c r="E87" s="3296" t="s">
        <v>3401</v>
      </c>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98</v>
      </c>
      <c r="E88" s="679">
        <f t="shared" si="19"/>
        <v>96</v>
      </c>
      <c r="F88" s="679">
        <f t="shared" si="19"/>
        <v>94</v>
      </c>
      <c r="G88" s="679">
        <f t="shared" si="19"/>
        <v>92</v>
      </c>
      <c r="H88" s="679">
        <f t="shared" si="19"/>
        <v>90</v>
      </c>
      <c r="I88" s="679">
        <f t="shared" si="19"/>
        <v>88</v>
      </c>
      <c r="J88" s="679">
        <f t="shared" si="19"/>
        <v>86</v>
      </c>
      <c r="K88" s="679">
        <f t="shared" si="19"/>
        <v>84</v>
      </c>
      <c r="L88" s="679">
        <f t="shared" si="19"/>
        <v>82</v>
      </c>
      <c r="M88" s="679">
        <f t="shared" si="19"/>
        <v>80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5" thickTop="1">
      <c r="A101" s="664" t="s">
        <v>551</v>
      </c>
      <c r="B101" s="665" t="s">
        <v>747</v>
      </c>
      <c r="C101" s="3296" t="s">
        <v>3203</v>
      </c>
      <c r="D101" s="3296" t="s">
        <v>3204</v>
      </c>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1(含)-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v>1</v>
      </c>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v>100</v>
      </c>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3296" t="s">
        <v>3205</v>
      </c>
      <c r="D106" s="3296" t="s">
        <v>3206</v>
      </c>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3296" t="s">
        <v>3199</v>
      </c>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3296" t="s">
        <v>3201</v>
      </c>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t="str">
        <f>B45</f>
        <v>建筑面积</v>
      </c>
      <c r="C127" s="688">
        <f>C45</f>
        <v>12441.716</v>
      </c>
      <c r="D127" s="688">
        <f>E45</f>
        <v>40500</v>
      </c>
      <c r="E127" s="688">
        <f>G45</f>
        <v>16900</v>
      </c>
      <c r="F127" s="688">
        <f>I45</f>
        <v>60000</v>
      </c>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v>100</v>
      </c>
      <c r="D128" s="671">
        <v>101</v>
      </c>
      <c r="E128" s="671">
        <f>B134</f>
        <v>100</v>
      </c>
      <c r="F128" s="671">
        <v>101.5</v>
      </c>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t="str">
        <f>B46</f>
        <v>建成年份</v>
      </c>
      <c r="C129" s="688">
        <v>2019</v>
      </c>
      <c r="D129" s="688">
        <v>2004</v>
      </c>
      <c r="E129" s="688">
        <v>2007</v>
      </c>
      <c r="F129" s="688">
        <v>2009</v>
      </c>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v>100</v>
      </c>
      <c r="D130" s="692">
        <v>97</v>
      </c>
      <c r="E130" s="692">
        <v>97.6</v>
      </c>
      <c r="F130" s="692">
        <v>98</v>
      </c>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v>0</v>
      </c>
      <c r="C133" s="2164">
        <v>20000</v>
      </c>
      <c r="D133" s="2164">
        <v>40000</v>
      </c>
      <c r="E133" s="2164">
        <v>60000</v>
      </c>
      <c r="F133" s="2164">
        <v>80000</v>
      </c>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v>100</v>
      </c>
      <c r="C134" s="2164">
        <v>100.5</v>
      </c>
      <c r="D134" s="2164">
        <v>101</v>
      </c>
      <c r="E134" s="2164">
        <v>101.5</v>
      </c>
      <c r="F134" s="2164">
        <v>102</v>
      </c>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53 H53">
    <cfRule type="containsText" dxfId="65" priority="16" stopIfTrue="1" operator="containsText" text="超过">
      <formula>NOT(ISERROR(SEARCH("超过",F53)))</formula>
    </cfRule>
  </conditionalFormatting>
  <conditionalFormatting sqref="H55">
    <cfRule type="containsText" dxfId="64" priority="15" stopIfTrue="1" operator="containsText" text="超过">
      <formula>NOT(ISERROR(SEARCH("超过",H55)))</formula>
    </cfRule>
  </conditionalFormatting>
  <conditionalFormatting sqref="F55">
    <cfRule type="containsText" dxfId="63" priority="14" stopIfTrue="1" operator="containsText" text="超过">
      <formula>NOT(ISERROR(SEARCH("超过",F55)))</formula>
    </cfRule>
  </conditionalFormatting>
  <conditionalFormatting sqref="F54 H54">
    <cfRule type="containsText" dxfId="62" priority="13" stopIfTrue="1" operator="containsText" text="超过">
      <formula>NOT(ISERROR(SEARCH("超过",F54)))</formula>
    </cfRule>
  </conditionalFormatting>
  <conditionalFormatting sqref="E53">
    <cfRule type="expression" dxfId="61" priority="12" stopIfTrue="1">
      <formula>$F$53="超过30%"</formula>
    </cfRule>
  </conditionalFormatting>
  <conditionalFormatting sqref="E54">
    <cfRule type="expression" dxfId="60" priority="11" stopIfTrue="1">
      <formula>$F$54="超过20%"</formula>
    </cfRule>
  </conditionalFormatting>
  <conditionalFormatting sqref="E55">
    <cfRule type="expression" dxfId="59" priority="10" stopIfTrue="1">
      <formula>$F$55="超过30%"</formula>
    </cfRule>
  </conditionalFormatting>
  <conditionalFormatting sqref="G55">
    <cfRule type="expression" dxfId="58" priority="9" stopIfTrue="1">
      <formula>$H$55="超过30%"</formula>
    </cfRule>
  </conditionalFormatting>
  <conditionalFormatting sqref="G53">
    <cfRule type="expression" dxfId="57" priority="8" stopIfTrue="1">
      <formula>$H$53="超过30%"</formula>
    </cfRule>
  </conditionalFormatting>
  <conditionalFormatting sqref="G54">
    <cfRule type="expression" dxfId="56" priority="7" stopIfTrue="1">
      <formula>$H$54="超过20%"</formula>
    </cfRule>
  </conditionalFormatting>
  <conditionalFormatting sqref="J53">
    <cfRule type="containsText" dxfId="55" priority="6" stopIfTrue="1" operator="containsText" text="超过">
      <formula>NOT(ISERROR(SEARCH("超过",J53)))</formula>
    </cfRule>
  </conditionalFormatting>
  <conditionalFormatting sqref="J55">
    <cfRule type="containsText" dxfId="54" priority="5" stopIfTrue="1" operator="containsText" text="超过">
      <formula>NOT(ISERROR(SEARCH("超过",J55)))</formula>
    </cfRule>
  </conditionalFormatting>
  <conditionalFormatting sqref="J54">
    <cfRule type="containsText" dxfId="53" priority="4" stopIfTrue="1" operator="containsText" text="超过">
      <formula>NOT(ISERROR(SEARCH("超过",J54)))</formula>
    </cfRule>
  </conditionalFormatting>
  <conditionalFormatting sqref="I53">
    <cfRule type="expression" dxfId="52" priority="3" stopIfTrue="1">
      <formula>$J$53="超过30%"</formula>
    </cfRule>
  </conditionalFormatting>
  <conditionalFormatting sqref="I54">
    <cfRule type="expression" dxfId="51" priority="2" stopIfTrue="1">
      <formula>$J$53+$J$54="超过20%"</formula>
    </cfRule>
  </conditionalFormatting>
  <conditionalFormatting sqref="I55">
    <cfRule type="expression" dxfId="50" priority="1" stopIfTrue="1">
      <formula>$J$55="超过30%"</formula>
    </cfRule>
  </conditionalFormatting>
  <dataValidations count="22">
    <dataValidation type="list" allowBlank="1" showInputMessage="1" showErrorMessage="1" sqref="C35 G35 E35 I35">
      <formula1>办公建筑结构</formula1>
    </dataValidation>
    <dataValidation type="list" allowBlank="1" showInputMessage="1" showErrorMessage="1" sqref="C24 E24 G24 I24">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E26 C26 G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G36 E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G43 E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Y94"/>
  <sheetViews>
    <sheetView tabSelected="1" topLeftCell="A28" zoomScale="90" zoomScaleNormal="90" workbookViewId="0">
      <selection activeCell="F8" sqref="F8"/>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35</v>
      </c>
      <c r="D1" s="2035"/>
      <c r="E1" s="2351" t="s">
        <v>2374</v>
      </c>
      <c r="F1" s="2352">
        <f ca="1">J54</f>
        <v>-2</v>
      </c>
      <c r="G1" s="774">
        <f>MATCH(C1,'数据-取费表'!A6:A16,0)+5</f>
        <v>9</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150</v>
      </c>
      <c r="C2" s="1347"/>
      <c r="D2" s="2040"/>
      <c r="E2" s="2041"/>
      <c r="F2" s="2041"/>
      <c r="G2" s="1576"/>
      <c r="H2" s="1359"/>
      <c r="I2" s="2042"/>
      <c r="J2" s="2042"/>
      <c r="K2" s="2043"/>
      <c r="L2" s="2042"/>
      <c r="M2" s="2042"/>
    </row>
    <row r="3" spans="1:25" ht="18" customHeight="1">
      <c r="A3" s="1630" t="s">
        <v>1685</v>
      </c>
      <c r="B3" s="1387">
        <f ca="1">ROUND(B2*10000/'数据-汇总表'!E3,0)</f>
        <v>82</v>
      </c>
      <c r="C3" s="1347"/>
      <c r="D3" s="2040"/>
      <c r="E3" s="2041"/>
      <c r="F3" s="2041"/>
      <c r="G3" s="1576"/>
      <c r="H3" s="776" t="s">
        <v>695</v>
      </c>
      <c r="I3" s="2042"/>
      <c r="J3" s="2042"/>
      <c r="K3" s="2043"/>
      <c r="L3" s="2042"/>
      <c r="M3" s="2042"/>
    </row>
    <row r="4" spans="1:25" ht="18" customHeight="1">
      <c r="A4" s="1631" t="s">
        <v>696</v>
      </c>
      <c r="B4" s="1348">
        <f ca="1">ROUND(B2*10000/'数据-汇总表'!D3,0)</f>
        <v>338</v>
      </c>
      <c r="C4" s="428"/>
      <c r="D4" s="2040"/>
      <c r="E4" s="2041"/>
      <c r="F4" s="2041"/>
      <c r="G4" s="1576"/>
      <c r="H4" s="776"/>
      <c r="I4" s="2042"/>
      <c r="J4" s="2042"/>
      <c r="K4" s="2043"/>
      <c r="L4" s="2042"/>
      <c r="M4" s="2042"/>
    </row>
    <row r="5" spans="1:25" ht="18" customHeight="1" thickBot="1">
      <c r="A5" s="1632"/>
      <c r="B5" s="430">
        <f ca="1">ROUND(B2/('数据-汇总表'!D3/666.67),0)</f>
        <v>23</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137</v>
      </c>
      <c r="D7" s="2460" t="s">
        <v>2461</v>
      </c>
      <c r="E7" s="2454"/>
      <c r="F7" s="2455"/>
      <c r="G7" s="1578"/>
      <c r="H7" s="781">
        <v>1</v>
      </c>
      <c r="I7" s="782" t="s">
        <v>2458</v>
      </c>
      <c r="J7" s="53">
        <f ca="1">J8+J12+J14</f>
        <v>0</v>
      </c>
      <c r="K7" s="2460" t="s">
        <v>2461</v>
      </c>
      <c r="L7" s="2454"/>
      <c r="M7" s="2455"/>
    </row>
    <row r="8" spans="1:25" ht="18" customHeight="1">
      <c r="A8" s="1815" t="s">
        <v>1824</v>
      </c>
      <c r="B8" s="3663" t="s">
        <v>2463</v>
      </c>
      <c r="C8" s="1810">
        <f ca="1">ROUND(F8*F10*F9*(1-F11)/10000,0)</f>
        <v>137</v>
      </c>
      <c r="D8" s="1807" t="s">
        <v>2534</v>
      </c>
      <c r="E8" s="61" t="s">
        <v>637</v>
      </c>
      <c r="F8" s="785">
        <f ca="1">INDIRECT("'数据-取费表'!u"&amp;$G$1)</f>
        <v>600</v>
      </c>
      <c r="G8" s="1578"/>
      <c r="H8" s="2468" t="s">
        <v>1824</v>
      </c>
      <c r="I8" s="3663" t="s">
        <v>2463</v>
      </c>
      <c r="J8" s="783">
        <f ca="1">ROUND(M8*M10*M9*(1-M11)/10000,0)</f>
        <v>0</v>
      </c>
      <c r="K8" s="341" t="s">
        <v>2534</v>
      </c>
      <c r="L8" s="784" t="s">
        <v>1738</v>
      </c>
      <c r="M8" s="785">
        <f ca="1">INDIRECT("'数据-取费表'!z"&amp;$G$1)</f>
        <v>0</v>
      </c>
    </row>
    <row r="9" spans="1:25" ht="18" customHeight="1">
      <c r="A9" s="2464"/>
      <c r="B9" s="3664"/>
      <c r="C9" s="1811"/>
      <c r="D9" s="1808"/>
      <c r="E9" s="61" t="s">
        <v>638</v>
      </c>
      <c r="F9" s="785">
        <f ca="1">IF(INDIRECT("'数据-取费表'!ah"&amp;$G$1)="",INDIRECT("'数据-取费表'!k"&amp;$G$1),INDIRECT("'数据-取费表'!ah"&amp;$G$1))</f>
        <v>200</v>
      </c>
      <c r="G9" s="1578"/>
      <c r="H9" s="2453"/>
      <c r="I9" s="3664"/>
      <c r="J9" s="788"/>
      <c r="K9" s="789"/>
      <c r="L9" s="784" t="s">
        <v>1739</v>
      </c>
      <c r="M9" s="785">
        <f ca="1">F9</f>
        <v>200</v>
      </c>
    </row>
    <row r="10" spans="1:25" ht="18" customHeight="1">
      <c r="A10" s="2457"/>
      <c r="B10" s="3665"/>
      <c r="C10" s="1811"/>
      <c r="D10" s="1808"/>
      <c r="E10" s="61" t="s">
        <v>639</v>
      </c>
      <c r="F10" s="785">
        <f ca="1">INDIRECT("'数据-取费表'!ai"&amp;$G$1)</f>
        <v>12</v>
      </c>
      <c r="G10" s="1578"/>
      <c r="H10" s="2453"/>
      <c r="I10" s="3665"/>
      <c r="J10" s="788"/>
      <c r="K10" s="789"/>
      <c r="L10" s="784" t="s">
        <v>1740</v>
      </c>
      <c r="M10" s="785">
        <f ca="1">INDIRECT("'数据-取费表'!ai"&amp;$G$1)</f>
        <v>12</v>
      </c>
    </row>
    <row r="11" spans="1:25" ht="18" customHeight="1">
      <c r="A11" s="786"/>
      <c r="B11" s="3666"/>
      <c r="C11" s="1811"/>
      <c r="D11" s="1808"/>
      <c r="E11" s="61" t="s">
        <v>640</v>
      </c>
      <c r="F11" s="794">
        <f ca="1">INDIRECT("'数据-取费表'!w"&amp;$G$1)</f>
        <v>0.05</v>
      </c>
      <c r="G11" s="1578"/>
      <c r="H11" s="2469"/>
      <c r="I11" s="3665"/>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0</v>
      </c>
      <c r="D12" s="2465" t="s">
        <v>2973</v>
      </c>
      <c r="E12" s="2462" t="s">
        <v>2464</v>
      </c>
      <c r="F12" s="2585" t="s">
        <v>3186</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1456</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1005</v>
      </c>
      <c r="D16" s="3360" t="s">
        <v>646</v>
      </c>
      <c r="E16" s="3359"/>
      <c r="F16" s="805"/>
      <c r="G16" s="1578"/>
      <c r="H16" s="803" t="s">
        <v>1830</v>
      </c>
      <c r="I16" s="2216" t="s">
        <v>2824</v>
      </c>
      <c r="J16" s="53">
        <f ca="1">C31</f>
        <v>1456</v>
      </c>
      <c r="K16" s="26"/>
      <c r="L16" s="801"/>
      <c r="M16" s="802"/>
    </row>
    <row r="17" spans="1:25" s="2049" customFormat="1" ht="18" customHeight="1">
      <c r="A17" s="803" t="s">
        <v>1849</v>
      </c>
      <c r="B17" s="784" t="s">
        <v>647</v>
      </c>
      <c r="C17" s="53">
        <f ca="1">ROUND(C16*F17,0)</f>
        <v>50</v>
      </c>
      <c r="D17" s="806" t="s">
        <v>648</v>
      </c>
      <c r="E17" s="806" t="s">
        <v>649</v>
      </c>
      <c r="F17" s="807">
        <f>'数据-取费表'!B33</f>
        <v>0.05</v>
      </c>
      <c r="G17" s="1579"/>
      <c r="H17" s="803" t="s">
        <v>1825</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44</v>
      </c>
      <c r="K18" s="26" t="s">
        <v>652</v>
      </c>
      <c r="L18" s="3364"/>
      <c r="M18" s="56"/>
    </row>
    <row r="19" spans="1:25" s="2049" customFormat="1" ht="18" customHeight="1">
      <c r="A19" s="803" t="s">
        <v>1851</v>
      </c>
      <c r="B19" s="784" t="s">
        <v>653</v>
      </c>
      <c r="C19" s="53">
        <f ca="1">ROUND(F19*(INDIRECT("'数据-取费表'!k"&amp;$G$1)+INDIRECT("'数据-取费表'!S"&amp;$G$1))/10000,0)</f>
        <v>121</v>
      </c>
      <c r="D19" s="784" t="s">
        <v>654</v>
      </c>
      <c r="E19" s="784" t="s">
        <v>655</v>
      </c>
      <c r="F19" s="56">
        <f>'数据-取费表'!B35</f>
        <v>300</v>
      </c>
      <c r="G19" s="1579"/>
      <c r="H19" s="803" t="s">
        <v>1830</v>
      </c>
      <c r="I19" s="784" t="s">
        <v>656</v>
      </c>
      <c r="J19" s="53">
        <f ca="1">ROUND(IF(项目基本情况!B11="自然人",J8*M19/(1+'数据-取费表'!C42),J20+J21+J22),0)</f>
        <v>15</v>
      </c>
      <c r="K19" s="3360" t="s">
        <v>657</v>
      </c>
      <c r="L19" s="3361"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15</v>
      </c>
      <c r="D20" s="784" t="s">
        <v>648</v>
      </c>
      <c r="E20" s="784" t="s">
        <v>649</v>
      </c>
      <c r="F20" s="809">
        <f>'数据-取费表'!B36</f>
        <v>1.4999999999999999E-2</v>
      </c>
      <c r="G20" s="1579"/>
      <c r="H20" s="803" t="s">
        <v>1831</v>
      </c>
      <c r="I20" s="784" t="s">
        <v>660</v>
      </c>
      <c r="J20" s="53">
        <f ca="1">ROUND(J8*M20/(1+'数据-取费表'!C42),1)</f>
        <v>0</v>
      </c>
      <c r="K20" s="3361"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1830</v>
      </c>
      <c r="B21" s="784" t="s">
        <v>662</v>
      </c>
      <c r="C21" s="53">
        <f ca="1">SUM(C16:C20)</f>
        <v>1191</v>
      </c>
      <c r="D21" s="261" t="s">
        <v>663</v>
      </c>
      <c r="E21" s="3364"/>
      <c r="F21" s="56"/>
      <c r="G21" s="1578"/>
      <c r="H21" s="1815" t="s">
        <v>1849</v>
      </c>
      <c r="I21" s="784" t="s">
        <v>664</v>
      </c>
      <c r="J21" s="53">
        <f ca="1">IF(K21="按租金收入计税",ROUND(J8*M21/(1+'数据-取费表'!C42),1),ROUND(C31*F35*0.7,1))</f>
        <v>12.2</v>
      </c>
      <c r="K21" s="811" t="s">
        <v>665</v>
      </c>
      <c r="L21" s="784" t="s">
        <v>649</v>
      </c>
      <c r="M21" s="809">
        <f>IF(K21="按租金收入计税",'数据-取费表'!B51,'数据-取费表'!B50)</f>
        <v>1.2E-2</v>
      </c>
    </row>
    <row r="22" spans="1:25" s="2049" customFormat="1" ht="18" customHeight="1">
      <c r="A22" s="803" t="s">
        <v>1877</v>
      </c>
      <c r="B22" s="784" t="s">
        <v>666</v>
      </c>
      <c r="C22" s="53">
        <f ca="1">ROUND(C21*F22,0)</f>
        <v>36</v>
      </c>
      <c r="D22" s="812" t="s">
        <v>667</v>
      </c>
      <c r="E22" s="784" t="s">
        <v>649</v>
      </c>
      <c r="F22" s="809">
        <f>'数据-取费表'!B37</f>
        <v>0.03</v>
      </c>
      <c r="G22" s="1579"/>
      <c r="H22" s="1817" t="s">
        <v>1850</v>
      </c>
      <c r="I22" s="1807" t="s">
        <v>668</v>
      </c>
      <c r="J22" s="54">
        <f ca="1">ROUND(M22*M23/10000,0)</f>
        <v>3</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975.56</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3364"/>
      <c r="F24" s="56"/>
      <c r="G24" s="1578"/>
      <c r="H24" s="1816" t="s">
        <v>1825</v>
      </c>
      <c r="I24" s="784" t="s">
        <v>676</v>
      </c>
      <c r="J24" s="53">
        <f ca="1">ROUND(J16*M24,0)</f>
        <v>29</v>
      </c>
      <c r="K24" s="3361" t="s">
        <v>677</v>
      </c>
      <c r="L24" s="784" t="s">
        <v>649</v>
      </c>
      <c r="M24" s="817">
        <f ca="1">INDIRECT("'数据-取费表'!Ak"&amp;$G$1)</f>
        <v>0.02</v>
      </c>
    </row>
    <row r="25" spans="1:25" s="2049" customFormat="1" ht="18" customHeight="1">
      <c r="A25" s="803" t="s">
        <v>1875</v>
      </c>
      <c r="B25" s="784" t="s">
        <v>2437</v>
      </c>
      <c r="C25" s="53">
        <f ca="1">ROUND(IF('数据-取费表'!B22&lt;=1,(C21+C22)*F26*F25/2,(C21+C22)*(POWER((1+F26),F25/2)-1)),0)</f>
        <v>58</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3361" t="s">
        <v>680</v>
      </c>
      <c r="L25" s="784" t="s">
        <v>649</v>
      </c>
      <c r="M25" s="818">
        <f ca="1">INDIRECT("'数据-取费表'!Al"&amp;$G$1)</f>
        <v>2E-3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3361" t="s">
        <v>683</v>
      </c>
      <c r="L26" s="784" t="s">
        <v>649</v>
      </c>
      <c r="M26" s="794">
        <f ca="1">INDIRECT("'数据-取费表'!Am"&amp;$G$1)</f>
        <v>0.02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3364"/>
      <c r="F27" s="56"/>
      <c r="G27" s="1578"/>
      <c r="H27" s="797" t="s">
        <v>1828</v>
      </c>
      <c r="I27" s="2963" t="s">
        <v>2821</v>
      </c>
      <c r="J27" s="799">
        <f ca="1">J7-J18</f>
        <v>-44</v>
      </c>
      <c r="K27" s="3360" t="s">
        <v>700</v>
      </c>
      <c r="L27" s="3358"/>
      <c r="M27" s="820"/>
    </row>
    <row r="28" spans="1:25" ht="18" customHeight="1">
      <c r="A28" s="803" t="s">
        <v>1875</v>
      </c>
      <c r="B28" s="784" t="s">
        <v>2438</v>
      </c>
      <c r="C28" s="53">
        <f ca="1">ROUND((C21+C22)*F28,0)</f>
        <v>61</v>
      </c>
      <c r="D28" s="812" t="s">
        <v>701</v>
      </c>
      <c r="E28" s="795" t="s">
        <v>702</v>
      </c>
      <c r="F28" s="794">
        <f ca="1">INDIRECT("'数据-取费表'!q"&amp;$G$1)</f>
        <v>0.05</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1E-3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1456</v>
      </c>
      <c r="D31" s="2509"/>
      <c r="E31" s="2510"/>
      <c r="F31" s="2511"/>
      <c r="G31" s="1579"/>
      <c r="H31" s="823" t="s">
        <v>1872</v>
      </c>
      <c r="I31" s="2964" t="s">
        <v>2823</v>
      </c>
      <c r="J31" s="825">
        <f ca="1">ROUND(J28/(1+F45)^F46,0)</f>
        <v>0</v>
      </c>
      <c r="K31" s="826" t="s">
        <v>688</v>
      </c>
      <c r="L31" s="827"/>
      <c r="M31" s="828">
        <f ca="1">INDIRECT("'数据-取费表'!k"&amp;$G$1)</f>
        <v>3500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57</v>
      </c>
      <c r="D32" s="1806" t="s">
        <v>652</v>
      </c>
      <c r="E32" s="3362"/>
      <c r="F32" s="2455"/>
      <c r="G32" s="2047"/>
      <c r="H32" s="2050"/>
      <c r="I32" s="2051"/>
      <c r="J32" s="2052"/>
      <c r="K32" s="2053"/>
      <c r="L32" s="2054"/>
      <c r="M32" s="2055"/>
    </row>
    <row r="33" spans="1:18" ht="18" customHeight="1">
      <c r="A33" s="803" t="s">
        <v>1830</v>
      </c>
      <c r="B33" s="784" t="s">
        <v>656</v>
      </c>
      <c r="C33" s="53">
        <f ca="1">ROUND(IF(项目基本情况!B11="自然人",C8*F33/(1+'数据-取费表'!C42),C34+C35+C36),1)</f>
        <v>22.4</v>
      </c>
      <c r="D33" s="3360" t="s">
        <v>657</v>
      </c>
      <c r="E33" s="3361"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7.3</v>
      </c>
      <c r="D34" s="3361"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12.2</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2.9</v>
      </c>
      <c r="D36" s="814" t="s">
        <v>669</v>
      </c>
      <c r="E36" s="784" t="s">
        <v>670</v>
      </c>
      <c r="F36" s="640">
        <f>'数据-取费表'!B52</f>
        <v>30</v>
      </c>
      <c r="G36" s="2047"/>
      <c r="H36" s="2050"/>
      <c r="I36" s="3662"/>
      <c r="J36" s="2064"/>
      <c r="K36" s="2065"/>
      <c r="L36" s="2064"/>
      <c r="M36" s="2064"/>
    </row>
    <row r="37" spans="1:18" ht="18" customHeight="1">
      <c r="A37" s="815"/>
      <c r="B37" s="793"/>
      <c r="C37" s="69"/>
      <c r="D37" s="816"/>
      <c r="E37" s="784" t="s">
        <v>674</v>
      </c>
      <c r="F37" s="785">
        <f ca="1">INDIRECT("'数据-取费表'!r"&amp;$G$1)</f>
        <v>975.56</v>
      </c>
      <c r="G37" s="2047"/>
      <c r="H37" s="2050"/>
      <c r="I37" s="3662"/>
      <c r="J37" s="2062"/>
      <c r="K37" s="2063"/>
      <c r="L37" s="2062"/>
      <c r="M37" s="2062"/>
    </row>
    <row r="38" spans="1:18" ht="18" customHeight="1">
      <c r="A38" s="803" t="s">
        <v>1877</v>
      </c>
      <c r="B38" s="784" t="s">
        <v>676</v>
      </c>
      <c r="C38" s="53">
        <f ca="1">ROUND(C31*F38,1)</f>
        <v>29.1</v>
      </c>
      <c r="D38" s="3361" t="s">
        <v>691</v>
      </c>
      <c r="E38" s="784" t="s">
        <v>649</v>
      </c>
      <c r="F38" s="817">
        <f ca="1">INDIRECT("'数据-取费表'!Ak"&amp;$G$1)</f>
        <v>0.02</v>
      </c>
      <c r="G38" s="2047"/>
      <c r="H38" s="2062"/>
      <c r="I38" s="3363"/>
      <c r="J38" s="1973"/>
      <c r="K38" s="2067"/>
      <c r="L38" s="2062"/>
      <c r="M38" s="2062"/>
    </row>
    <row r="39" spans="1:18" ht="18" customHeight="1">
      <c r="A39" s="803" t="s">
        <v>1878</v>
      </c>
      <c r="B39" s="784" t="s">
        <v>679</v>
      </c>
      <c r="C39" s="53">
        <f ca="1">ROUND(C15*F39,1)</f>
        <v>2.9</v>
      </c>
      <c r="D39" s="3361" t="s">
        <v>680</v>
      </c>
      <c r="E39" s="784" t="s">
        <v>649</v>
      </c>
      <c r="F39" s="818">
        <f ca="1">INDIRECT("'数据-取费表'!Al"&amp;$G$1)</f>
        <v>2E-3</v>
      </c>
      <c r="G39" s="2047"/>
      <c r="H39" s="2062"/>
      <c r="I39" s="3363"/>
      <c r="J39" s="1973"/>
      <c r="K39" s="2067"/>
      <c r="L39" s="2062"/>
      <c r="M39" s="2062"/>
    </row>
    <row r="40" spans="1:18" ht="18" customHeight="1" thickBot="1">
      <c r="A40" s="2524" t="s">
        <v>1879</v>
      </c>
      <c r="B40" s="2510" t="s">
        <v>666</v>
      </c>
      <c r="C40" s="2508">
        <f ca="1">ROUND(C7*F40,1)</f>
        <v>2.7</v>
      </c>
      <c r="D40" s="2509" t="s">
        <v>683</v>
      </c>
      <c r="E40" s="2510" t="s">
        <v>649</v>
      </c>
      <c r="F40" s="2506">
        <f ca="1">INDIRECT("'数据-取费表'!Am"&amp;$G$1)</f>
        <v>0.02</v>
      </c>
      <c r="G40" s="2047"/>
      <c r="H40" s="2062"/>
      <c r="I40" s="3363"/>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1830</v>
      </c>
      <c r="B42" s="835" t="s">
        <v>693</v>
      </c>
      <c r="C42" s="829">
        <f ca="1">C7-C32</f>
        <v>80</v>
      </c>
      <c r="D42" s="3360" t="s">
        <v>694</v>
      </c>
      <c r="E42" s="3358"/>
      <c r="F42" s="820"/>
      <c r="G42" s="2047"/>
      <c r="H42" s="2047"/>
      <c r="I42" s="2047"/>
      <c r="J42" s="2047"/>
      <c r="K42" s="2068"/>
      <c r="L42" s="2047"/>
      <c r="M42" s="2047"/>
    </row>
    <row r="43" spans="1:18" ht="18" customHeight="1">
      <c r="A43" s="803" t="s">
        <v>1877</v>
      </c>
      <c r="B43" s="835" t="s">
        <v>711</v>
      </c>
      <c r="C43" s="836">
        <f ca="1">ROUND(C15*F43,0)</f>
        <v>73</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7</v>
      </c>
      <c r="D44" s="463" t="s">
        <v>714</v>
      </c>
      <c r="E44" s="464"/>
      <c r="F44" s="465"/>
      <c r="G44" s="2047"/>
      <c r="H44" s="2047"/>
      <c r="I44" s="2047"/>
      <c r="J44" s="2047"/>
      <c r="K44" s="2068"/>
      <c r="L44" s="2047"/>
      <c r="M44" s="2047"/>
    </row>
    <row r="45" spans="1:18" ht="18" customHeight="1">
      <c r="A45" s="803" t="s">
        <v>1879</v>
      </c>
      <c r="B45" s="1352" t="s">
        <v>715</v>
      </c>
      <c r="C45" s="2990">
        <f ca="1">ROUND(-PV(F45,F46,C44,0),0)</f>
        <v>150</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1456</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-2</v>
      </c>
      <c r="K54" s="3667"/>
      <c r="L54" s="3668"/>
      <c r="O54" s="2365" t="s">
        <v>2388</v>
      </c>
      <c r="P54" s="2363" t="s">
        <v>2389</v>
      </c>
      <c r="Q54" s="2364">
        <f ca="1">J54</f>
        <v>-2</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7</v>
      </c>
      <c r="R70" s="2367"/>
    </row>
    <row r="71" spans="1:18" s="2044" customFormat="1" ht="15.75" thickBot="1">
      <c r="A71" s="2081"/>
      <c r="B71" s="2082"/>
      <c r="C71" s="2082"/>
      <c r="K71" s="2071"/>
      <c r="O71" s="2365" t="s">
        <v>2399</v>
      </c>
      <c r="P71" s="2371" t="s">
        <v>2400</v>
      </c>
      <c r="Q71" s="2364">
        <f ca="1">C42</f>
        <v>80</v>
      </c>
      <c r="R71" s="2363" t="s">
        <v>2380</v>
      </c>
    </row>
    <row r="72" spans="1:18" s="2044" customFormat="1" ht="15.75" thickBot="1">
      <c r="A72" s="2081"/>
      <c r="B72" s="2082"/>
      <c r="C72" s="2082"/>
      <c r="K72" s="2071"/>
      <c r="O72" s="2365" t="s">
        <v>2401</v>
      </c>
      <c r="P72" s="2371" t="s">
        <v>2402</v>
      </c>
      <c r="Q72" s="2364">
        <f ca="1">C15</f>
        <v>1456</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B8:B11"/>
    <mergeCell ref="I8:I11"/>
    <mergeCell ref="I36:I37"/>
    <mergeCell ref="K54:L54"/>
  </mergeCells>
  <phoneticPr fontId="230" type="noConversion"/>
  <conditionalFormatting sqref="C13">
    <cfRule type="expression" dxfId="49" priority="6">
      <formula>$F$12="自定义"</formula>
    </cfRule>
  </conditionalFormatting>
  <conditionalFormatting sqref="J13">
    <cfRule type="expression" dxfId="48" priority="5">
      <formula>$M$10="自定义"</formula>
    </cfRule>
  </conditionalFormatting>
  <conditionalFormatting sqref="K56">
    <cfRule type="expression" dxfId="47" priority="3">
      <formula>$L$48&gt;$J$51</formula>
    </cfRule>
  </conditionalFormatting>
  <conditionalFormatting sqref="I56">
    <cfRule type="expression" dxfId="46" priority="4">
      <formula>$J$51&gt;$L$48</formula>
    </cfRule>
  </conditionalFormatting>
  <conditionalFormatting sqref="I61">
    <cfRule type="expression" dxfId="45" priority="2">
      <formula>$J$51&gt;$L$48</formula>
    </cfRule>
  </conditionalFormatting>
  <conditionalFormatting sqref="K61">
    <cfRule type="expression" dxfId="44"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L13" sqref="L13"/>
    </sheetView>
  </sheetViews>
  <sheetFormatPr defaultColWidth="8.875" defaultRowHeight="13.5"/>
  <sheetData/>
  <phoneticPr fontId="23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11"/>
  <sheetViews>
    <sheetView topLeftCell="J1" zoomScale="80" zoomScaleNormal="80" workbookViewId="0">
      <selection activeCell="AB7" sqref="AB7"/>
    </sheetView>
  </sheetViews>
  <sheetFormatPr defaultColWidth="9" defaultRowHeight="12.75"/>
  <cols>
    <col min="1" max="1" width="9" style="2626"/>
    <col min="2" max="6" width="9" style="2626" customWidth="1"/>
    <col min="7" max="7" width="9" style="2642" customWidth="1"/>
    <col min="8" max="12" width="9" style="2626" customWidth="1"/>
    <col min="13" max="13" width="2.1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704" t="s">
        <v>2576</v>
      </c>
      <c r="C1" s="3704"/>
      <c r="D1" s="3704"/>
      <c r="E1" s="3704"/>
      <c r="F1" s="3704"/>
      <c r="G1" s="3703" t="s">
        <v>2577</v>
      </c>
      <c r="H1" s="3703"/>
      <c r="I1" s="3703"/>
      <c r="J1" s="3703"/>
      <c r="K1" s="3703"/>
      <c r="L1" s="3703"/>
      <c r="N1" s="3703" t="s">
        <v>2578</v>
      </c>
      <c r="O1" s="3703"/>
      <c r="P1" s="3703"/>
      <c r="Q1" s="3703"/>
      <c r="R1" s="2618"/>
      <c r="S1" s="3703" t="s">
        <v>2579</v>
      </c>
      <c r="T1" s="3703"/>
      <c r="U1" s="3703"/>
      <c r="V1" s="3703"/>
      <c r="X1" s="3702" t="s">
        <v>2639</v>
      </c>
      <c r="Y1" s="3703"/>
      <c r="Z1" s="3703"/>
      <c r="AA1" s="3703"/>
      <c r="AB1" s="3703"/>
      <c r="AD1" s="3702" t="s">
        <v>2643</v>
      </c>
      <c r="AE1" s="3703"/>
      <c r="AF1" s="3703"/>
      <c r="AG1" s="3703"/>
      <c r="AH1" s="3703"/>
    </row>
    <row r="2" spans="1:34" s="2719" customFormat="1" ht="14.25" thickBot="1">
      <c r="B2" s="2727" t="s">
        <v>2580</v>
      </c>
      <c r="C2" s="2727" t="s">
        <v>2641</v>
      </c>
      <c r="D2" s="2720" t="s">
        <v>1644</v>
      </c>
      <c r="E2" s="2720" t="s">
        <v>1949</v>
      </c>
      <c r="F2" s="2727" t="s">
        <v>2642</v>
      </c>
      <c r="G2" s="2723"/>
      <c r="H2" s="2722"/>
      <c r="I2" s="2727" t="s">
        <v>2956</v>
      </c>
      <c r="J2" s="2720" t="s">
        <v>2958</v>
      </c>
      <c r="K2" s="2720" t="s">
        <v>2959</v>
      </c>
      <c r="L2" s="2727" t="s">
        <v>2960</v>
      </c>
      <c r="N2" s="2727" t="s">
        <v>2580</v>
      </c>
      <c r="O2" s="2720" t="s">
        <v>2957</v>
      </c>
      <c r="P2" s="2720" t="s">
        <v>1949</v>
      </c>
      <c r="Q2" s="2727" t="s">
        <v>2642</v>
      </c>
      <c r="R2" s="2721"/>
      <c r="S2" s="2727" t="s">
        <v>2580</v>
      </c>
      <c r="T2" s="2720" t="s">
        <v>2957</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2968</v>
      </c>
      <c r="B3" s="3084"/>
      <c r="C3" s="3084"/>
      <c r="D3" s="3085"/>
      <c r="E3" s="3085"/>
      <c r="F3" s="3084"/>
      <c r="G3" s="3086"/>
      <c r="H3" s="3087"/>
      <c r="I3" s="3094">
        <f>ROUND(AVERAGE($I4:$I28),2)</f>
        <v>2</v>
      </c>
      <c r="J3" s="3094">
        <f>ROUND(AVERAGE($J4:$J28),2)</f>
        <v>1.4</v>
      </c>
      <c r="K3" s="3094">
        <f>ROUND(AVERAGE($K4:$K28),2)</f>
        <v>2.19</v>
      </c>
      <c r="L3" s="3094">
        <f>ROUND(AVERAGE($L4:$L28),2)</f>
        <v>1.4</v>
      </c>
      <c r="N3" s="3086"/>
      <c r="O3" s="3088"/>
      <c r="P3" s="3088"/>
      <c r="Q3" s="3088"/>
      <c r="R3" s="3088"/>
      <c r="S3" s="3086"/>
      <c r="T3" s="3088"/>
      <c r="U3" s="3088"/>
      <c r="V3" s="3088"/>
      <c r="W3" s="3091"/>
      <c r="X3" s="3089">
        <f>ROUND(SUMPRODUCT(PRODUCT(1+N3:N$27)),4)</f>
        <v>1.5586</v>
      </c>
      <c r="Y3" s="3089">
        <f>ROUND(SUMPRODUCT(PRODUCT(1+O3:O$27)),4)</f>
        <v>1.3633</v>
      </c>
      <c r="Z3" s="3089">
        <f t="shared" ref="Z3:Z25" si="0">Y3</f>
        <v>1.3633</v>
      </c>
      <c r="AA3" s="3089">
        <f>ROUND(SUMPRODUCT(PRODUCT(1+P3:P$27)),4)</f>
        <v>1.6221000000000001</v>
      </c>
      <c r="AB3" s="3089">
        <f>ROUND(SUMPRODUCT(PRODUCT(1+Q3:Q$27)),4)</f>
        <v>1.3777999999999999</v>
      </c>
      <c r="AD3" s="3090">
        <f>ROUND(AVERAGE(I3:I$28)/100,4)</f>
        <v>0.02</v>
      </c>
      <c r="AE3" s="3090">
        <f>ROUND(AVERAGE(J3:J$28)/100,4)</f>
        <v>1.4E-2</v>
      </c>
      <c r="AF3" s="3090">
        <f t="shared" ref="AF3:AF26" si="1">AE3</f>
        <v>1.4E-2</v>
      </c>
      <c r="AG3" s="3090">
        <f>ROUND(AVERAGE(K3:K$28)/100,4)</f>
        <v>2.1899999999999999E-2</v>
      </c>
      <c r="AH3" s="3090">
        <f>ROUND(AVERAGE(L3:L$28)/100,4)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2996</v>
      </c>
      <c r="B5" s="2751">
        <f t="shared" ref="B5" si="2">B6*(1+N5)</f>
        <v>479.34737379023579</v>
      </c>
      <c r="C5" s="2751">
        <f t="shared" ref="C5" si="3">C6*(1+O5)</f>
        <v>351.4265287986122</v>
      </c>
      <c r="D5" s="2751">
        <f t="shared" ref="D5" si="4">C5</f>
        <v>351.4265287986122</v>
      </c>
      <c r="E5" s="2751">
        <f t="shared" ref="E5" si="5">E6*(1+P5)</f>
        <v>685.98209703803116</v>
      </c>
      <c r="F5" s="2751">
        <f t="shared" ref="F5" si="6">F6*(1+Q5)</f>
        <v>316.78315206651001</v>
      </c>
      <c r="G5" s="2718">
        <v>2019</v>
      </c>
      <c r="H5" s="3066">
        <v>4</v>
      </c>
      <c r="I5" s="3080">
        <v>0.45</v>
      </c>
      <c r="J5" s="3080">
        <v>-0.12</v>
      </c>
      <c r="K5" s="3080">
        <v>0.54</v>
      </c>
      <c r="L5" s="3080">
        <v>0.48</v>
      </c>
      <c r="N5" s="2725">
        <f t="shared" ref="N5" si="7">I5/100</f>
        <v>4.5000000000000005E-3</v>
      </c>
      <c r="O5" s="2725">
        <f t="shared" ref="O5" si="8">J5/100</f>
        <v>-1.1999999999999999E-3</v>
      </c>
      <c r="P5" s="2725">
        <f t="shared" ref="P5" si="9">K5/100</f>
        <v>5.4000000000000003E-3</v>
      </c>
      <c r="Q5" s="2725">
        <f t="shared" ref="Q5" si="10">L5/100</f>
        <v>4.7999999999999996E-3</v>
      </c>
      <c r="R5" s="3068"/>
      <c r="S5" s="3069"/>
      <c r="T5" s="3068"/>
      <c r="U5" s="3068"/>
      <c r="V5" s="3068"/>
      <c r="W5" s="3093" t="s">
        <v>2969</v>
      </c>
      <c r="X5" s="3070">
        <f>ROUND(IF(项目基本情况!B8="出让",SUMPRODUCT(PRODUCT(1+N5:N$28)),SUMPRODUCT(PRODUCT(1+N5:N$27))),4)</f>
        <v>1.6049</v>
      </c>
      <c r="Y5" s="3070">
        <f>ROUND(IF(项目基本情况!B8="出让",SUMPRODUCT(PRODUCT(1+O5:O$28)),SUMPRODUCT(PRODUCT(1+O5:O$27))),4)</f>
        <v>1.3952</v>
      </c>
      <c r="Z5" s="3070">
        <f t="shared" ref="Z5" si="11">Y5</f>
        <v>1.3952</v>
      </c>
      <c r="AA5" s="3070">
        <f>ROUND(IF(项目基本情况!B8="出让",SUMPRODUCT(PRODUCT(1+P5:P$28)),SUMPRODUCT(PRODUCT(1+P5:P$27))),4)</f>
        <v>1.6753</v>
      </c>
      <c r="AB5" s="3070">
        <f>ROUND(IF(项目基本情况!B8="出让",SUMPRODUCT(PRODUCT(1+Q5:Q$28)),SUMPRODUCT(PRODUCT(1+Q5:Q$27))),4)</f>
        <v>1.3966000000000001</v>
      </c>
      <c r="AD5" s="3071">
        <f>ROUND(AVERAGE(I5:I$28)/100,4)</f>
        <v>0.02</v>
      </c>
      <c r="AE5" s="3071">
        <f>ROUND(AVERAGE(J5:J$28)/100,4)</f>
        <v>1.4E-2</v>
      </c>
      <c r="AF5" s="3071">
        <f t="shared" ref="AF5" si="12">AE5</f>
        <v>1.4E-2</v>
      </c>
      <c r="AG5" s="3071">
        <f>ROUND(AVERAGE(K5:K$28)/100,4)</f>
        <v>2.1899999999999999E-2</v>
      </c>
      <c r="AH5" s="3071">
        <f>ROUND(AVERAGE(L5:L$28)/100,4)</f>
        <v>1.4E-2</v>
      </c>
    </row>
    <row r="6" spans="1:34" s="2724" customFormat="1" ht="13.5" thickBot="1">
      <c r="A6" s="2619" t="s">
        <v>2995</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3</v>
      </c>
      <c r="I6" s="2622">
        <v>0.61</v>
      </c>
      <c r="J6" s="2622">
        <v>0.67</v>
      </c>
      <c r="K6" s="2622">
        <v>0.6</v>
      </c>
      <c r="L6" s="2633">
        <v>1.03</v>
      </c>
      <c r="M6" s="2626"/>
      <c r="N6" s="2627">
        <f t="shared" ref="N6" si="18">I6/100</f>
        <v>6.0999999999999995E-3</v>
      </c>
      <c r="O6" s="2628">
        <f t="shared" ref="O6" si="19">J6/100</f>
        <v>6.7000000000000002E-3</v>
      </c>
      <c r="P6" s="2628">
        <f t="shared" ref="P6" si="20">K6/100</f>
        <v>6.0000000000000001E-3</v>
      </c>
      <c r="Q6" s="2628">
        <f t="shared" ref="Q6" si="21">L6/100</f>
        <v>1.03E-2</v>
      </c>
      <c r="R6" s="2629"/>
      <c r="S6" s="2635"/>
      <c r="T6" s="2636"/>
      <c r="U6" s="2636"/>
      <c r="V6" s="2636"/>
      <c r="W6" s="2626"/>
      <c r="X6" s="2717">
        <f>ROUND(IF(项目基本情况!B8="出让",SUMPRODUCT(PRODUCT(1+N6:N$28)),SUMPRODUCT(PRODUCT(1+N6:N$27))),4)</f>
        <v>1.5976999999999999</v>
      </c>
      <c r="Y6" s="2717">
        <f>ROUND(IF(项目基本情况!B8="出让",SUMPRODUCT(PRODUCT(1+O6:O$28)),SUMPRODUCT(PRODUCT(1+O6:O$27))),4)</f>
        <v>1.3969</v>
      </c>
      <c r="Z6" s="2717">
        <f t="shared" ref="Z6" si="22">Y6</f>
        <v>1.3969</v>
      </c>
      <c r="AA6" s="2717">
        <f>ROUND(IF(项目基本情况!B8="出让",SUMPRODUCT(PRODUCT(1+P6:P$28)),SUMPRODUCT(PRODUCT(1+P6:P$27))),4)</f>
        <v>1.6662999999999999</v>
      </c>
      <c r="AB6" s="2717">
        <f>ROUND(IF(项目基本情况!B8="出让",SUMPRODUCT(PRODUCT(1+Q6:Q$28)),SUMPRODUCT(PRODUCT(1+Q6:Q$27))),4)</f>
        <v>1.3898999999999999</v>
      </c>
      <c r="AC6" s="2626"/>
      <c r="AD6" s="2637">
        <f>ROUND(AVERAGE(I6:I$28)/100,4)</f>
        <v>2.07E-2</v>
      </c>
      <c r="AE6" s="2637">
        <f>ROUND(AVERAGE(J6:J$28)/100,4)</f>
        <v>1.47E-2</v>
      </c>
      <c r="AF6" s="2637">
        <f t="shared" ref="AF6" si="23">AE6</f>
        <v>1.47E-2</v>
      </c>
      <c r="AG6" s="2637">
        <f>ROUND(AVERAGE(K6:K$28)/100,4)</f>
        <v>2.2599999999999999E-2</v>
      </c>
      <c r="AH6" s="2637">
        <f>ROUND(AVERAGE(L6:L$28)/100,4)</f>
        <v>1.44E-2</v>
      </c>
    </row>
    <row r="7" spans="1:34" s="2724" customFormat="1">
      <c r="A7" s="2619" t="s">
        <v>2993</v>
      </c>
      <c r="B7" s="2632">
        <f t="shared" ref="B7:B12" si="24">B8*(1+N7)</f>
        <v>474.30670301923408</v>
      </c>
      <c r="C7" s="2632">
        <f t="shared" ref="C7" si="25">C8*(1+O7)</f>
        <v>349.50705005996491</v>
      </c>
      <c r="D7" s="2632">
        <f t="shared" ref="D7" si="26">C7</f>
        <v>349.50705005996491</v>
      </c>
      <c r="E7" s="2632">
        <f t="shared" ref="E7" si="27">E8*(1+P7)</f>
        <v>678.22831959706957</v>
      </c>
      <c r="F7" s="2632">
        <f t="shared" ref="F7" si="28">F8*(1+Q7)</f>
        <v>312.0556832169558</v>
      </c>
      <c r="G7" s="2718">
        <v>2019</v>
      </c>
      <c r="H7" s="2620">
        <v>2</v>
      </c>
      <c r="I7" s="2620">
        <v>1.53</v>
      </c>
      <c r="J7" s="2620">
        <v>1.01</v>
      </c>
      <c r="K7" s="2620">
        <v>1.62</v>
      </c>
      <c r="L7" s="2621">
        <v>1.25</v>
      </c>
      <c r="M7" s="2626"/>
      <c r="N7" s="2627">
        <f t="shared" ref="N7" si="29">I7/100</f>
        <v>1.5300000000000001E-2</v>
      </c>
      <c r="O7" s="2628">
        <f t="shared" ref="O7" si="30">J7/100</f>
        <v>1.01E-2</v>
      </c>
      <c r="P7" s="2628">
        <f t="shared" ref="P7" si="31">K7/100</f>
        <v>1.6200000000000003E-2</v>
      </c>
      <c r="Q7" s="2628">
        <f t="shared" ref="Q7" si="32">L7/100</f>
        <v>1.2500000000000001E-2</v>
      </c>
      <c r="R7" s="2629"/>
      <c r="S7" s="2635"/>
      <c r="T7" s="2636"/>
      <c r="U7" s="2636"/>
      <c r="V7" s="2636"/>
      <c r="W7" s="2626"/>
      <c r="X7" s="2717">
        <f>ROUND(IF(项目基本情况!B8="出让",SUMPRODUCT(PRODUCT(1+N7:N$28)),SUMPRODUCT(PRODUCT(1+N7:N$27))),4)</f>
        <v>1.5880000000000001</v>
      </c>
      <c r="Y7" s="2717">
        <f>ROUND(IF(项目基本情况!B8="出让",SUMPRODUCT(PRODUCT(1+O7:O$28)),SUMPRODUCT(PRODUCT(1+O7:O$27))),4)</f>
        <v>1.3875999999999999</v>
      </c>
      <c r="Z7" s="2717">
        <f t="shared" ref="Z7" si="33">Y7</f>
        <v>1.3875999999999999</v>
      </c>
      <c r="AA7" s="2717">
        <f>ROUND(IF(项目基本情况!B8="出让",SUMPRODUCT(PRODUCT(1+P7:P$28)),SUMPRODUCT(PRODUCT(1+P7:P$27))),4)</f>
        <v>1.6563000000000001</v>
      </c>
      <c r="AB7" s="2717">
        <f>ROUND(IF(项目基本情况!B8="出让",SUMPRODUCT(PRODUCT(1+Q7:Q$28)),SUMPRODUCT(PRODUCT(1+Q7:Q$27))),4)</f>
        <v>1.3756999999999999</v>
      </c>
      <c r="AC7" s="2626"/>
      <c r="AD7" s="2637">
        <f>ROUND(AVERAGE(I7:I$28)/100,4)</f>
        <v>2.1299999999999999E-2</v>
      </c>
      <c r="AE7" s="2637">
        <f>ROUND(AVERAGE(J7:J$28)/100,4)</f>
        <v>1.4999999999999999E-2</v>
      </c>
      <c r="AF7" s="2637">
        <f t="shared" ref="AF7" si="34">AE7</f>
        <v>1.4999999999999999E-2</v>
      </c>
      <c r="AG7" s="2637">
        <f>ROUND(AVERAGE(K7:K$28)/100,4)</f>
        <v>2.3300000000000001E-2</v>
      </c>
      <c r="AH7" s="2637">
        <f>ROUND(AVERAGE(L7:L$28)/100,4)</f>
        <v>1.46E-2</v>
      </c>
    </row>
    <row r="8" spans="1:34" s="2724" customFormat="1" ht="13.5" thickBot="1">
      <c r="A8" s="2619" t="s">
        <v>2991</v>
      </c>
      <c r="B8" s="2632">
        <f t="shared" si="24"/>
        <v>467.15916775261894</v>
      </c>
      <c r="C8" s="2632">
        <f t="shared" ref="C8" si="35">C9*(1+O8)</f>
        <v>346.01232557169084</v>
      </c>
      <c r="D8" s="2632">
        <f t="shared" ref="D8" si="36">C8</f>
        <v>346.01232557169084</v>
      </c>
      <c r="E8" s="2632">
        <f t="shared" ref="E8" si="37">E9*(1+P8)</f>
        <v>667.41617752122568</v>
      </c>
      <c r="F8" s="2632">
        <f t="shared" ref="F8" si="38">F9*(1+Q8)</f>
        <v>308.20314391798104</v>
      </c>
      <c r="G8" s="2718">
        <v>2019</v>
      </c>
      <c r="H8" s="2622">
        <v>1</v>
      </c>
      <c r="I8" s="2622">
        <v>0.6</v>
      </c>
      <c r="J8" s="2622">
        <v>0.37</v>
      </c>
      <c r="K8" s="2622">
        <v>0.63</v>
      </c>
      <c r="L8" s="2633">
        <v>1.1299999999999999</v>
      </c>
      <c r="M8" s="2626"/>
      <c r="N8" s="2627">
        <f t="shared" ref="N8" si="39">I8/100</f>
        <v>6.0000000000000001E-3</v>
      </c>
      <c r="O8" s="2628">
        <f t="shared" ref="O8" si="40">J8/100</f>
        <v>3.7000000000000002E-3</v>
      </c>
      <c r="P8" s="2628">
        <f t="shared" ref="P8" si="41">K8/100</f>
        <v>6.3E-3</v>
      </c>
      <c r="Q8" s="2628">
        <f t="shared" ref="Q8" si="42">L8/100</f>
        <v>1.1299999999999999E-2</v>
      </c>
      <c r="R8" s="2629"/>
      <c r="S8" s="2635">
        <f>B8/B9-1</f>
        <v>6.0000000000000053E-3</v>
      </c>
      <c r="T8" s="2636">
        <f>C8/C9-1</f>
        <v>3.7000000000000366E-3</v>
      </c>
      <c r="U8" s="2636">
        <f>E8/E9-1</f>
        <v>6.2999999999999723E-3</v>
      </c>
      <c r="V8" s="2636">
        <f>F8/F9-1</f>
        <v>1.1300000000000088E-2</v>
      </c>
      <c r="W8" s="2626"/>
      <c r="X8" s="2717">
        <f>ROUND(IF(项目基本情况!B8="出让",SUMPRODUCT(PRODUCT(1+N8:N$28)),SUMPRODUCT(PRODUCT(1+N8:N$27))),4)</f>
        <v>1.5641</v>
      </c>
      <c r="Y8" s="2717">
        <f>ROUND(IF(项目基本情况!B8="出让",SUMPRODUCT(PRODUCT(1+O8:O$28)),SUMPRODUCT(PRODUCT(1+O8:O$27))),4)</f>
        <v>1.3736999999999999</v>
      </c>
      <c r="Z8" s="2717">
        <f t="shared" ref="Z8" si="43">Y8</f>
        <v>1.3736999999999999</v>
      </c>
      <c r="AA8" s="2717">
        <f>ROUND(IF(项目基本情况!B8="出让",SUMPRODUCT(PRODUCT(1+P8:P$28)),SUMPRODUCT(PRODUCT(1+P8:P$27))),4)</f>
        <v>1.6298999999999999</v>
      </c>
      <c r="AB8" s="2717">
        <f>ROUND(IF(项目基本情况!B8="出让",SUMPRODUCT(PRODUCT(1+Q8:Q$28)),SUMPRODUCT(PRODUCT(1+Q8:Q$27))),4)</f>
        <v>1.3588</v>
      </c>
      <c r="AC8" s="2626"/>
      <c r="AD8" s="2637">
        <f>ROUND(AVERAGE(I8:I$28)/100,4)</f>
        <v>2.1600000000000001E-2</v>
      </c>
      <c r="AE8" s="2637">
        <f>ROUND(AVERAGE(J8:J$28)/100,4)</f>
        <v>1.5299999999999999E-2</v>
      </c>
      <c r="AF8" s="2637">
        <f t="shared" ref="AF8" si="44">AE8</f>
        <v>1.5299999999999999E-2</v>
      </c>
      <c r="AG8" s="2637">
        <f>ROUND(AVERAGE(K8:K$28)/100,4)</f>
        <v>2.3699999999999999E-2</v>
      </c>
      <c r="AH8" s="2637">
        <f>ROUND(AVERAGE(L8:L$28)/100,4)</f>
        <v>1.47E-2</v>
      </c>
    </row>
    <row r="9" spans="1:34" s="2724" customFormat="1">
      <c r="A9" s="2619" t="s">
        <v>2988</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706">
        <v>2018</v>
      </c>
      <c r="H9" s="2620">
        <v>4</v>
      </c>
      <c r="I9" s="2620">
        <v>0.96</v>
      </c>
      <c r="J9" s="2620">
        <v>1.03</v>
      </c>
      <c r="K9" s="2620">
        <v>0.92</v>
      </c>
      <c r="L9" s="2621">
        <v>1.29</v>
      </c>
      <c r="M9" s="2626"/>
      <c r="N9" s="2627">
        <f t="shared" ref="N9" si="49">I9/100</f>
        <v>9.5999999999999992E-3</v>
      </c>
      <c r="O9" s="2628">
        <f t="shared" ref="O9" si="50">J9/100</f>
        <v>1.03E-2</v>
      </c>
      <c r="P9" s="2628">
        <f t="shared" ref="P9" si="51">K9/100</f>
        <v>9.1999999999999998E-3</v>
      </c>
      <c r="Q9" s="2628">
        <f t="shared" ref="Q9" si="52">L9/100</f>
        <v>1.29E-2</v>
      </c>
      <c r="R9" s="2629"/>
      <c r="S9" s="2630"/>
      <c r="T9" s="2631"/>
      <c r="U9" s="2631"/>
      <c r="V9" s="2631"/>
      <c r="W9" s="2626"/>
      <c r="X9" s="2717">
        <f>ROUND(SUMPRODUCT(PRODUCT(1+N9:N$27)),4)</f>
        <v>1.5099</v>
      </c>
      <c r="Y9" s="2717">
        <f>ROUND(SUMPRODUCT(PRODUCT(1+O9:O$27)),4)</f>
        <v>1.3372999999999999</v>
      </c>
      <c r="Z9" s="2717">
        <f t="shared" ref="Z9" si="53">Y9</f>
        <v>1.3372999999999999</v>
      </c>
      <c r="AA9" s="2717">
        <f>ROUND(SUMPRODUCT(PRODUCT(1+P9:P$27)),4)</f>
        <v>1.5683</v>
      </c>
      <c r="AB9" s="2717">
        <f>ROUND(SUMPRODUCT(PRODUCT(1+Q9:Q$27)),4)</f>
        <v>1.3255999999999999</v>
      </c>
      <c r="AC9" s="2626"/>
      <c r="AD9" s="2637">
        <f>ROUND(AVERAGE(I9:I$28)/100,4)</f>
        <v>2.24E-2</v>
      </c>
      <c r="AE9" s="2637">
        <f>ROUND(AVERAGE(J9:J$28)/100,4)</f>
        <v>1.5800000000000002E-2</v>
      </c>
      <c r="AF9" s="2637">
        <f t="shared" ref="AF9" si="54">AE9</f>
        <v>1.5800000000000002E-2</v>
      </c>
      <c r="AG9" s="2637">
        <f>ROUND(AVERAGE(K9:K$28)/100,4)</f>
        <v>2.4500000000000001E-2</v>
      </c>
      <c r="AH9" s="2637">
        <f>ROUND(AVERAGE(L9:L$28)/100,4)</f>
        <v>1.49E-2</v>
      </c>
    </row>
    <row r="10" spans="1:34" s="2724" customFormat="1" ht="14.45" customHeight="1">
      <c r="A10" s="2619" t="s">
        <v>2978</v>
      </c>
      <c r="B10" s="2632">
        <f t="shared" si="24"/>
        <v>459.95733971036987</v>
      </c>
      <c r="C10" s="2632">
        <f t="shared" ref="C10" si="55">C11*(1+O10)</f>
        <v>341.22221064422405</v>
      </c>
      <c r="D10" s="2632">
        <f t="shared" ref="D10" si="56">C10</f>
        <v>341.22221064422405</v>
      </c>
      <c r="E10" s="2632">
        <f t="shared" ref="E10" si="57">E11*(1+P10)</f>
        <v>657.19161663724799</v>
      </c>
      <c r="F10" s="2632">
        <f t="shared" ref="F10" si="58">F11*(1+Q10)</f>
        <v>300.87803644464805</v>
      </c>
      <c r="G10" s="3706"/>
      <c r="H10" s="2622">
        <v>3</v>
      </c>
      <c r="I10" s="2622">
        <v>1.51</v>
      </c>
      <c r="J10" s="2622">
        <v>1.41</v>
      </c>
      <c r="K10" s="2622">
        <v>1.52</v>
      </c>
      <c r="L10" s="2633">
        <v>1.74</v>
      </c>
      <c r="M10" s="2626"/>
      <c r="N10" s="2627">
        <f t="shared" ref="N10" si="59">I10/100</f>
        <v>1.5100000000000001E-2</v>
      </c>
      <c r="O10" s="2628">
        <f t="shared" ref="O10" si="60">J10/100</f>
        <v>1.41E-2</v>
      </c>
      <c r="P10" s="2628">
        <f t="shared" ref="P10" si="61">K10/100</f>
        <v>1.52E-2</v>
      </c>
      <c r="Q10" s="2628">
        <f t="shared" ref="Q10" si="62">L10/100</f>
        <v>1.7399999999999999E-2</v>
      </c>
      <c r="R10" s="2629"/>
      <c r="S10" s="2627"/>
      <c r="T10" s="2628"/>
      <c r="U10" s="2628"/>
      <c r="V10" s="2628"/>
      <c r="W10" s="2626"/>
      <c r="X10" s="2717">
        <f>ROUND(SUMPRODUCT(PRODUCT(1+N10:N$27)),4)</f>
        <v>1.4956</v>
      </c>
      <c r="Y10" s="2717">
        <f>ROUND(SUMPRODUCT(PRODUCT(1+O10:O$27)),4)</f>
        <v>1.3237000000000001</v>
      </c>
      <c r="Z10" s="2717">
        <f t="shared" ref="Z10" si="63">Y10</f>
        <v>1.3237000000000001</v>
      </c>
      <c r="AA10" s="2717">
        <f>ROUND(SUMPRODUCT(PRODUCT(1+P10:P$27)),4)</f>
        <v>1.554</v>
      </c>
      <c r="AB10" s="2717">
        <f>ROUND(SUMPRODUCT(PRODUCT(1+Q10:Q$27)),4)</f>
        <v>1.3087</v>
      </c>
      <c r="AC10" s="2626"/>
      <c r="AD10" s="2637">
        <f>ROUND(AVERAGE(I10:I$28)/100,4)</f>
        <v>2.3099999999999999E-2</v>
      </c>
      <c r="AE10" s="2637">
        <f>ROUND(AVERAGE(J10:J$28)/100,4)</f>
        <v>1.61E-2</v>
      </c>
      <c r="AF10" s="2637">
        <f t="shared" ref="AF10" si="64">AE10</f>
        <v>1.61E-2</v>
      </c>
      <c r="AG10" s="2637">
        <f>ROUND(AVERAGE(K10:K$28)/100,4)</f>
        <v>2.53E-2</v>
      </c>
      <c r="AH10" s="2637">
        <f>ROUND(AVERAGE(L10:L$28)/100,4)</f>
        <v>1.4999999999999999E-2</v>
      </c>
    </row>
    <row r="11" spans="1:34" s="2724" customFormat="1" ht="14.45" customHeight="1">
      <c r="A11" s="2619" t="s">
        <v>2979</v>
      </c>
      <c r="B11" s="2632">
        <f t="shared" si="24"/>
        <v>453.11529869999993</v>
      </c>
      <c r="C11" s="2632">
        <f t="shared" ref="C11" si="65">C12*(1+O11)</f>
        <v>336.47787264000004</v>
      </c>
      <c r="D11" s="2632">
        <f t="shared" ref="D11" si="66">C11</f>
        <v>336.47787264000004</v>
      </c>
      <c r="E11" s="2632">
        <f t="shared" ref="E11" si="67">E12*(1+P11)</f>
        <v>647.35186823999993</v>
      </c>
      <c r="F11" s="2632">
        <f t="shared" ref="F11" si="68">F12*(1+Q11)</f>
        <v>295.73229452000004</v>
      </c>
      <c r="G11" s="3706"/>
      <c r="H11" s="2623">
        <v>2</v>
      </c>
      <c r="I11" s="2623">
        <v>1.49</v>
      </c>
      <c r="J11" s="2623">
        <v>0.96</v>
      </c>
      <c r="K11" s="2623">
        <v>1.58</v>
      </c>
      <c r="L11" s="2634">
        <v>2.44</v>
      </c>
      <c r="M11" s="2626"/>
      <c r="N11" s="2627">
        <f t="shared" ref="N11" si="69">I11/100</f>
        <v>1.49E-2</v>
      </c>
      <c r="O11" s="2628">
        <f t="shared" ref="O11" si="70">J11/100</f>
        <v>9.5999999999999992E-3</v>
      </c>
      <c r="P11" s="2628">
        <f t="shared" ref="P11" si="71">K11/100</f>
        <v>1.5800000000000002E-2</v>
      </c>
      <c r="Q11" s="2628">
        <f t="shared" ref="Q11" si="72">L11/100</f>
        <v>2.4399999999999998E-2</v>
      </c>
      <c r="R11" s="2629"/>
      <c r="S11" s="2627"/>
      <c r="T11" s="2628"/>
      <c r="U11" s="2628"/>
      <c r="V11" s="2628"/>
      <c r="W11" s="2626"/>
      <c r="X11" s="2717">
        <f>ROUND(SUMPRODUCT(PRODUCT(1+N11:N$27)),4)</f>
        <v>1.4733000000000001</v>
      </c>
      <c r="Y11" s="2717">
        <f>ROUND(SUMPRODUCT(PRODUCT(1+O11:O$27)),4)</f>
        <v>1.3052999999999999</v>
      </c>
      <c r="Z11" s="2717">
        <f t="shared" ref="Z11" si="73">Y11</f>
        <v>1.3052999999999999</v>
      </c>
      <c r="AA11" s="2717">
        <f>ROUND(SUMPRODUCT(PRODUCT(1+P11:P$27)),4)</f>
        <v>1.5306999999999999</v>
      </c>
      <c r="AB11" s="2717">
        <f>ROUND(SUMPRODUCT(PRODUCT(1+Q11:Q$27)),4)</f>
        <v>1.2863</v>
      </c>
      <c r="AC11" s="2626"/>
      <c r="AD11" s="2637">
        <f>ROUND(AVERAGE(I11:I$28)/100,4)</f>
        <v>2.35E-2</v>
      </c>
      <c r="AE11" s="2637">
        <f>ROUND(AVERAGE(J11:J$28)/100,4)</f>
        <v>1.6199999999999999E-2</v>
      </c>
      <c r="AF11" s="2637">
        <f t="shared" ref="AF11" si="74">AE11</f>
        <v>1.6199999999999999E-2</v>
      </c>
      <c r="AG11" s="2637">
        <f>ROUND(AVERAGE(K11:K$28)/100,4)</f>
        <v>2.5899999999999999E-2</v>
      </c>
      <c r="AH11" s="2637">
        <f>ROUND(AVERAGE(L11:L$28)/100,4)</f>
        <v>1.49E-2</v>
      </c>
    </row>
    <row r="12" spans="1:34" s="2724" customFormat="1" ht="15" customHeight="1" thickBot="1">
      <c r="A12" s="2619" t="s">
        <v>2975</v>
      </c>
      <c r="B12" s="2632">
        <f t="shared" si="24"/>
        <v>446.46299999999997</v>
      </c>
      <c r="C12" s="2632">
        <f t="shared" ref="C12" si="75">C13*(1+O12)</f>
        <v>333.27840000000003</v>
      </c>
      <c r="D12" s="2632">
        <f t="shared" ref="D12:D17" si="76">C12</f>
        <v>333.27840000000003</v>
      </c>
      <c r="E12" s="2632">
        <f t="shared" ref="E12" si="77">E13*(1+P12)</f>
        <v>637.28279999999995</v>
      </c>
      <c r="F12" s="2632">
        <f t="shared" ref="F12" si="78">F13*(1+Q12)</f>
        <v>288.68830000000003</v>
      </c>
      <c r="G12" s="3712"/>
      <c r="H12" s="2622">
        <v>1</v>
      </c>
      <c r="I12" s="2622">
        <v>1.7</v>
      </c>
      <c r="J12" s="2622">
        <v>1.92</v>
      </c>
      <c r="K12" s="2622">
        <v>1.64</v>
      </c>
      <c r="L12" s="2633">
        <v>2.0099999999999998</v>
      </c>
      <c r="M12" s="2626"/>
      <c r="N12" s="2627">
        <f t="shared" ref="N12:N17" si="79">I12/100</f>
        <v>1.7000000000000001E-2</v>
      </c>
      <c r="O12" s="2628">
        <f t="shared" ref="O12" si="80">J12/100</f>
        <v>1.9199999999999998E-2</v>
      </c>
      <c r="P12" s="2628">
        <f t="shared" ref="P12" si="81">K12/100</f>
        <v>1.6399999999999998E-2</v>
      </c>
      <c r="Q12" s="2628">
        <f t="shared" ref="Q12" si="82">L12/100</f>
        <v>2.0099999999999996E-2</v>
      </c>
      <c r="R12" s="2629"/>
      <c r="S12" s="2635">
        <f>B12/B13-1</f>
        <v>1.6999999999999904E-2</v>
      </c>
      <c r="T12" s="2636">
        <f>C12/C13-1</f>
        <v>1.9200000000000106E-2</v>
      </c>
      <c r="U12" s="2636">
        <f>E12/E13-1</f>
        <v>1.639999999999997E-2</v>
      </c>
      <c r="V12" s="2636">
        <f>F12/F13-1</f>
        <v>2.0100000000000007E-2</v>
      </c>
      <c r="W12" s="2626"/>
      <c r="X12" s="2717">
        <f>ROUND(SUMPRODUCT(PRODUCT(1+N12:N$27)),4)</f>
        <v>1.4517</v>
      </c>
      <c r="Y12" s="2717">
        <f>ROUND(SUMPRODUCT(PRODUCT(1+O12:O$27)),4)</f>
        <v>1.2928999999999999</v>
      </c>
      <c r="Z12" s="2717">
        <f t="shared" ref="Z12" si="83">Y12</f>
        <v>1.2928999999999999</v>
      </c>
      <c r="AA12" s="2717">
        <f>ROUND(SUMPRODUCT(PRODUCT(1+P12:P$27)),4)</f>
        <v>1.5068999999999999</v>
      </c>
      <c r="AB12" s="2717">
        <f>ROUND(SUMPRODUCT(PRODUCT(1+Q12:Q$27)),4)</f>
        <v>1.2557</v>
      </c>
      <c r="AC12" s="2626"/>
      <c r="AD12" s="2637">
        <f>ROUND(AVERAGE(I12:I$28)/100,4)</f>
        <v>2.4E-2</v>
      </c>
      <c r="AE12" s="2637">
        <f>ROUND(AVERAGE(J12:J$28)/100,4)</f>
        <v>1.66E-2</v>
      </c>
      <c r="AF12" s="2637">
        <f t="shared" ref="AF12" si="84">AE12</f>
        <v>1.66E-2</v>
      </c>
      <c r="AG12" s="2637">
        <f>ROUND(AVERAGE(K12:K$28)/100,4)</f>
        <v>2.6499999999999999E-2</v>
      </c>
      <c r="AH12" s="2637">
        <f>ROUND(AVERAGE(L12:L$28)/100,4)</f>
        <v>1.43E-2</v>
      </c>
    </row>
    <row r="13" spans="1:34">
      <c r="A13" s="2619" t="s">
        <v>2966</v>
      </c>
      <c r="B13" s="3097">
        <v>439</v>
      </c>
      <c r="C13" s="3097">
        <v>327</v>
      </c>
      <c r="D13" s="3097">
        <f t="shared" si="76"/>
        <v>327</v>
      </c>
      <c r="E13" s="3097">
        <v>627</v>
      </c>
      <c r="F13" s="3098">
        <v>283</v>
      </c>
      <c r="G13" s="3711">
        <v>2017</v>
      </c>
      <c r="H13" s="2620">
        <v>4</v>
      </c>
      <c r="I13" s="2620">
        <v>1.71</v>
      </c>
      <c r="J13" s="2620">
        <v>1.78</v>
      </c>
      <c r="K13" s="2620">
        <v>1.71</v>
      </c>
      <c r="L13" s="2621">
        <v>1.43</v>
      </c>
      <c r="N13" s="2640">
        <f t="shared" si="79"/>
        <v>1.7100000000000001E-2</v>
      </c>
      <c r="O13" s="2641">
        <f t="shared" ref="O13" si="85">J13/100</f>
        <v>1.78E-2</v>
      </c>
      <c r="P13" s="2641">
        <f t="shared" ref="P13" si="86">K13/100</f>
        <v>1.7100000000000001E-2</v>
      </c>
      <c r="Q13" s="2641">
        <f t="shared" ref="Q13" si="87">L13/100</f>
        <v>1.43E-2</v>
      </c>
      <c r="R13" s="2629"/>
      <c r="S13" s="2630"/>
      <c r="T13" s="2631"/>
      <c r="U13" s="2631"/>
      <c r="V13" s="2631"/>
      <c r="X13" s="2717">
        <f>ROUND(SUMPRODUCT(PRODUCT(1+N13:N$27)),4)</f>
        <v>1.4274</v>
      </c>
      <c r="Y13" s="2717">
        <f>ROUND(SUMPRODUCT(PRODUCT(1+O13:O$27)),4)</f>
        <v>1.2685</v>
      </c>
      <c r="Z13" s="2717">
        <f t="shared" si="0"/>
        <v>1.2685</v>
      </c>
      <c r="AA13" s="2717">
        <f>ROUND(SUMPRODUCT(PRODUCT(1+P13:P$27)),4)</f>
        <v>1.4825999999999999</v>
      </c>
      <c r="AB13" s="2717">
        <f>ROUND(SUMPRODUCT(PRODUCT(1+Q13:Q$27)),4)</f>
        <v>1.2309000000000001</v>
      </c>
      <c r="AD13" s="2637">
        <f>ROUND(AVERAGE(I13:I$28)/100,4)</f>
        <v>2.4500000000000001E-2</v>
      </c>
      <c r="AE13" s="2637">
        <f>ROUND(AVERAGE(J13:J$28)/100,4)</f>
        <v>1.6500000000000001E-2</v>
      </c>
      <c r="AF13" s="2637">
        <f t="shared" si="1"/>
        <v>1.6500000000000001E-2</v>
      </c>
      <c r="AG13" s="2637">
        <f>ROUND(AVERAGE(K13:K$28)/100,4)</f>
        <v>2.7099999999999999E-2</v>
      </c>
      <c r="AH13" s="2637">
        <f>ROUND(AVERAGE(L13:L$28)/100,4)</f>
        <v>1.3899999999999999E-2</v>
      </c>
    </row>
    <row r="14" spans="1:34" s="2724" customFormat="1" ht="14.45" customHeight="1">
      <c r="A14" s="2619" t="s">
        <v>2970</v>
      </c>
      <c r="B14" s="2632">
        <f t="shared" ref="B14:C16" si="88">B15*(1+N14)</f>
        <v>431.80730811680002</v>
      </c>
      <c r="C14" s="2632">
        <f t="shared" si="88"/>
        <v>320.57880516480003</v>
      </c>
      <c r="D14" s="2632">
        <f t="shared" si="76"/>
        <v>320.57880516480003</v>
      </c>
      <c r="E14" s="2632">
        <f t="shared" ref="E14:F16" si="89">E15*(1+P14)</f>
        <v>615.96110553196797</v>
      </c>
      <c r="F14" s="2632">
        <f t="shared" si="89"/>
        <v>279.46777300108801</v>
      </c>
      <c r="G14" s="3706"/>
      <c r="H14" s="2622">
        <v>3</v>
      </c>
      <c r="I14" s="2622">
        <v>2.98</v>
      </c>
      <c r="J14" s="2622">
        <v>2.11</v>
      </c>
      <c r="K14" s="2622">
        <v>3.24</v>
      </c>
      <c r="L14" s="2633">
        <v>1.72</v>
      </c>
      <c r="M14" s="2626"/>
      <c r="N14" s="2627">
        <f t="shared" si="79"/>
        <v>2.98E-2</v>
      </c>
      <c r="O14" s="2645">
        <f t="shared" ref="O14:O15" si="90">J14/100</f>
        <v>2.1099999999999997E-2</v>
      </c>
      <c r="P14" s="2645">
        <f t="shared" ref="P14:P15" si="91">K14/100</f>
        <v>3.2400000000000005E-2</v>
      </c>
      <c r="Q14" s="2645">
        <f t="shared" ref="Q14:Q15" si="92">L14/100</f>
        <v>1.72E-2</v>
      </c>
      <c r="R14" s="2629"/>
      <c r="S14" s="2627"/>
      <c r="T14" s="2628"/>
      <c r="U14" s="2628"/>
      <c r="V14" s="2628"/>
      <c r="W14" s="2626"/>
      <c r="X14" s="2717">
        <f>ROUND(SUMPRODUCT(PRODUCT(1+N14:N$27)),4)</f>
        <v>1.4034</v>
      </c>
      <c r="Y14" s="2717">
        <f>ROUND(SUMPRODUCT(PRODUCT(1+O14:O$27)),4)</f>
        <v>1.2463</v>
      </c>
      <c r="Z14" s="2717">
        <f t="shared" si="0"/>
        <v>1.2463</v>
      </c>
      <c r="AA14" s="2717">
        <f>ROUND(SUMPRODUCT(PRODUCT(1+P14:P$27)),4)</f>
        <v>1.4577</v>
      </c>
      <c r="AB14" s="2717">
        <f>ROUND(SUMPRODUCT(PRODUCT(1+Q14:Q$27)),4)</f>
        <v>1.2136</v>
      </c>
      <c r="AC14" s="2626"/>
      <c r="AD14" s="2637">
        <f>ROUND(AVERAGE(I14:I$28)/100,4)</f>
        <v>2.4899999999999999E-2</v>
      </c>
      <c r="AE14" s="2637">
        <f>ROUND(AVERAGE(J14:J$28)/100,4)</f>
        <v>1.6400000000000001E-2</v>
      </c>
      <c r="AF14" s="2637">
        <f t="shared" si="1"/>
        <v>1.6400000000000001E-2</v>
      </c>
      <c r="AG14" s="2637">
        <f>ROUND(AVERAGE(K14:K$28)/100,4)</f>
        <v>2.7799999999999998E-2</v>
      </c>
      <c r="AH14" s="2637">
        <f>ROUND(AVERAGE(L14:L$28)/100,4)</f>
        <v>1.3899999999999999E-2</v>
      </c>
    </row>
    <row r="15" spans="1:34" s="2617" customFormat="1" ht="14.45" customHeight="1">
      <c r="A15" s="2619" t="s">
        <v>2581</v>
      </c>
      <c r="B15" s="2632">
        <f t="shared" si="88"/>
        <v>419.31181600000002</v>
      </c>
      <c r="C15" s="2632">
        <f t="shared" si="88"/>
        <v>313.95436800000004</v>
      </c>
      <c r="D15" s="2632">
        <f t="shared" si="76"/>
        <v>313.95436800000004</v>
      </c>
      <c r="E15" s="2632">
        <f t="shared" si="89"/>
        <v>596.63028431999999</v>
      </c>
      <c r="F15" s="2632">
        <f t="shared" si="89"/>
        <v>274.74220703999998</v>
      </c>
      <c r="G15" s="3706"/>
      <c r="H15" s="2623">
        <v>2</v>
      </c>
      <c r="I15" s="2623">
        <v>3.4</v>
      </c>
      <c r="J15" s="2623">
        <v>2</v>
      </c>
      <c r="K15" s="2623">
        <v>3.82</v>
      </c>
      <c r="L15" s="2634">
        <v>1.68</v>
      </c>
      <c r="N15" s="2627">
        <f t="shared" si="79"/>
        <v>3.4000000000000002E-2</v>
      </c>
      <c r="O15" s="2645">
        <f t="shared" si="90"/>
        <v>0.02</v>
      </c>
      <c r="P15" s="2645">
        <f t="shared" si="91"/>
        <v>3.8199999999999998E-2</v>
      </c>
      <c r="Q15" s="2645">
        <f t="shared" si="92"/>
        <v>1.6799999999999999E-2</v>
      </c>
      <c r="R15" s="2618"/>
      <c r="S15" s="2627"/>
      <c r="T15" s="2628"/>
      <c r="U15" s="2628"/>
      <c r="V15" s="2628"/>
      <c r="X15" s="2717">
        <f>ROUND(SUMPRODUCT(PRODUCT(1+N15:N$27)),4)</f>
        <v>1.3628</v>
      </c>
      <c r="Y15" s="2717">
        <f>ROUND(SUMPRODUCT(PRODUCT(1+O15:O$27)),4)</f>
        <v>1.2205999999999999</v>
      </c>
      <c r="Z15" s="2717">
        <f t="shared" si="0"/>
        <v>1.2205999999999999</v>
      </c>
      <c r="AA15" s="2717">
        <f>ROUND(SUMPRODUCT(PRODUCT(1+P15:P$27)),4)</f>
        <v>1.4118999999999999</v>
      </c>
      <c r="AB15" s="2717">
        <f>ROUND(SUMPRODUCT(PRODUCT(1+Q15:Q$27)),4)</f>
        <v>1.1930000000000001</v>
      </c>
      <c r="AD15" s="2637">
        <f>ROUND(AVERAGE(I15:I$28)/100,4)</f>
        <v>2.46E-2</v>
      </c>
      <c r="AE15" s="2637">
        <f>ROUND(AVERAGE(J15:J$28)/100,4)</f>
        <v>1.6E-2</v>
      </c>
      <c r="AF15" s="2637">
        <f t="shared" si="1"/>
        <v>1.6E-2</v>
      </c>
      <c r="AG15" s="2637">
        <f>ROUND(AVERAGE(K15:K$28)/100,4)</f>
        <v>2.75E-2</v>
      </c>
      <c r="AH15" s="2637">
        <f>ROUND(AVERAGE(L15:L$28)/100,4)</f>
        <v>1.37E-2</v>
      </c>
    </row>
    <row r="16" spans="1:34" s="2724" customFormat="1" ht="15" customHeight="1" thickBot="1">
      <c r="A16" s="2619" t="s">
        <v>2582</v>
      </c>
      <c r="B16" s="2632">
        <f t="shared" si="88"/>
        <v>405.524</v>
      </c>
      <c r="C16" s="2632">
        <f t="shared" si="88"/>
        <v>307.79840000000002</v>
      </c>
      <c r="D16" s="2632">
        <f t="shared" si="76"/>
        <v>307.79840000000002</v>
      </c>
      <c r="E16" s="2632">
        <f t="shared" si="89"/>
        <v>574.67759999999998</v>
      </c>
      <c r="F16" s="2632">
        <f t="shared" si="89"/>
        <v>270.20280000000002</v>
      </c>
      <c r="G16" s="3712"/>
      <c r="H16" s="2622">
        <v>1</v>
      </c>
      <c r="I16" s="2622">
        <v>3.45</v>
      </c>
      <c r="J16" s="2622">
        <v>1.92</v>
      </c>
      <c r="K16" s="2622">
        <v>3.92</v>
      </c>
      <c r="L16" s="2633">
        <v>1.58</v>
      </c>
      <c r="M16" s="2626"/>
      <c r="N16" s="2635">
        <f t="shared" si="79"/>
        <v>3.4500000000000003E-2</v>
      </c>
      <c r="O16" s="2636">
        <f t="shared" ref="O16" si="93">J16/100</f>
        <v>1.9199999999999998E-2</v>
      </c>
      <c r="P16" s="2636">
        <f t="shared" ref="P16" si="94">K16/100</f>
        <v>3.9199999999999999E-2</v>
      </c>
      <c r="Q16" s="2636">
        <f t="shared" ref="Q16" si="95">L16/100</f>
        <v>1.5800000000000002E-2</v>
      </c>
      <c r="R16" s="2629"/>
      <c r="S16" s="2635">
        <f>B16/B17-1</f>
        <v>3.4499999999999975E-2</v>
      </c>
      <c r="T16" s="2636">
        <f>C16/C17-1</f>
        <v>1.9200000000000106E-2</v>
      </c>
      <c r="U16" s="2636">
        <f>E16/E17-1</f>
        <v>3.9199999999999902E-2</v>
      </c>
      <c r="V16" s="2636">
        <f>F16/F17-1</f>
        <v>1.5800000000000036E-2</v>
      </c>
      <c r="W16" s="2626"/>
      <c r="X16" s="2717">
        <f>ROUND(SUMPRODUCT(PRODUCT(1+N16:N$27)),4)</f>
        <v>1.3180000000000001</v>
      </c>
      <c r="Y16" s="2717">
        <f>ROUND(SUMPRODUCT(PRODUCT(1+O16:O$27)),4)</f>
        <v>1.1966000000000001</v>
      </c>
      <c r="Z16" s="2717">
        <f t="shared" si="0"/>
        <v>1.1966000000000001</v>
      </c>
      <c r="AA16" s="2717">
        <f>ROUND(SUMPRODUCT(PRODUCT(1+P16:P$27)),4)</f>
        <v>1.36</v>
      </c>
      <c r="AB16" s="2717">
        <f>ROUND(SUMPRODUCT(PRODUCT(1+Q16:Q$27)),4)</f>
        <v>1.1733</v>
      </c>
      <c r="AC16" s="2626"/>
      <c r="AD16" s="2637">
        <f>ROUND(AVERAGE(I16:I$28)/100,4)</f>
        <v>2.3900000000000001E-2</v>
      </c>
      <c r="AE16" s="2637">
        <f>ROUND(AVERAGE(J16:J$28)/100,4)</f>
        <v>1.5699999999999999E-2</v>
      </c>
      <c r="AF16" s="2637">
        <f t="shared" si="1"/>
        <v>1.5699999999999999E-2</v>
      </c>
      <c r="AG16" s="2637">
        <f>ROUND(AVERAGE(K16:K$28)/100,4)</f>
        <v>2.6599999999999999E-2</v>
      </c>
      <c r="AH16" s="2637">
        <f>ROUND(AVERAGE(L16:L$28)/100,4)</f>
        <v>1.34E-2</v>
      </c>
    </row>
    <row r="17" spans="1:34">
      <c r="A17" s="2619" t="s">
        <v>970</v>
      </c>
      <c r="B17" s="2624">
        <v>392</v>
      </c>
      <c r="C17" s="2624">
        <v>302</v>
      </c>
      <c r="D17" s="2624">
        <f t="shared" si="76"/>
        <v>302</v>
      </c>
      <c r="E17" s="2624">
        <v>553</v>
      </c>
      <c r="F17" s="2625">
        <v>266</v>
      </c>
      <c r="G17" s="3711">
        <v>2016</v>
      </c>
      <c r="H17" s="2620">
        <v>4</v>
      </c>
      <c r="I17" s="2620">
        <v>4.5599999999999996</v>
      </c>
      <c r="J17" s="2620">
        <v>2.15</v>
      </c>
      <c r="K17" s="2620">
        <v>5.32</v>
      </c>
      <c r="L17" s="2621">
        <v>1.57</v>
      </c>
      <c r="N17" s="2627">
        <f t="shared" si="79"/>
        <v>4.5599999999999995E-2</v>
      </c>
      <c r="O17" s="2628">
        <f t="shared" ref="O17:Q32" si="96">J17/100</f>
        <v>2.1499999999999998E-2</v>
      </c>
      <c r="P17" s="2628">
        <f t="shared" si="96"/>
        <v>5.3200000000000004E-2</v>
      </c>
      <c r="Q17" s="2628">
        <f t="shared" si="96"/>
        <v>1.5700000000000002E-2</v>
      </c>
      <c r="R17" s="2629"/>
      <c r="S17" s="2630"/>
      <c r="T17" s="2631"/>
      <c r="U17" s="2631"/>
      <c r="V17" s="2631"/>
      <c r="X17" s="2717">
        <f>ROUND(SUMPRODUCT(PRODUCT(1+N17:N$27)),4)</f>
        <v>1.274</v>
      </c>
      <c r="Y17" s="2717">
        <f>ROUND(SUMPRODUCT(PRODUCT(1+O17:O$27)),4)</f>
        <v>1.1740999999999999</v>
      </c>
      <c r="Z17" s="2717">
        <f t="shared" si="0"/>
        <v>1.1740999999999999</v>
      </c>
      <c r="AA17" s="2717">
        <f>ROUND(SUMPRODUCT(PRODUCT(1+P17:P$27)),4)</f>
        <v>1.3087</v>
      </c>
      <c r="AB17" s="2717">
        <f>ROUND(SUMPRODUCT(PRODUCT(1+Q17:Q$27)),4)</f>
        <v>1.1551</v>
      </c>
      <c r="AD17" s="2637">
        <f>ROUND(AVERAGE(I17:I$28)/100,4)</f>
        <v>2.3E-2</v>
      </c>
      <c r="AE17" s="2637">
        <f>ROUND(AVERAGE(J17:J$28)/100,4)</f>
        <v>1.55E-2</v>
      </c>
      <c r="AF17" s="2637">
        <f t="shared" si="1"/>
        <v>1.55E-2</v>
      </c>
      <c r="AG17" s="2637">
        <f>ROUND(AVERAGE(K17:K$28)/100,4)</f>
        <v>2.5600000000000001E-2</v>
      </c>
      <c r="AH17" s="2637">
        <f>ROUND(AVERAGE(L17:L$28)/100,4)</f>
        <v>1.32E-2</v>
      </c>
    </row>
    <row r="18" spans="1:34">
      <c r="A18" s="2619" t="s">
        <v>969</v>
      </c>
      <c r="B18" s="2632">
        <f t="shared" ref="B18:C20" si="97">B17/(1+N17)</f>
        <v>374.90436113236416</v>
      </c>
      <c r="C18" s="2632">
        <f t="shared" si="97"/>
        <v>295.64366128242779</v>
      </c>
      <c r="D18" s="2632">
        <f t="shared" ref="D18:D77" si="98">C18</f>
        <v>295.64366128242779</v>
      </c>
      <c r="E18" s="2632">
        <f t="shared" ref="E18:F20" si="99">E17/(1+P17)</f>
        <v>525.06646410938095</v>
      </c>
      <c r="F18" s="2632">
        <f t="shared" si="99"/>
        <v>261.88835286009646</v>
      </c>
      <c r="G18" s="3706"/>
      <c r="H18" s="2622">
        <v>3</v>
      </c>
      <c r="I18" s="2622">
        <v>4.12</v>
      </c>
      <c r="J18" s="2622">
        <v>2</v>
      </c>
      <c r="K18" s="2622">
        <v>4.79</v>
      </c>
      <c r="L18" s="2633">
        <v>1.97</v>
      </c>
      <c r="N18" s="2627">
        <f t="shared" ref="N18:Q52" si="100">I18/100</f>
        <v>4.1200000000000001E-2</v>
      </c>
      <c r="O18" s="2628">
        <f t="shared" si="96"/>
        <v>0.02</v>
      </c>
      <c r="P18" s="2628">
        <f t="shared" si="96"/>
        <v>4.7899999999999998E-2</v>
      </c>
      <c r="Q18" s="2628">
        <f t="shared" si="96"/>
        <v>1.9699999999999999E-2</v>
      </c>
      <c r="R18" s="2629"/>
      <c r="S18" s="2627"/>
      <c r="T18" s="2628"/>
      <c r="U18" s="2628"/>
      <c r="V18" s="2628"/>
      <c r="X18" s="2717">
        <f>ROUND(SUMPRODUCT(PRODUCT(1+N18:N$27)),4)</f>
        <v>1.2184999999999999</v>
      </c>
      <c r="Y18" s="2717">
        <f>ROUND(SUMPRODUCT(PRODUCT(1+O18:O$27)),4)</f>
        <v>1.1494</v>
      </c>
      <c r="Z18" s="2717">
        <f t="shared" si="0"/>
        <v>1.1494</v>
      </c>
      <c r="AA18" s="2717">
        <f>ROUND(SUMPRODUCT(PRODUCT(1+P18:P$27)),4)</f>
        <v>1.2425999999999999</v>
      </c>
      <c r="AB18" s="2717">
        <f>ROUND(SUMPRODUCT(PRODUCT(1+Q18:Q$27)),4)</f>
        <v>1.1372</v>
      </c>
      <c r="AD18" s="2637">
        <f>ROUND(AVERAGE(I18:I$28)/100,4)</f>
        <v>2.0899999999999998E-2</v>
      </c>
      <c r="AE18" s="2637">
        <f>ROUND(AVERAGE(J18:J$28)/100,4)</f>
        <v>1.49E-2</v>
      </c>
      <c r="AF18" s="2637">
        <f t="shared" si="1"/>
        <v>1.49E-2</v>
      </c>
      <c r="AG18" s="2637">
        <f>ROUND(AVERAGE(K18:K$28)/100,4)</f>
        <v>2.3099999999999999E-2</v>
      </c>
      <c r="AH18" s="2637">
        <f>ROUND(AVERAGE(L18:L$28)/100,4)</f>
        <v>1.2999999999999999E-2</v>
      </c>
    </row>
    <row r="19" spans="1:34">
      <c r="A19" s="2619" t="s">
        <v>959</v>
      </c>
      <c r="B19" s="2632">
        <f t="shared" si="97"/>
        <v>360.06949782209392</v>
      </c>
      <c r="C19" s="2632">
        <f t="shared" si="97"/>
        <v>289.84672674747821</v>
      </c>
      <c r="D19" s="2632">
        <f t="shared" si="98"/>
        <v>289.84672674747821</v>
      </c>
      <c r="E19" s="2632">
        <f t="shared" si="99"/>
        <v>501.06543001181495</v>
      </c>
      <c r="F19" s="2632">
        <f t="shared" si="99"/>
        <v>256.82882500744967</v>
      </c>
      <c r="G19" s="3706"/>
      <c r="H19" s="2623">
        <v>2</v>
      </c>
      <c r="I19" s="2623">
        <v>3.85</v>
      </c>
      <c r="J19" s="2623">
        <v>1.95</v>
      </c>
      <c r="K19" s="2623">
        <v>4.4800000000000004</v>
      </c>
      <c r="L19" s="2634">
        <v>1.41</v>
      </c>
      <c r="N19" s="2627">
        <f t="shared" si="100"/>
        <v>3.85E-2</v>
      </c>
      <c r="O19" s="2628">
        <f t="shared" si="96"/>
        <v>1.95E-2</v>
      </c>
      <c r="P19" s="2628">
        <f t="shared" si="96"/>
        <v>4.4800000000000006E-2</v>
      </c>
      <c r="Q19" s="2628">
        <f t="shared" si="96"/>
        <v>1.41E-2</v>
      </c>
      <c r="R19" s="2629"/>
      <c r="S19" s="2627"/>
      <c r="T19" s="2628"/>
      <c r="U19" s="2628"/>
      <c r="V19" s="2628"/>
      <c r="X19" s="2717">
        <f>ROUND(SUMPRODUCT(PRODUCT(1+N19:N$27)),4)</f>
        <v>1.1702999999999999</v>
      </c>
      <c r="Y19" s="2717">
        <f>ROUND(SUMPRODUCT(PRODUCT(1+O19:O$27)),4)</f>
        <v>1.1269</v>
      </c>
      <c r="Z19" s="2717">
        <f t="shared" si="0"/>
        <v>1.1269</v>
      </c>
      <c r="AA19" s="2717">
        <f>ROUND(SUMPRODUCT(PRODUCT(1+P19:P$27)),4)</f>
        <v>1.1858</v>
      </c>
      <c r="AB19" s="2717">
        <f>ROUND(SUMPRODUCT(PRODUCT(1+Q19:Q$27)),4)</f>
        <v>1.1152</v>
      </c>
      <c r="AD19" s="2637">
        <f>ROUND(AVERAGE(I19:I$28)/100,4)</f>
        <v>1.89E-2</v>
      </c>
      <c r="AE19" s="2637">
        <f>ROUND(AVERAGE(J19:J$28)/100,4)</f>
        <v>1.44E-2</v>
      </c>
      <c r="AF19" s="2637">
        <f t="shared" si="1"/>
        <v>1.44E-2</v>
      </c>
      <c r="AG19" s="2637">
        <f>ROUND(AVERAGE(K19:K$28)/100,4)</f>
        <v>2.06E-2</v>
      </c>
      <c r="AH19" s="2637">
        <f>ROUND(AVERAGE(L19:L$28)/100,4)</f>
        <v>1.23E-2</v>
      </c>
    </row>
    <row r="20" spans="1:34" ht="13.5" thickBot="1">
      <c r="A20" s="2619" t="s">
        <v>968</v>
      </c>
      <c r="B20" s="2632">
        <f t="shared" si="97"/>
        <v>346.720748986128</v>
      </c>
      <c r="C20" s="2632">
        <f t="shared" si="97"/>
        <v>284.30282172386285</v>
      </c>
      <c r="D20" s="2632">
        <f t="shared" si="98"/>
        <v>284.30282172386285</v>
      </c>
      <c r="E20" s="2632">
        <f t="shared" si="99"/>
        <v>479.58023546306947</v>
      </c>
      <c r="F20" s="2632">
        <f t="shared" si="99"/>
        <v>253.25788877571213</v>
      </c>
      <c r="G20" s="3707"/>
      <c r="H20" s="2622">
        <v>1</v>
      </c>
      <c r="I20" s="2622">
        <v>4.09</v>
      </c>
      <c r="J20" s="2622">
        <v>2.93</v>
      </c>
      <c r="K20" s="2622">
        <v>4.54</v>
      </c>
      <c r="L20" s="2633">
        <v>1.48</v>
      </c>
      <c r="N20" s="2627">
        <f t="shared" si="100"/>
        <v>4.0899999999999999E-2</v>
      </c>
      <c r="O20" s="2628">
        <f t="shared" si="96"/>
        <v>2.9300000000000003E-2</v>
      </c>
      <c r="P20" s="2628">
        <f t="shared" si="96"/>
        <v>4.5400000000000003E-2</v>
      </c>
      <c r="Q20" s="2628">
        <f t="shared" si="96"/>
        <v>1.4800000000000001E-2</v>
      </c>
      <c r="R20" s="2629"/>
      <c r="S20" s="2635">
        <f>B20/B21-1</f>
        <v>4.1203450408792808E-2</v>
      </c>
      <c r="T20" s="2636">
        <f>C20/C21-1</f>
        <v>2.6363977342465095E-2</v>
      </c>
      <c r="U20" s="2636">
        <f>E20/E21-1</f>
        <v>4.4837114298626357E-2</v>
      </c>
      <c r="V20" s="2636">
        <f>F20/F21-1</f>
        <v>1.7099954922538574E-2</v>
      </c>
      <c r="X20" s="2717">
        <f>ROUND(SUMPRODUCT(PRODUCT(1+N20:N$27)),4)</f>
        <v>1.1269</v>
      </c>
      <c r="Y20" s="2717">
        <f>ROUND(SUMPRODUCT(PRODUCT(1+O20:O$27)),4)</f>
        <v>1.1052999999999999</v>
      </c>
      <c r="Z20" s="2717">
        <f t="shared" si="0"/>
        <v>1.1052999999999999</v>
      </c>
      <c r="AA20" s="2717">
        <f>ROUND(SUMPRODUCT(PRODUCT(1+P20:P$27)),4)</f>
        <v>1.1349</v>
      </c>
      <c r="AB20" s="2717">
        <f>ROUND(SUMPRODUCT(PRODUCT(1+Q20:Q$27)),4)</f>
        <v>1.0996999999999999</v>
      </c>
      <c r="AD20" s="2637">
        <f>ROUND(AVERAGE(I20:I$28)/100,4)</f>
        <v>1.67E-2</v>
      </c>
      <c r="AE20" s="2637">
        <f>ROUND(AVERAGE(J20:J$28)/100,4)</f>
        <v>1.38E-2</v>
      </c>
      <c r="AF20" s="2637">
        <f t="shared" si="1"/>
        <v>1.38E-2</v>
      </c>
      <c r="AG20" s="2637">
        <f>ROUND(AVERAGE(K20:K$28)/100,4)</f>
        <v>1.7899999999999999E-2</v>
      </c>
      <c r="AH20" s="2637">
        <f>ROUND(AVERAGE(L20:L$28)/100,4)</f>
        <v>1.21E-2</v>
      </c>
    </row>
    <row r="21" spans="1:34" ht="13.5" thickBot="1">
      <c r="A21" s="2619" t="s">
        <v>967</v>
      </c>
      <c r="B21" s="2624">
        <v>333</v>
      </c>
      <c r="C21" s="2624">
        <v>277</v>
      </c>
      <c r="D21" s="2624">
        <f t="shared" si="98"/>
        <v>277</v>
      </c>
      <c r="E21" s="2624">
        <v>459</v>
      </c>
      <c r="F21" s="2625">
        <v>249</v>
      </c>
      <c r="G21" s="3705">
        <v>2015</v>
      </c>
      <c r="H21" s="2638">
        <v>4</v>
      </c>
      <c r="I21" s="2638">
        <v>1.63</v>
      </c>
      <c r="J21" s="2638">
        <v>1.1100000000000001</v>
      </c>
      <c r="K21" s="2638">
        <v>1.77</v>
      </c>
      <c r="L21" s="2639">
        <v>1.89</v>
      </c>
      <c r="N21" s="2640">
        <f t="shared" si="100"/>
        <v>1.6299999999999999E-2</v>
      </c>
      <c r="O21" s="2641">
        <f t="shared" si="96"/>
        <v>1.11E-2</v>
      </c>
      <c r="P21" s="2641">
        <f t="shared" si="96"/>
        <v>1.77E-2</v>
      </c>
      <c r="Q21" s="2641">
        <f t="shared" si="96"/>
        <v>1.89E-2</v>
      </c>
      <c r="R21" s="2629"/>
      <c r="X21" s="2717">
        <f>ROUND(SUMPRODUCT(PRODUCT(1+N21:N$27)),4)</f>
        <v>1.0826</v>
      </c>
      <c r="Y21" s="2717">
        <f>ROUND(SUMPRODUCT(PRODUCT(1+O21:O$27)),4)</f>
        <v>1.0738000000000001</v>
      </c>
      <c r="Z21" s="2717">
        <f t="shared" si="0"/>
        <v>1.0738000000000001</v>
      </c>
      <c r="AA21" s="2717">
        <f>ROUND(SUMPRODUCT(PRODUCT(1+P21:P$27)),4)</f>
        <v>1.0855999999999999</v>
      </c>
      <c r="AB21" s="2717">
        <f>ROUND(SUMPRODUCT(PRODUCT(1+Q21:Q$27)),4)</f>
        <v>1.0837000000000001</v>
      </c>
      <c r="AD21" s="2637">
        <f>ROUND(AVERAGE(I21:I$28)/100,4)</f>
        <v>1.37E-2</v>
      </c>
      <c r="AE21" s="2637">
        <f>ROUND(AVERAGE(J21:J$28)/100,4)</f>
        <v>1.1900000000000001E-2</v>
      </c>
      <c r="AF21" s="2637">
        <f t="shared" si="1"/>
        <v>1.1900000000000001E-2</v>
      </c>
      <c r="AG21" s="2637">
        <f>ROUND(AVERAGE(K21:K$28)/100,4)</f>
        <v>1.4500000000000001E-2</v>
      </c>
      <c r="AH21" s="2637">
        <f>ROUND(AVERAGE(L21:L$28)/100,4)</f>
        <v>1.18E-2</v>
      </c>
    </row>
    <row r="22" spans="1:34">
      <c r="A22" s="2619" t="s">
        <v>966</v>
      </c>
      <c r="B22" s="2632">
        <f t="shared" ref="B22:C24" si="101">B21/(1+N21)</f>
        <v>327.65915576109415</v>
      </c>
      <c r="C22" s="2632">
        <f t="shared" si="101"/>
        <v>273.95905449510434</v>
      </c>
      <c r="D22" s="2632">
        <f t="shared" si="98"/>
        <v>273.95905449510434</v>
      </c>
      <c r="E22" s="2632">
        <f t="shared" ref="E22:F24" si="102">E21/(1+P21)</f>
        <v>451.01699911565294</v>
      </c>
      <c r="F22" s="2632">
        <f t="shared" si="102"/>
        <v>244.38119540681129</v>
      </c>
      <c r="G22" s="3706"/>
      <c r="H22" s="2643">
        <v>3</v>
      </c>
      <c r="I22" s="2643">
        <v>1.65</v>
      </c>
      <c r="J22" s="2643">
        <v>0.92</v>
      </c>
      <c r="K22" s="2643">
        <v>1.88</v>
      </c>
      <c r="L22" s="2644">
        <v>1.26</v>
      </c>
      <c r="N22" s="2627">
        <f t="shared" si="100"/>
        <v>1.6500000000000001E-2</v>
      </c>
      <c r="O22" s="2645">
        <f t="shared" si="96"/>
        <v>9.1999999999999998E-3</v>
      </c>
      <c r="P22" s="2645">
        <f t="shared" si="96"/>
        <v>1.8799999999999997E-2</v>
      </c>
      <c r="Q22" s="2645">
        <f t="shared" si="96"/>
        <v>1.26E-2</v>
      </c>
      <c r="R22" s="2629"/>
      <c r="S22" s="2627"/>
      <c r="T22" s="2628"/>
      <c r="U22" s="2628"/>
      <c r="V22" s="2628"/>
      <c r="X22" s="2717">
        <f>ROUND(SUMPRODUCT(PRODUCT(1+N22:N$27)),4)</f>
        <v>1.0651999999999999</v>
      </c>
      <c r="Y22" s="2717">
        <f>ROUND(SUMPRODUCT(PRODUCT(1+O22:O$27)),4)</f>
        <v>1.0621</v>
      </c>
      <c r="Z22" s="2717">
        <f t="shared" si="0"/>
        <v>1.0621</v>
      </c>
      <c r="AA22" s="2717">
        <f>ROUND(SUMPRODUCT(PRODUCT(1+P22:P$27)),4)</f>
        <v>1.0668</v>
      </c>
      <c r="AB22" s="2717">
        <f>ROUND(SUMPRODUCT(PRODUCT(1+Q22:Q$27)),4)</f>
        <v>1.0636000000000001</v>
      </c>
      <c r="AD22" s="2637">
        <f>ROUND(AVERAGE(I22:I$28)/100,4)</f>
        <v>1.3299999999999999E-2</v>
      </c>
      <c r="AE22" s="2637">
        <f>ROUND(AVERAGE(J22:J$28)/100,4)</f>
        <v>1.2E-2</v>
      </c>
      <c r="AF22" s="2637">
        <f t="shared" si="1"/>
        <v>1.2E-2</v>
      </c>
      <c r="AG22" s="2637">
        <f>ROUND(AVERAGE(K22:K$28)/100,4)</f>
        <v>1.4E-2</v>
      </c>
      <c r="AH22" s="2637">
        <f>ROUND(AVERAGE(L22:L$28)/100,4)</f>
        <v>1.0800000000000001E-2</v>
      </c>
    </row>
    <row r="23" spans="1:34">
      <c r="A23" s="2619" t="s">
        <v>965</v>
      </c>
      <c r="B23" s="2632">
        <f t="shared" si="101"/>
        <v>322.34053690220776</v>
      </c>
      <c r="C23" s="2632">
        <f t="shared" si="101"/>
        <v>271.46160770422546</v>
      </c>
      <c r="D23" s="2632">
        <f t="shared" si="98"/>
        <v>271.46160770422546</v>
      </c>
      <c r="E23" s="2632">
        <f t="shared" si="102"/>
        <v>442.69434542172456</v>
      </c>
      <c r="F23" s="2632">
        <f t="shared" si="102"/>
        <v>241.34030753190925</v>
      </c>
      <c r="G23" s="3706"/>
      <c r="H23" s="2623">
        <v>2</v>
      </c>
      <c r="I23" s="2623">
        <v>0.77</v>
      </c>
      <c r="J23" s="2623">
        <v>0.69</v>
      </c>
      <c r="K23" s="2623">
        <v>0.8</v>
      </c>
      <c r="L23" s="2634">
        <v>0.88</v>
      </c>
      <c r="N23" s="2627">
        <f t="shared" si="100"/>
        <v>7.7000000000000002E-3</v>
      </c>
      <c r="O23" s="2645">
        <f t="shared" si="96"/>
        <v>6.8999999999999999E-3</v>
      </c>
      <c r="P23" s="2645">
        <f t="shared" si="96"/>
        <v>8.0000000000000002E-3</v>
      </c>
      <c r="Q23" s="2645">
        <f t="shared" si="96"/>
        <v>8.8000000000000005E-3</v>
      </c>
      <c r="R23" s="2629"/>
      <c r="S23" s="2627"/>
      <c r="T23" s="2628"/>
      <c r="U23" s="2628"/>
      <c r="V23" s="2628"/>
      <c r="X23" s="2717">
        <f>ROUND(SUMPRODUCT(PRODUCT(1+N23:N$27)),4)</f>
        <v>1.048</v>
      </c>
      <c r="Y23" s="2717">
        <f>ROUND(SUMPRODUCT(PRODUCT(1+O23:O$27)),4)</f>
        <v>1.0524</v>
      </c>
      <c r="Z23" s="2717">
        <f t="shared" si="0"/>
        <v>1.0524</v>
      </c>
      <c r="AA23" s="2717">
        <f>ROUND(SUMPRODUCT(PRODUCT(1+P23:P$27)),4)</f>
        <v>1.0470999999999999</v>
      </c>
      <c r="AB23" s="2717">
        <f>ROUND(SUMPRODUCT(PRODUCT(1+Q23:Q$27)),4)</f>
        <v>1.0504</v>
      </c>
      <c r="AD23" s="2637">
        <f>ROUND(AVERAGE(I23:I$28)/100,4)</f>
        <v>1.2800000000000001E-2</v>
      </c>
      <c r="AE23" s="2637">
        <f>ROUND(AVERAGE(J23:J$28)/100,4)</f>
        <v>1.2500000000000001E-2</v>
      </c>
      <c r="AF23" s="2637">
        <f t="shared" si="1"/>
        <v>1.2500000000000001E-2</v>
      </c>
      <c r="AG23" s="2637">
        <f>ROUND(AVERAGE(K23:K$28)/100,4)</f>
        <v>1.32E-2</v>
      </c>
      <c r="AH23" s="2637">
        <f>ROUND(AVERAGE(L23:L$28)/100,4)</f>
        <v>1.0500000000000001E-2</v>
      </c>
    </row>
    <row r="24" spans="1:34">
      <c r="A24" s="2619" t="s">
        <v>964</v>
      </c>
      <c r="B24" s="2632">
        <f t="shared" si="101"/>
        <v>319.87748030386797</v>
      </c>
      <c r="C24" s="2632">
        <f t="shared" si="101"/>
        <v>269.60135833173649</v>
      </c>
      <c r="D24" s="2632">
        <f t="shared" si="98"/>
        <v>269.60135833173649</v>
      </c>
      <c r="E24" s="2632">
        <f t="shared" si="102"/>
        <v>439.18089823583784</v>
      </c>
      <c r="F24" s="2632">
        <f t="shared" si="102"/>
        <v>239.23503918706311</v>
      </c>
      <c r="G24" s="3707"/>
      <c r="H24" s="2622">
        <v>1</v>
      </c>
      <c r="I24" s="2622">
        <v>0.51</v>
      </c>
      <c r="J24" s="2622">
        <v>0.54</v>
      </c>
      <c r="K24" s="2622">
        <v>0.48</v>
      </c>
      <c r="L24" s="2633">
        <v>0.93</v>
      </c>
      <c r="N24" s="2635">
        <f t="shared" si="100"/>
        <v>5.1000000000000004E-3</v>
      </c>
      <c r="O24" s="2636">
        <f t="shared" si="96"/>
        <v>5.4000000000000003E-3</v>
      </c>
      <c r="P24" s="2636">
        <f t="shared" si="96"/>
        <v>4.7999999999999996E-3</v>
      </c>
      <c r="Q24" s="2636">
        <f t="shared" si="96"/>
        <v>9.300000000000001E-3</v>
      </c>
      <c r="R24" s="2629"/>
      <c r="S24" s="2635">
        <f>B24/B25-1</f>
        <v>5.9040261127922822E-3</v>
      </c>
      <c r="T24" s="2636">
        <f>C24/C25-1</f>
        <v>5.9752176557332781E-3</v>
      </c>
      <c r="U24" s="2636">
        <f>E24/E25-1</f>
        <v>4.9906138119859556E-3</v>
      </c>
      <c r="V24" s="2636">
        <f>F24/F25-1</f>
        <v>9.4305450930933787E-3</v>
      </c>
      <c r="X24" s="2717">
        <f>ROUND(SUMPRODUCT(PRODUCT(1+N24:N$27)),4)</f>
        <v>1.0399</v>
      </c>
      <c r="Y24" s="2717">
        <f>ROUND(SUMPRODUCT(PRODUCT(1+O24:O$27)),4)</f>
        <v>1.0451999999999999</v>
      </c>
      <c r="Z24" s="2717">
        <f t="shared" si="0"/>
        <v>1.0451999999999999</v>
      </c>
      <c r="AA24" s="2717">
        <f>ROUND(SUMPRODUCT(PRODUCT(1+P24:P$27)),4)</f>
        <v>1.0387999999999999</v>
      </c>
      <c r="AB24" s="2717">
        <f>ROUND(SUMPRODUCT(PRODUCT(1+Q24:Q$27)),4)</f>
        <v>1.0411999999999999</v>
      </c>
      <c r="AD24" s="2637">
        <f>ROUND(AVERAGE(I24:I$28)/100,4)</f>
        <v>1.38E-2</v>
      </c>
      <c r="AE24" s="2637">
        <f>ROUND(AVERAGE(J24:J$28)/100,4)</f>
        <v>1.3599999999999999E-2</v>
      </c>
      <c r="AF24" s="2637">
        <f t="shared" si="1"/>
        <v>1.3599999999999999E-2</v>
      </c>
      <c r="AG24" s="2637">
        <f>ROUND(AVERAGE(K24:K$28)/100,4)</f>
        <v>1.4200000000000001E-2</v>
      </c>
      <c r="AH24" s="2637">
        <f>ROUND(AVERAGE(L24:L$28)/100,4)</f>
        <v>1.0800000000000001E-2</v>
      </c>
    </row>
    <row r="25" spans="1:34" ht="13.5" thickBot="1">
      <c r="A25" s="2619" t="s">
        <v>963</v>
      </c>
      <c r="B25" s="2646">
        <v>318</v>
      </c>
      <c r="C25" s="2646">
        <v>268</v>
      </c>
      <c r="D25" s="2646">
        <f t="shared" si="98"/>
        <v>268</v>
      </c>
      <c r="E25" s="2646">
        <v>437</v>
      </c>
      <c r="F25" s="2647">
        <v>237</v>
      </c>
      <c r="G25" s="3705">
        <v>2014</v>
      </c>
      <c r="H25" s="2638">
        <v>4</v>
      </c>
      <c r="I25" s="2638">
        <v>0.21</v>
      </c>
      <c r="J25" s="2638">
        <v>0.41</v>
      </c>
      <c r="K25" s="2638">
        <v>0.12</v>
      </c>
      <c r="L25" s="2639">
        <v>0.89</v>
      </c>
      <c r="N25" s="2627">
        <f t="shared" si="100"/>
        <v>2.0999999999999999E-3</v>
      </c>
      <c r="O25" s="2628">
        <f t="shared" si="96"/>
        <v>4.0999999999999995E-3</v>
      </c>
      <c r="P25" s="2628">
        <f t="shared" si="96"/>
        <v>1.1999999999999999E-3</v>
      </c>
      <c r="Q25" s="2628">
        <f t="shared" si="96"/>
        <v>8.8999999999999999E-3</v>
      </c>
      <c r="R25" s="2629"/>
      <c r="S25" s="2630"/>
      <c r="T25" s="2631"/>
      <c r="U25" s="2631"/>
      <c r="V25" s="2631"/>
      <c r="X25" s="2717">
        <f>ROUND(SUMPRODUCT(PRODUCT(1+N25:N$27)),4)</f>
        <v>1.0347</v>
      </c>
      <c r="Y25" s="2717">
        <f>ROUND(SUMPRODUCT(PRODUCT(1+O25:O$27)),4)</f>
        <v>1.0395000000000001</v>
      </c>
      <c r="Z25" s="2717">
        <f t="shared" si="0"/>
        <v>1.0395000000000001</v>
      </c>
      <c r="AA25" s="2717">
        <f>ROUND(SUMPRODUCT(PRODUCT(1+P25:P$27)),4)</f>
        <v>1.0338000000000001</v>
      </c>
      <c r="AB25" s="2717">
        <f>ROUND(SUMPRODUCT(PRODUCT(1+Q25:Q$27)),4)</f>
        <v>1.0316000000000001</v>
      </c>
      <c r="AD25" s="2637">
        <f>ROUND(AVERAGE(I25:I$28)/100,4)</f>
        <v>1.6E-2</v>
      </c>
      <c r="AE25" s="2637">
        <f>ROUND(AVERAGE(J25:J$28)/100,4)</f>
        <v>1.5599999999999999E-2</v>
      </c>
      <c r="AF25" s="2637">
        <f t="shared" si="1"/>
        <v>1.5599999999999999E-2</v>
      </c>
      <c r="AG25" s="2637">
        <f>ROUND(AVERAGE(K25:K$28)/100,4)</f>
        <v>1.66E-2</v>
      </c>
      <c r="AH25" s="2637">
        <f>ROUND(AVERAGE(L25:L$28)/100,4)</f>
        <v>1.12E-2</v>
      </c>
    </row>
    <row r="26" spans="1:34">
      <c r="A26" s="2619" t="s">
        <v>962</v>
      </c>
      <c r="B26" s="2632">
        <f t="shared" ref="B26:C28" si="103">B25/(1+N25)</f>
        <v>317.33359944117353</v>
      </c>
      <c r="C26" s="2632">
        <f t="shared" si="103"/>
        <v>266.90568668459315</v>
      </c>
      <c r="D26" s="2632">
        <f t="shared" si="98"/>
        <v>266.90568668459315</v>
      </c>
      <c r="E26" s="2632">
        <f t="shared" ref="E26:F28" si="104">E25/(1+P25)</f>
        <v>436.47622852576905</v>
      </c>
      <c r="F26" s="2632">
        <f t="shared" si="104"/>
        <v>234.90930716622066</v>
      </c>
      <c r="G26" s="3706"/>
      <c r="H26" s="2648">
        <v>3</v>
      </c>
      <c r="I26" s="2648">
        <v>0.83</v>
      </c>
      <c r="J26" s="2648">
        <v>1.47</v>
      </c>
      <c r="K26" s="2648">
        <v>0.65</v>
      </c>
      <c r="L26" s="2649">
        <v>0.72</v>
      </c>
      <c r="N26" s="2627">
        <f t="shared" si="100"/>
        <v>8.3000000000000001E-3</v>
      </c>
      <c r="O26" s="2628">
        <f t="shared" si="96"/>
        <v>1.47E-2</v>
      </c>
      <c r="P26" s="2628">
        <f t="shared" si="96"/>
        <v>6.5000000000000006E-3</v>
      </c>
      <c r="Q26" s="2628">
        <f t="shared" si="96"/>
        <v>7.1999999999999998E-3</v>
      </c>
      <c r="R26" s="2629"/>
      <c r="S26" s="2627"/>
      <c r="T26" s="2628"/>
      <c r="U26" s="2628"/>
      <c r="V26" s="2628"/>
      <c r="X26" s="2717">
        <f>ROUND(SUMPRODUCT(PRODUCT(1+N26:N$27)),4)</f>
        <v>1.0325</v>
      </c>
      <c r="Y26" s="2717">
        <f>ROUND(SUMPRODUCT(PRODUCT(1+O26:O$27)),4)</f>
        <v>1.0353000000000001</v>
      </c>
      <c r="Z26" s="2717">
        <f t="shared" ref="Z26:Z27" si="105">Y26</f>
        <v>1.0353000000000001</v>
      </c>
      <c r="AA26" s="2717">
        <f>ROUND(SUMPRODUCT(PRODUCT(1+P26:P$27)),4)</f>
        <v>1.0326</v>
      </c>
      <c r="AB26" s="2717">
        <f>ROUND(SUMPRODUCT(PRODUCT(1+Q26:Q$27)),4)</f>
        <v>1.0225</v>
      </c>
      <c r="AD26" s="2637">
        <f>ROUND(AVERAGE(I26:I$28)/100,4)</f>
        <v>2.07E-2</v>
      </c>
      <c r="AE26" s="2637">
        <f>ROUND(AVERAGE(J26:J$28)/100,4)</f>
        <v>1.95E-2</v>
      </c>
      <c r="AF26" s="2637">
        <f t="shared" si="1"/>
        <v>1.95E-2</v>
      </c>
      <c r="AG26" s="2637">
        <f>ROUND(AVERAGE(K26:K$28)/100,4)</f>
        <v>2.1700000000000001E-2</v>
      </c>
      <c r="AH26" s="2637">
        <f>ROUND(AVERAGE(L26:L$28)/100,4)</f>
        <v>1.2E-2</v>
      </c>
    </row>
    <row r="27" spans="1:34" ht="13.5" thickBot="1">
      <c r="A27" s="2619" t="s">
        <v>961</v>
      </c>
      <c r="B27" s="2632">
        <f t="shared" si="103"/>
        <v>314.72141172386546</v>
      </c>
      <c r="C27" s="2632">
        <f t="shared" si="103"/>
        <v>263.03901319069001</v>
      </c>
      <c r="D27" s="2632">
        <f t="shared" si="98"/>
        <v>263.03901319069001</v>
      </c>
      <c r="E27" s="2632">
        <f t="shared" si="104"/>
        <v>433.65745506782821</v>
      </c>
      <c r="F27" s="2632">
        <f t="shared" si="104"/>
        <v>233.23005080045735</v>
      </c>
      <c r="G27" s="3706"/>
      <c r="H27" s="2638">
        <v>2</v>
      </c>
      <c r="I27" s="2638">
        <v>2.4</v>
      </c>
      <c r="J27" s="2638">
        <v>2.0299999999999998</v>
      </c>
      <c r="K27" s="2638">
        <v>2.59</v>
      </c>
      <c r="L27" s="2639">
        <v>1.52</v>
      </c>
      <c r="N27" s="2627">
        <f t="shared" si="100"/>
        <v>2.4E-2</v>
      </c>
      <c r="O27" s="2628">
        <f t="shared" si="96"/>
        <v>2.0299999999999999E-2</v>
      </c>
      <c r="P27" s="2628">
        <f t="shared" si="96"/>
        <v>2.5899999999999999E-2</v>
      </c>
      <c r="Q27" s="2628">
        <f t="shared" si="96"/>
        <v>1.52E-2</v>
      </c>
      <c r="R27" s="2629"/>
      <c r="S27" s="2627"/>
      <c r="T27" s="2628"/>
      <c r="U27" s="2628"/>
      <c r="V27" s="2628"/>
      <c r="X27" s="2717">
        <f>1+N27</f>
        <v>1.024</v>
      </c>
      <c r="Y27" s="2717">
        <f>1+O27</f>
        <v>1.0203</v>
      </c>
      <c r="Z27" s="2717">
        <f t="shared" si="105"/>
        <v>1.0203</v>
      </c>
      <c r="AA27" s="2717">
        <f>1+P27</f>
        <v>1.0259</v>
      </c>
      <c r="AB27" s="2717">
        <f>1+Q27</f>
        <v>1.0152000000000001</v>
      </c>
      <c r="AD27" s="2637">
        <f>ROUND(AVERAGE(I27:I$28)/100,4)</f>
        <v>2.69E-2</v>
      </c>
      <c r="AE27" s="2637">
        <f>ROUND(AVERAGE(J27:J$28)/100,4)</f>
        <v>2.1899999999999999E-2</v>
      </c>
      <c r="AF27" s="2637">
        <f t="shared" ref="AF27" si="106">AE27</f>
        <v>2.1899999999999999E-2</v>
      </c>
      <c r="AG27" s="2637">
        <f>ROUND(AVERAGE(K27:K$28)/100,4)</f>
        <v>2.9399999999999999E-2</v>
      </c>
      <c r="AH27" s="2637">
        <f>ROUND(AVERAGE(L27:L$28)/100,4)</f>
        <v>1.44E-2</v>
      </c>
    </row>
    <row r="28" spans="1:34" s="2654" customFormat="1" ht="13.5" thickBot="1">
      <c r="A28" s="2650" t="s">
        <v>960</v>
      </c>
      <c r="B28" s="2651">
        <f t="shared" si="103"/>
        <v>307.34512863658733</v>
      </c>
      <c r="C28" s="2651">
        <f t="shared" si="103"/>
        <v>257.80556031626975</v>
      </c>
      <c r="D28" s="2651">
        <f t="shared" si="98"/>
        <v>257.80556031626975</v>
      </c>
      <c r="E28" s="2651">
        <f t="shared" si="104"/>
        <v>422.70928459677179</v>
      </c>
      <c r="F28" s="2651">
        <f t="shared" si="104"/>
        <v>229.73803270336617</v>
      </c>
      <c r="G28" s="3707"/>
      <c r="H28" s="2652">
        <v>1</v>
      </c>
      <c r="I28" s="2652">
        <v>2.97</v>
      </c>
      <c r="J28" s="2652">
        <v>2.34</v>
      </c>
      <c r="K28" s="2652">
        <v>3.28</v>
      </c>
      <c r="L28" s="2653">
        <v>1.36</v>
      </c>
      <c r="N28" s="2655">
        <f t="shared" si="100"/>
        <v>2.9700000000000001E-2</v>
      </c>
      <c r="O28" s="2656">
        <f t="shared" si="96"/>
        <v>2.3399999999999997E-2</v>
      </c>
      <c r="P28" s="2656">
        <f t="shared" si="96"/>
        <v>3.2799999999999996E-2</v>
      </c>
      <c r="Q28" s="2656">
        <f t="shared" si="96"/>
        <v>1.3600000000000001E-2</v>
      </c>
      <c r="R28" s="2657"/>
      <c r="S28" s="2658">
        <f>B28/B29-1</f>
        <v>2.7910129219355539E-2</v>
      </c>
      <c r="T28" s="2659">
        <f>C28/C29-1</f>
        <v>2.3037937762975247E-2</v>
      </c>
      <c r="U28" s="2659">
        <f>E28/E29-1</f>
        <v>3.3519033243940788E-2</v>
      </c>
      <c r="V28" s="2659">
        <f>F28/F29-1</f>
        <v>1.2061818076502862E-2</v>
      </c>
      <c r="W28" s="2726" t="s">
        <v>2640</v>
      </c>
      <c r="X28" s="2728">
        <v>1</v>
      </c>
      <c r="Y28" s="2728">
        <v>1</v>
      </c>
      <c r="Z28" s="2728">
        <v>1</v>
      </c>
      <c r="AA28" s="2728">
        <v>1</v>
      </c>
      <c r="AB28" s="2728">
        <v>1</v>
      </c>
      <c r="AD28" s="2961">
        <f>I28/100</f>
        <v>2.9700000000000001E-2</v>
      </c>
      <c r="AE28" s="2961">
        <f>J28/100</f>
        <v>2.3399999999999997E-2</v>
      </c>
      <c r="AF28" s="2961">
        <f>AE28</f>
        <v>2.3399999999999997E-2</v>
      </c>
      <c r="AG28" s="2961">
        <f>K28/100</f>
        <v>3.2799999999999996E-2</v>
      </c>
      <c r="AH28" s="2961">
        <f>L28/100</f>
        <v>1.3600000000000001E-2</v>
      </c>
    </row>
    <row r="29" spans="1:34" ht="13.5" thickBot="1">
      <c r="A29" s="2619" t="s">
        <v>2583</v>
      </c>
      <c r="B29" s="2624">
        <v>299</v>
      </c>
      <c r="C29" s="2624">
        <v>252</v>
      </c>
      <c r="D29" s="2624">
        <f t="shared" si="98"/>
        <v>252</v>
      </c>
      <c r="E29" s="2624">
        <v>409</v>
      </c>
      <c r="F29" s="2625">
        <v>227</v>
      </c>
      <c r="G29" s="3708">
        <v>2013</v>
      </c>
      <c r="H29" s="2660">
        <v>4</v>
      </c>
      <c r="I29" s="2660">
        <v>1.83</v>
      </c>
      <c r="J29" s="2660">
        <v>1.68</v>
      </c>
      <c r="K29" s="2660">
        <v>1.97</v>
      </c>
      <c r="L29" s="2661">
        <v>0.87</v>
      </c>
      <c r="N29" s="2640">
        <f t="shared" si="100"/>
        <v>1.83E-2</v>
      </c>
      <c r="O29" s="2641">
        <f t="shared" si="96"/>
        <v>1.6799999999999999E-2</v>
      </c>
      <c r="P29" s="2641">
        <f t="shared" si="96"/>
        <v>1.9699999999999999E-2</v>
      </c>
      <c r="Q29" s="2641">
        <f t="shared" si="96"/>
        <v>8.6999999999999994E-3</v>
      </c>
      <c r="R29" s="2629"/>
      <c r="S29" s="2630"/>
      <c r="T29" s="2631"/>
      <c r="U29" s="2631"/>
      <c r="V29" s="2631"/>
      <c r="X29" s="2631"/>
      <c r="Y29" s="2631"/>
      <c r="Z29" s="2631"/>
    </row>
    <row r="30" spans="1:34">
      <c r="A30" s="2619" t="s">
        <v>2584</v>
      </c>
      <c r="B30" s="2632">
        <f t="shared" ref="B30:C32" si="107">B29/(1+N29)</f>
        <v>293.62663262299913</v>
      </c>
      <c r="C30" s="2632">
        <f t="shared" si="107"/>
        <v>247.83634933123525</v>
      </c>
      <c r="D30" s="2632">
        <f t="shared" si="98"/>
        <v>247.83634933123525</v>
      </c>
      <c r="E30" s="2632">
        <f t="shared" ref="E30:F32" si="108">E29/(1+P29)</f>
        <v>401.09836226341076</v>
      </c>
      <c r="F30" s="2632">
        <f t="shared" si="108"/>
        <v>225.04213343908003</v>
      </c>
      <c r="G30" s="3709"/>
      <c r="H30" s="2643">
        <v>3</v>
      </c>
      <c r="I30" s="2643">
        <v>1.86</v>
      </c>
      <c r="J30" s="2643">
        <v>1.72</v>
      </c>
      <c r="K30" s="2643">
        <v>1.98</v>
      </c>
      <c r="L30" s="2644">
        <v>0.88</v>
      </c>
      <c r="N30" s="2627">
        <f t="shared" si="100"/>
        <v>1.8600000000000002E-2</v>
      </c>
      <c r="O30" s="2645">
        <f t="shared" si="96"/>
        <v>1.72E-2</v>
      </c>
      <c r="P30" s="2645">
        <f t="shared" si="96"/>
        <v>1.9799999999999998E-2</v>
      </c>
      <c r="Q30" s="2645">
        <f t="shared" si="96"/>
        <v>8.8000000000000005E-3</v>
      </c>
      <c r="R30" s="2629"/>
      <c r="S30" s="2627"/>
      <c r="T30" s="2628"/>
      <c r="U30" s="2628"/>
      <c r="V30" s="2628"/>
    </row>
    <row r="31" spans="1:34">
      <c r="A31" s="2619" t="s">
        <v>2585</v>
      </c>
      <c r="B31" s="2632">
        <f t="shared" si="107"/>
        <v>288.2649053828776</v>
      </c>
      <c r="C31" s="2632">
        <f t="shared" si="107"/>
        <v>243.64564425013293</v>
      </c>
      <c r="D31" s="2632">
        <f t="shared" si="98"/>
        <v>243.64564425013293</v>
      </c>
      <c r="E31" s="2632">
        <f t="shared" si="108"/>
        <v>393.31080825986544</v>
      </c>
      <c r="F31" s="2632">
        <f t="shared" si="108"/>
        <v>223.07903790551154</v>
      </c>
      <c r="G31" s="3709"/>
      <c r="H31" s="2623">
        <v>2</v>
      </c>
      <c r="I31" s="2623">
        <v>2.04</v>
      </c>
      <c r="J31" s="2623">
        <v>2.33</v>
      </c>
      <c r="K31" s="2623">
        <v>2.0699999999999998</v>
      </c>
      <c r="L31" s="2634">
        <v>0.69</v>
      </c>
      <c r="N31" s="2627">
        <f t="shared" si="100"/>
        <v>2.0400000000000001E-2</v>
      </c>
      <c r="O31" s="2645">
        <f t="shared" si="96"/>
        <v>2.3300000000000001E-2</v>
      </c>
      <c r="P31" s="2645">
        <f t="shared" si="96"/>
        <v>2.07E-2</v>
      </c>
      <c r="Q31" s="2645">
        <f t="shared" si="96"/>
        <v>6.8999999999999999E-3</v>
      </c>
      <c r="R31" s="2629"/>
      <c r="S31" s="2627"/>
      <c r="T31" s="2628"/>
      <c r="U31" s="2628"/>
      <c r="V31" s="2628"/>
      <c r="X31" s="2729"/>
      <c r="Y31" s="2731"/>
    </row>
    <row r="32" spans="1:34">
      <c r="A32" s="2619" t="s">
        <v>2586</v>
      </c>
      <c r="B32" s="2632">
        <f t="shared" si="107"/>
        <v>282.50186729015837</v>
      </c>
      <c r="C32" s="2632">
        <f t="shared" si="107"/>
        <v>238.09796174155468</v>
      </c>
      <c r="D32" s="2632">
        <f t="shared" si="98"/>
        <v>238.09796174155468</v>
      </c>
      <c r="E32" s="2632">
        <f t="shared" si="108"/>
        <v>385.33438646014054</v>
      </c>
      <c r="F32" s="2632">
        <f t="shared" si="108"/>
        <v>221.55034055567739</v>
      </c>
      <c r="G32" s="3710"/>
      <c r="H32" s="2622">
        <v>1</v>
      </c>
      <c r="I32" s="2622">
        <v>1.67</v>
      </c>
      <c r="J32" s="2622">
        <v>1.31</v>
      </c>
      <c r="K32" s="2622">
        <v>1.85</v>
      </c>
      <c r="L32" s="2633">
        <v>0.96</v>
      </c>
      <c r="N32" s="2635">
        <f t="shared" si="100"/>
        <v>1.67E-2</v>
      </c>
      <c r="O32" s="2636">
        <f t="shared" si="96"/>
        <v>1.3100000000000001E-2</v>
      </c>
      <c r="P32" s="2636">
        <f t="shared" si="96"/>
        <v>1.8500000000000003E-2</v>
      </c>
      <c r="Q32" s="2636">
        <f t="shared" si="96"/>
        <v>9.5999999999999992E-3</v>
      </c>
      <c r="R32" s="2629"/>
      <c r="S32" s="2635">
        <f>B32/B33-1</f>
        <v>1.6193767230785472E-2</v>
      </c>
      <c r="T32" s="2636">
        <f>C32/C33-1</f>
        <v>1.7512657015190891E-2</v>
      </c>
      <c r="U32" s="2636">
        <f>E32/E33-1</f>
        <v>1.6713420739157048E-2</v>
      </c>
      <c r="V32" s="2636">
        <f>F32/F33-1</f>
        <v>7.0470025258062563E-3</v>
      </c>
      <c r="X32" s="2730"/>
      <c r="Y32" s="2637"/>
      <c r="Z32" s="2637"/>
    </row>
    <row r="33" spans="1:26" ht="13.5" thickBot="1">
      <c r="A33" s="2619" t="s">
        <v>2587</v>
      </c>
      <c r="B33" s="2662">
        <v>278</v>
      </c>
      <c r="C33" s="2662">
        <v>234</v>
      </c>
      <c r="D33" s="2662">
        <f t="shared" si="98"/>
        <v>234</v>
      </c>
      <c r="E33" s="2662">
        <v>379</v>
      </c>
      <c r="F33" s="2663">
        <v>220</v>
      </c>
      <c r="G33" s="3705">
        <v>2012</v>
      </c>
      <c r="H33" s="2638">
        <v>4</v>
      </c>
      <c r="I33" s="2638">
        <v>0.91</v>
      </c>
      <c r="J33" s="2638">
        <v>0.68</v>
      </c>
      <c r="K33" s="2638">
        <v>0.98</v>
      </c>
      <c r="L33" s="2639">
        <v>0.9</v>
      </c>
      <c r="N33" s="2627">
        <f t="shared" si="100"/>
        <v>9.1000000000000004E-3</v>
      </c>
      <c r="O33" s="2628">
        <f t="shared" si="100"/>
        <v>6.8000000000000005E-3</v>
      </c>
      <c r="P33" s="2628">
        <f t="shared" si="100"/>
        <v>9.7999999999999997E-3</v>
      </c>
      <c r="Q33" s="2628">
        <f t="shared" si="100"/>
        <v>9.0000000000000011E-3</v>
      </c>
      <c r="R33" s="2629"/>
      <c r="S33" s="2630"/>
      <c r="T33" s="2631"/>
      <c r="U33" s="2631"/>
      <c r="V33" s="2631"/>
      <c r="X33" s="2631"/>
      <c r="Y33" s="2631"/>
      <c r="Z33" s="2631"/>
    </row>
    <row r="34" spans="1:26">
      <c r="A34" s="2619" t="s">
        <v>2588</v>
      </c>
      <c r="B34" s="2632">
        <f>B33/(1+N33)</f>
        <v>275.49301357645425</v>
      </c>
      <c r="C34" s="2632">
        <f>C33/(1+O33)</f>
        <v>232.41954707985698</v>
      </c>
      <c r="D34" s="2632">
        <f t="shared" si="98"/>
        <v>232.41954707985698</v>
      </c>
      <c r="E34" s="2632">
        <f t="shared" ref="E34:F36" si="109">E33/(1+P33)</f>
        <v>375.32184591008121</v>
      </c>
      <c r="F34" s="2632">
        <f t="shared" si="109"/>
        <v>218.03766105054513</v>
      </c>
      <c r="G34" s="3706"/>
      <c r="H34" s="2643">
        <v>3</v>
      </c>
      <c r="I34" s="2643">
        <v>0.09</v>
      </c>
      <c r="J34" s="2643">
        <v>0.28999999999999998</v>
      </c>
      <c r="K34" s="2643">
        <v>-0.01</v>
      </c>
      <c r="L34" s="2644">
        <v>0.57999999999999996</v>
      </c>
      <c r="N34" s="2627">
        <f t="shared" si="100"/>
        <v>8.9999999999999998E-4</v>
      </c>
      <c r="O34" s="2628">
        <f t="shared" si="100"/>
        <v>2.8999999999999998E-3</v>
      </c>
      <c r="P34" s="2628">
        <f t="shared" si="100"/>
        <v>-1E-4</v>
      </c>
      <c r="Q34" s="2628">
        <f t="shared" si="100"/>
        <v>5.7999999999999996E-3</v>
      </c>
      <c r="R34" s="2629"/>
      <c r="S34" s="2627"/>
      <c r="T34" s="2628"/>
      <c r="U34" s="2628"/>
      <c r="V34" s="2628"/>
    </row>
    <row r="35" spans="1:26">
      <c r="A35" s="2619" t="s">
        <v>2589</v>
      </c>
      <c r="B35" s="2632">
        <f>B34/(1+N34)</f>
        <v>275.24529281292263</v>
      </c>
      <c r="C35" s="2632">
        <f>C34/(1+O34)</f>
        <v>231.74747938962707</v>
      </c>
      <c r="D35" s="2632">
        <f t="shared" si="98"/>
        <v>231.74747938962707</v>
      </c>
      <c r="E35" s="2632">
        <f t="shared" si="109"/>
        <v>375.35938184826603</v>
      </c>
      <c r="F35" s="2632">
        <f t="shared" si="109"/>
        <v>216.78033510692495</v>
      </c>
      <c r="G35" s="3706"/>
      <c r="H35" s="2623">
        <v>2</v>
      </c>
      <c r="I35" s="2623">
        <v>0.02</v>
      </c>
      <c r="J35" s="2623">
        <v>0.12</v>
      </c>
      <c r="K35" s="2623">
        <v>-0.08</v>
      </c>
      <c r="L35" s="2634">
        <v>1.24</v>
      </c>
      <c r="N35" s="2627">
        <f t="shared" si="100"/>
        <v>2.0000000000000001E-4</v>
      </c>
      <c r="O35" s="2628">
        <f t="shared" si="100"/>
        <v>1.1999999999999999E-3</v>
      </c>
      <c r="P35" s="2628">
        <f t="shared" si="100"/>
        <v>-8.0000000000000004E-4</v>
      </c>
      <c r="Q35" s="2628">
        <f t="shared" si="100"/>
        <v>1.24E-2</v>
      </c>
      <c r="R35" s="2629"/>
      <c r="S35" s="2627"/>
      <c r="T35" s="2628"/>
      <c r="U35" s="2628"/>
      <c r="V35" s="2628"/>
    </row>
    <row r="36" spans="1:26" ht="13.5" thickBot="1">
      <c r="A36" s="2619" t="s">
        <v>2590</v>
      </c>
      <c r="B36" s="2632">
        <f>B35/(1+N35)</f>
        <v>275.19025476197027</v>
      </c>
      <c r="C36" s="2664">
        <v>232</v>
      </c>
      <c r="D36" s="2664">
        <f t="shared" si="98"/>
        <v>232</v>
      </c>
      <c r="E36" s="2632">
        <f t="shared" si="109"/>
        <v>375.65990977608692</v>
      </c>
      <c r="F36" s="2632">
        <f t="shared" si="109"/>
        <v>214.12518283971252</v>
      </c>
      <c r="G36" s="3707"/>
      <c r="H36" s="2622">
        <v>1</v>
      </c>
      <c r="I36" s="2622">
        <v>0.02</v>
      </c>
      <c r="J36" s="2622">
        <v>0.13</v>
      </c>
      <c r="K36" s="2622">
        <v>-0.04</v>
      </c>
      <c r="L36" s="2633">
        <v>0.46</v>
      </c>
      <c r="N36" s="2627">
        <f t="shared" si="100"/>
        <v>2.0000000000000001E-4</v>
      </c>
      <c r="O36" s="2628">
        <f t="shared" si="100"/>
        <v>1.2999999999999999E-3</v>
      </c>
      <c r="P36" s="2628">
        <f t="shared" si="100"/>
        <v>-4.0000000000000002E-4</v>
      </c>
      <c r="Q36" s="2628">
        <f t="shared" si="100"/>
        <v>4.5999999999999999E-3</v>
      </c>
      <c r="R36" s="2629"/>
      <c r="S36" s="2635">
        <f>B36/B37-1</f>
        <v>6.9183549807361189E-4</v>
      </c>
      <c r="T36" s="2636">
        <f>C36/C37-1</f>
        <v>0</v>
      </c>
      <c r="U36" s="2636">
        <f>E36/E37-1</f>
        <v>-9.0449527636460303E-4</v>
      </c>
      <c r="V36" s="2636">
        <f>F36/F37-1</f>
        <v>5.2825485432512753E-3</v>
      </c>
      <c r="X36" s="2637"/>
      <c r="Y36" s="2637"/>
      <c r="Z36" s="2637"/>
    </row>
    <row r="37" spans="1:26" ht="13.5" thickBot="1">
      <c r="A37" s="2619" t="s">
        <v>2591</v>
      </c>
      <c r="B37" s="2624">
        <v>275</v>
      </c>
      <c r="C37" s="2624">
        <v>232</v>
      </c>
      <c r="D37" s="2624">
        <f t="shared" si="98"/>
        <v>232</v>
      </c>
      <c r="E37" s="2624">
        <v>376</v>
      </c>
      <c r="F37" s="2625">
        <v>213</v>
      </c>
      <c r="G37" s="3705">
        <v>2011</v>
      </c>
      <c r="H37" s="2638">
        <v>4</v>
      </c>
      <c r="I37" s="2638">
        <v>-0.2</v>
      </c>
      <c r="J37" s="2638">
        <v>0.04</v>
      </c>
      <c r="K37" s="2638">
        <v>-0.34</v>
      </c>
      <c r="L37" s="2639">
        <v>0.46</v>
      </c>
      <c r="N37" s="2640">
        <f t="shared" si="100"/>
        <v>-2E-3</v>
      </c>
      <c r="O37" s="2641">
        <f t="shared" si="100"/>
        <v>4.0000000000000002E-4</v>
      </c>
      <c r="P37" s="2641">
        <f t="shared" si="100"/>
        <v>-3.4000000000000002E-3</v>
      </c>
      <c r="Q37" s="2641">
        <f t="shared" si="100"/>
        <v>4.5999999999999999E-3</v>
      </c>
      <c r="R37" s="2629"/>
      <c r="S37" s="2630"/>
      <c r="T37" s="2631"/>
      <c r="U37" s="2631"/>
      <c r="V37" s="2631"/>
      <c r="X37" s="2631"/>
      <c r="Y37" s="2631"/>
      <c r="Z37" s="2631"/>
    </row>
    <row r="38" spans="1:26">
      <c r="A38" s="2619" t="s">
        <v>2592</v>
      </c>
      <c r="B38" s="2632">
        <f t="shared" ref="B38:C40" si="110">B37/(1+N37)</f>
        <v>275.55110220440883</v>
      </c>
      <c r="C38" s="2632">
        <f t="shared" si="110"/>
        <v>231.90723710515795</v>
      </c>
      <c r="D38" s="2632">
        <f t="shared" si="98"/>
        <v>231.90723710515795</v>
      </c>
      <c r="E38" s="2632">
        <f t="shared" ref="E38:F40" si="111">E37/(1+P37)</f>
        <v>377.28276138872161</v>
      </c>
      <c r="F38" s="2632">
        <f t="shared" si="111"/>
        <v>212.02468644236512</v>
      </c>
      <c r="G38" s="3706">
        <v>2011</v>
      </c>
      <c r="H38" s="2643">
        <v>3</v>
      </c>
      <c r="I38" s="2643">
        <v>0.13</v>
      </c>
      <c r="J38" s="2643">
        <v>0.75</v>
      </c>
      <c r="K38" s="2643">
        <v>-0.08</v>
      </c>
      <c r="L38" s="2644">
        <v>0.53</v>
      </c>
      <c r="N38" s="2627">
        <f t="shared" si="100"/>
        <v>1.2999999999999999E-3</v>
      </c>
      <c r="O38" s="2645">
        <f t="shared" si="100"/>
        <v>7.4999999999999997E-3</v>
      </c>
      <c r="P38" s="2645">
        <f t="shared" si="100"/>
        <v>-8.0000000000000004E-4</v>
      </c>
      <c r="Q38" s="2645">
        <f t="shared" si="100"/>
        <v>5.3E-3</v>
      </c>
      <c r="R38" s="2629"/>
      <c r="S38" s="2627"/>
      <c r="T38" s="2628"/>
      <c r="U38" s="2628"/>
      <c r="V38" s="2628"/>
    </row>
    <row r="39" spans="1:26">
      <c r="A39" s="2619" t="s">
        <v>2593</v>
      </c>
      <c r="B39" s="2632">
        <f t="shared" si="110"/>
        <v>275.19335084830601</v>
      </c>
      <c r="C39" s="2632">
        <f t="shared" si="110"/>
        <v>230.18088050139744</v>
      </c>
      <c r="D39" s="2632">
        <f t="shared" si="98"/>
        <v>230.18088050139744</v>
      </c>
      <c r="E39" s="2632">
        <f t="shared" si="111"/>
        <v>377.58482925212331</v>
      </c>
      <c r="F39" s="2632">
        <f t="shared" si="111"/>
        <v>210.90687997847917</v>
      </c>
      <c r="G39" s="3706">
        <v>2011</v>
      </c>
      <c r="H39" s="2623">
        <v>2</v>
      </c>
      <c r="I39" s="2623">
        <v>-0.4</v>
      </c>
      <c r="J39" s="2623">
        <v>0.17</v>
      </c>
      <c r="K39" s="2623">
        <v>-0.57999999999999996</v>
      </c>
      <c r="L39" s="2634">
        <v>-0.2</v>
      </c>
      <c r="N39" s="2627">
        <f t="shared" si="100"/>
        <v>-4.0000000000000001E-3</v>
      </c>
      <c r="O39" s="2645">
        <f t="shared" si="100"/>
        <v>1.7000000000000001E-3</v>
      </c>
      <c r="P39" s="2645">
        <f t="shared" si="100"/>
        <v>-5.7999999999999996E-3</v>
      </c>
      <c r="Q39" s="2645">
        <f t="shared" si="100"/>
        <v>-2E-3</v>
      </c>
      <c r="R39" s="2629"/>
      <c r="S39" s="2627"/>
      <c r="T39" s="2628"/>
      <c r="U39" s="2628"/>
      <c r="V39" s="2628"/>
    </row>
    <row r="40" spans="1:26" ht="13.5" thickBot="1">
      <c r="A40" s="2619" t="s">
        <v>2594</v>
      </c>
      <c r="B40" s="2632">
        <f t="shared" si="110"/>
        <v>276.29854502841971</v>
      </c>
      <c r="C40" s="2632">
        <f t="shared" si="110"/>
        <v>229.79023709833027</v>
      </c>
      <c r="D40" s="2632">
        <f t="shared" si="98"/>
        <v>229.79023709833027</v>
      </c>
      <c r="E40" s="2632">
        <f t="shared" si="111"/>
        <v>379.78759731655936</v>
      </c>
      <c r="F40" s="2632">
        <f t="shared" si="111"/>
        <v>211.32953905659235</v>
      </c>
      <c r="G40" s="3707">
        <v>2011</v>
      </c>
      <c r="H40" s="2622">
        <v>1</v>
      </c>
      <c r="I40" s="2622">
        <v>2.65</v>
      </c>
      <c r="J40" s="2622">
        <v>3.76</v>
      </c>
      <c r="K40" s="2622">
        <v>1.89</v>
      </c>
      <c r="L40" s="2633">
        <v>7.95</v>
      </c>
      <c r="N40" s="2635">
        <f t="shared" si="100"/>
        <v>2.6499999999999999E-2</v>
      </c>
      <c r="O40" s="2636">
        <f t="shared" si="100"/>
        <v>3.7599999999999995E-2</v>
      </c>
      <c r="P40" s="2636">
        <f t="shared" si="100"/>
        <v>1.89E-2</v>
      </c>
      <c r="Q40" s="2636">
        <f t="shared" si="100"/>
        <v>7.9500000000000001E-2</v>
      </c>
      <c r="R40" s="2629"/>
      <c r="S40" s="2635">
        <f>B40/B41-1</f>
        <v>2.713213765211786E-2</v>
      </c>
      <c r="T40" s="2636">
        <f>C40/C41-1</f>
        <v>3.9774828499231862E-2</v>
      </c>
      <c r="U40" s="2636">
        <f>E40/E41-1</f>
        <v>1.8197311840641772E-2</v>
      </c>
      <c r="V40" s="2636">
        <f>F40/F41-1</f>
        <v>7.8211933962205826E-2</v>
      </c>
      <c r="X40" s="2637"/>
      <c r="Y40" s="2637"/>
      <c r="Z40" s="2637"/>
    </row>
    <row r="41" spans="1:26" ht="13.5" thickBot="1">
      <c r="A41" s="2619" t="s">
        <v>2595</v>
      </c>
      <c r="B41" s="2624">
        <v>269</v>
      </c>
      <c r="C41" s="2624">
        <v>221</v>
      </c>
      <c r="D41" s="2624">
        <f t="shared" si="98"/>
        <v>221</v>
      </c>
      <c r="E41" s="2624">
        <v>373</v>
      </c>
      <c r="F41" s="2625">
        <v>196</v>
      </c>
      <c r="G41" s="3705">
        <v>2010</v>
      </c>
      <c r="H41" s="2638">
        <v>4</v>
      </c>
      <c r="I41" s="2638">
        <v>5.72</v>
      </c>
      <c r="J41" s="2638">
        <v>6.57</v>
      </c>
      <c r="K41" s="2638">
        <v>5.72</v>
      </c>
      <c r="L41" s="2639">
        <v>2.72</v>
      </c>
      <c r="N41" s="2627">
        <f t="shared" si="100"/>
        <v>5.7200000000000001E-2</v>
      </c>
      <c r="O41" s="2628">
        <f t="shared" si="100"/>
        <v>6.5700000000000008E-2</v>
      </c>
      <c r="P41" s="2628">
        <f t="shared" si="100"/>
        <v>5.7200000000000001E-2</v>
      </c>
      <c r="Q41" s="2628">
        <f t="shared" si="100"/>
        <v>2.7200000000000002E-2</v>
      </c>
      <c r="R41" s="2629"/>
      <c r="S41" s="2630"/>
      <c r="T41" s="2631"/>
      <c r="U41" s="2631"/>
      <c r="V41" s="2631"/>
      <c r="X41" s="2631"/>
      <c r="Y41" s="2631"/>
      <c r="Z41" s="2631"/>
    </row>
    <row r="42" spans="1:26">
      <c r="A42" s="2619" t="s">
        <v>2596</v>
      </c>
      <c r="B42" s="2632">
        <f t="shared" ref="B42:C44" si="112">B41/(1+N41)</f>
        <v>254.44570563753314</v>
      </c>
      <c r="C42" s="2632">
        <f t="shared" si="112"/>
        <v>207.37543398705074</v>
      </c>
      <c r="D42" s="2632">
        <f t="shared" si="98"/>
        <v>207.37543398705074</v>
      </c>
      <c r="E42" s="2632">
        <f t="shared" ref="E42:F44" si="113">E41/(1+P41)</f>
        <v>352.81876655315932</v>
      </c>
      <c r="F42" s="2632">
        <f t="shared" si="113"/>
        <v>190.809968847352</v>
      </c>
      <c r="G42" s="3706">
        <v>2010</v>
      </c>
      <c r="H42" s="2643">
        <v>3</v>
      </c>
      <c r="I42" s="2643">
        <v>4.7300000000000004</v>
      </c>
      <c r="J42" s="2643">
        <v>3.9</v>
      </c>
      <c r="K42" s="2643">
        <v>5.03</v>
      </c>
      <c r="L42" s="2644">
        <v>4.21</v>
      </c>
      <c r="N42" s="2627">
        <f t="shared" si="100"/>
        <v>4.7300000000000002E-2</v>
      </c>
      <c r="O42" s="2628">
        <f t="shared" si="100"/>
        <v>3.9E-2</v>
      </c>
      <c r="P42" s="2628">
        <f t="shared" si="100"/>
        <v>5.0300000000000004E-2</v>
      </c>
      <c r="Q42" s="2628">
        <f t="shared" si="100"/>
        <v>4.2099999999999999E-2</v>
      </c>
      <c r="R42" s="2629"/>
      <c r="S42" s="2627"/>
      <c r="T42" s="2628"/>
      <c r="U42" s="2628"/>
      <c r="V42" s="2628"/>
    </row>
    <row r="43" spans="1:26">
      <c r="A43" s="2619" t="s">
        <v>2597</v>
      </c>
      <c r="B43" s="2632">
        <f t="shared" si="112"/>
        <v>242.95398227588385</v>
      </c>
      <c r="C43" s="2632">
        <f t="shared" si="112"/>
        <v>199.59137053614126</v>
      </c>
      <c r="D43" s="2632">
        <f t="shared" si="98"/>
        <v>199.59137053614126</v>
      </c>
      <c r="E43" s="2632">
        <f t="shared" si="113"/>
        <v>335.92189522342125</v>
      </c>
      <c r="F43" s="2632">
        <f t="shared" si="113"/>
        <v>183.10139991109489</v>
      </c>
      <c r="G43" s="3706">
        <v>2010</v>
      </c>
      <c r="H43" s="2623">
        <v>2</v>
      </c>
      <c r="I43" s="2623">
        <v>4.6900000000000004</v>
      </c>
      <c r="J43" s="2623">
        <v>3.55</v>
      </c>
      <c r="K43" s="2623">
        <v>5.07</v>
      </c>
      <c r="L43" s="2634">
        <v>4.2300000000000004</v>
      </c>
      <c r="N43" s="2627">
        <f t="shared" si="100"/>
        <v>4.6900000000000004E-2</v>
      </c>
      <c r="O43" s="2628">
        <f t="shared" si="100"/>
        <v>3.5499999999999997E-2</v>
      </c>
      <c r="P43" s="2628">
        <f t="shared" si="100"/>
        <v>5.0700000000000002E-2</v>
      </c>
      <c r="Q43" s="2628">
        <f t="shared" si="100"/>
        <v>4.2300000000000004E-2</v>
      </c>
      <c r="R43" s="2629"/>
      <c r="S43" s="2627"/>
      <c r="T43" s="2628"/>
      <c r="U43" s="2628"/>
      <c r="V43" s="2628"/>
    </row>
    <row r="44" spans="1:26" ht="13.5" thickBot="1">
      <c r="A44" s="2619" t="s">
        <v>2598</v>
      </c>
      <c r="B44" s="2632">
        <f t="shared" si="112"/>
        <v>232.06990378821649</v>
      </c>
      <c r="C44" s="2632">
        <f t="shared" si="112"/>
        <v>192.74878854286936</v>
      </c>
      <c r="D44" s="2632">
        <f t="shared" si="98"/>
        <v>192.74878854286936</v>
      </c>
      <c r="E44" s="2632">
        <f t="shared" si="113"/>
        <v>319.71247284992984</v>
      </c>
      <c r="F44" s="2632">
        <f t="shared" si="113"/>
        <v>175.67053622862409</v>
      </c>
      <c r="G44" s="3707">
        <v>2010</v>
      </c>
      <c r="H44" s="2622">
        <v>1</v>
      </c>
      <c r="I44" s="2622">
        <v>5.4</v>
      </c>
      <c r="J44" s="2622">
        <v>3.2</v>
      </c>
      <c r="K44" s="2622">
        <v>6.16</v>
      </c>
      <c r="L44" s="2633">
        <v>4.51</v>
      </c>
      <c r="N44" s="2627">
        <f t="shared" si="100"/>
        <v>5.4000000000000006E-2</v>
      </c>
      <c r="O44" s="2628">
        <f t="shared" si="100"/>
        <v>3.2000000000000001E-2</v>
      </c>
      <c r="P44" s="2628">
        <f t="shared" si="100"/>
        <v>6.1600000000000002E-2</v>
      </c>
      <c r="Q44" s="2628">
        <f t="shared" si="100"/>
        <v>4.5100000000000001E-2</v>
      </c>
      <c r="R44" s="2629"/>
      <c r="S44" s="2635">
        <f>B44/B45-1</f>
        <v>5.4863199037347599E-2</v>
      </c>
      <c r="T44" s="2636">
        <f>C44/C45-1</f>
        <v>3.0742184721226584E-2</v>
      </c>
      <c r="U44" s="2636">
        <f>E44/E45-1</f>
        <v>6.2167683886810154E-2</v>
      </c>
      <c r="V44" s="2636">
        <f>F44/F45-1</f>
        <v>4.5657953741810031E-2</v>
      </c>
      <c r="X44" s="2637"/>
      <c r="Y44" s="2637"/>
      <c r="Z44" s="2637"/>
    </row>
    <row r="45" spans="1:26" ht="13.5" thickBot="1">
      <c r="A45" s="2619" t="s">
        <v>2599</v>
      </c>
      <c r="B45" s="2624">
        <v>220</v>
      </c>
      <c r="C45" s="2624">
        <v>187</v>
      </c>
      <c r="D45" s="2624">
        <f t="shared" si="98"/>
        <v>187</v>
      </c>
      <c r="E45" s="2624">
        <v>301</v>
      </c>
      <c r="F45" s="2625">
        <v>168</v>
      </c>
      <c r="G45" s="3705">
        <v>2009</v>
      </c>
      <c r="H45" s="2638">
        <v>4</v>
      </c>
      <c r="I45" s="2638">
        <v>2.2999999999999998</v>
      </c>
      <c r="J45" s="2638">
        <v>1.04</v>
      </c>
      <c r="K45" s="2638">
        <v>2.84</v>
      </c>
      <c r="L45" s="2639">
        <v>0.67</v>
      </c>
      <c r="N45" s="2640">
        <f t="shared" si="100"/>
        <v>2.3E-2</v>
      </c>
      <c r="O45" s="2641">
        <f t="shared" si="100"/>
        <v>1.04E-2</v>
      </c>
      <c r="P45" s="2641">
        <f t="shared" si="100"/>
        <v>2.8399999999999998E-2</v>
      </c>
      <c r="Q45" s="2641">
        <f t="shared" si="100"/>
        <v>6.7000000000000002E-3</v>
      </c>
      <c r="R45" s="2629"/>
      <c r="S45" s="2630"/>
      <c r="T45" s="2631"/>
      <c r="U45" s="2631"/>
      <c r="V45" s="2631"/>
      <c r="X45" s="2631"/>
      <c r="Y45" s="2631"/>
      <c r="Z45" s="2631"/>
    </row>
    <row r="46" spans="1:26">
      <c r="A46" s="2619" t="s">
        <v>2600</v>
      </c>
      <c r="B46" s="2632">
        <f t="shared" ref="B46:C48" si="114">B45/(1+N45)</f>
        <v>215.05376344086022</v>
      </c>
      <c r="C46" s="2632">
        <f t="shared" si="114"/>
        <v>185.0752177355503</v>
      </c>
      <c r="D46" s="2632">
        <f t="shared" si="98"/>
        <v>185.0752177355503</v>
      </c>
      <c r="E46" s="2632">
        <f t="shared" ref="E46:F48" si="115">E45/(1+P45)</f>
        <v>292.68767016725008</v>
      </c>
      <c r="F46" s="2632">
        <f t="shared" si="115"/>
        <v>166.88189132810174</v>
      </c>
      <c r="G46" s="3706">
        <v>2009</v>
      </c>
      <c r="H46" s="2643">
        <v>3</v>
      </c>
      <c r="I46" s="2643">
        <v>2.1</v>
      </c>
      <c r="J46" s="2643">
        <v>1.86</v>
      </c>
      <c r="K46" s="2643">
        <v>2.29</v>
      </c>
      <c r="L46" s="2644">
        <v>0.85</v>
      </c>
      <c r="N46" s="2627">
        <f t="shared" si="100"/>
        <v>2.1000000000000001E-2</v>
      </c>
      <c r="O46" s="2645">
        <f t="shared" si="100"/>
        <v>1.8600000000000002E-2</v>
      </c>
      <c r="P46" s="2645">
        <f t="shared" si="100"/>
        <v>2.29E-2</v>
      </c>
      <c r="Q46" s="2645">
        <f t="shared" si="100"/>
        <v>8.5000000000000006E-3</v>
      </c>
      <c r="R46" s="2629"/>
      <c r="S46" s="2627"/>
      <c r="T46" s="2628"/>
      <c r="U46" s="2628"/>
      <c r="V46" s="2628"/>
    </row>
    <row r="47" spans="1:26">
      <c r="A47" s="2619" t="s">
        <v>2601</v>
      </c>
      <c r="B47" s="2632">
        <f t="shared" si="114"/>
        <v>210.630522469011</v>
      </c>
      <c r="C47" s="2632">
        <f t="shared" si="114"/>
        <v>181.69567812247232</v>
      </c>
      <c r="D47" s="2632">
        <f t="shared" si="98"/>
        <v>181.69567812247232</v>
      </c>
      <c r="E47" s="2632">
        <f t="shared" si="115"/>
        <v>286.13517466736738</v>
      </c>
      <c r="F47" s="2632">
        <f t="shared" si="115"/>
        <v>165.47535084591149</v>
      </c>
      <c r="G47" s="3706">
        <v>2009</v>
      </c>
      <c r="H47" s="2623">
        <v>2</v>
      </c>
      <c r="I47" s="2623">
        <v>0.86</v>
      </c>
      <c r="J47" s="2623">
        <v>-1.1299999999999999</v>
      </c>
      <c r="K47" s="2623">
        <v>1.79</v>
      </c>
      <c r="L47" s="2634">
        <v>-2.0699999999999998</v>
      </c>
      <c r="N47" s="2627">
        <f t="shared" si="100"/>
        <v>8.6E-3</v>
      </c>
      <c r="O47" s="2645">
        <f t="shared" si="100"/>
        <v>-1.1299999999999999E-2</v>
      </c>
      <c r="P47" s="2645">
        <f t="shared" si="100"/>
        <v>1.7899999999999999E-2</v>
      </c>
      <c r="Q47" s="2645">
        <f t="shared" si="100"/>
        <v>-2.07E-2</v>
      </c>
      <c r="R47" s="2629"/>
      <c r="S47" s="2627"/>
      <c r="T47" s="2628"/>
      <c r="U47" s="2628"/>
      <c r="V47" s="2628"/>
    </row>
    <row r="48" spans="1:26">
      <c r="A48" s="2619" t="s">
        <v>2602</v>
      </c>
      <c r="B48" s="2632">
        <f t="shared" si="114"/>
        <v>208.83454537875372</v>
      </c>
      <c r="C48" s="2632">
        <f t="shared" si="114"/>
        <v>183.77230517090351</v>
      </c>
      <c r="D48" s="2632">
        <f t="shared" si="98"/>
        <v>183.77230517090351</v>
      </c>
      <c r="E48" s="2632">
        <f t="shared" si="115"/>
        <v>281.10342338870947</v>
      </c>
      <c r="F48" s="2632">
        <f t="shared" si="115"/>
        <v>168.97309388942256</v>
      </c>
      <c r="G48" s="3707">
        <v>2009</v>
      </c>
      <c r="H48" s="2622">
        <v>1</v>
      </c>
      <c r="I48" s="2622">
        <v>-2.64</v>
      </c>
      <c r="J48" s="2622">
        <v>-2.5299999999999998</v>
      </c>
      <c r="K48" s="2622">
        <v>-3.02</v>
      </c>
      <c r="L48" s="2633">
        <v>1.52</v>
      </c>
      <c r="N48" s="2635">
        <f t="shared" si="100"/>
        <v>-2.64E-2</v>
      </c>
      <c r="O48" s="2636">
        <f t="shared" si="100"/>
        <v>-2.53E-2</v>
      </c>
      <c r="P48" s="2636">
        <f t="shared" si="100"/>
        <v>-3.0200000000000001E-2</v>
      </c>
      <c r="Q48" s="2636">
        <f t="shared" si="100"/>
        <v>1.52E-2</v>
      </c>
      <c r="R48" s="2629"/>
      <c r="S48" s="2635">
        <f>B48/B49-1</f>
        <v>-2.4137638417038754E-2</v>
      </c>
      <c r="T48" s="2636">
        <f>C48/C49-1</f>
        <v>-2.248773845264096E-2</v>
      </c>
      <c r="U48" s="2636">
        <f>E48/E49-1</f>
        <v>-2.7323794502735366E-2</v>
      </c>
      <c r="V48" s="2636">
        <f>F48/F49-1</f>
        <v>1.7910204153148035E-2</v>
      </c>
      <c r="X48" s="2637"/>
      <c r="Y48" s="2637"/>
      <c r="Z48" s="2637"/>
    </row>
    <row r="49" spans="1:26" ht="13.5" thickBot="1">
      <c r="A49" s="2619" t="s">
        <v>2603</v>
      </c>
      <c r="B49" s="2662">
        <v>214</v>
      </c>
      <c r="C49" s="2662">
        <v>188</v>
      </c>
      <c r="D49" s="2662">
        <f t="shared" si="98"/>
        <v>188</v>
      </c>
      <c r="E49" s="2662">
        <v>289</v>
      </c>
      <c r="F49" s="2663">
        <v>166</v>
      </c>
      <c r="G49" s="3705">
        <v>2008</v>
      </c>
      <c r="H49" s="2638">
        <v>4</v>
      </c>
      <c r="I49" s="2638">
        <v>1.73</v>
      </c>
      <c r="J49" s="2638">
        <v>0.03</v>
      </c>
      <c r="K49" s="2638">
        <v>2.59</v>
      </c>
      <c r="L49" s="2639">
        <v>-1.66</v>
      </c>
      <c r="N49" s="2627">
        <f t="shared" si="100"/>
        <v>1.7299999999999999E-2</v>
      </c>
      <c r="O49" s="2628">
        <f t="shared" si="100"/>
        <v>2.9999999999999997E-4</v>
      </c>
      <c r="P49" s="2628">
        <f t="shared" si="100"/>
        <v>2.5899999999999999E-2</v>
      </c>
      <c r="Q49" s="2628">
        <f t="shared" si="100"/>
        <v>-1.66E-2</v>
      </c>
      <c r="R49" s="2629"/>
      <c r="S49" s="2630"/>
      <c r="T49" s="2631"/>
      <c r="U49" s="2631"/>
      <c r="V49" s="2631"/>
      <c r="X49" s="2631"/>
      <c r="Y49" s="2631"/>
      <c r="Z49" s="2631"/>
    </row>
    <row r="50" spans="1:26">
      <c r="A50" s="2619" t="s">
        <v>2604</v>
      </c>
      <c r="B50" s="2632">
        <f t="shared" ref="B50:C52" si="116">B49/(1+N49)</f>
        <v>210.36075887152265</v>
      </c>
      <c r="C50" s="2632">
        <f t="shared" si="116"/>
        <v>187.94361691492554</v>
      </c>
      <c r="D50" s="2632">
        <f t="shared" si="98"/>
        <v>187.94361691492554</v>
      </c>
      <c r="E50" s="2632">
        <f t="shared" ref="E50:F52" si="117">E49/(1+P49)</f>
        <v>281.70386977288234</v>
      </c>
      <c r="F50" s="2632">
        <f t="shared" si="117"/>
        <v>168.80211511083994</v>
      </c>
      <c r="G50" s="3706">
        <v>2008</v>
      </c>
      <c r="H50" s="2643">
        <v>3</v>
      </c>
      <c r="I50" s="2643">
        <v>1.96</v>
      </c>
      <c r="J50" s="2643">
        <v>2.36</v>
      </c>
      <c r="K50" s="2643">
        <v>1.82</v>
      </c>
      <c r="L50" s="2644">
        <v>2.2200000000000002</v>
      </c>
      <c r="N50" s="2627">
        <f t="shared" si="100"/>
        <v>1.9599999999999999E-2</v>
      </c>
      <c r="O50" s="2628">
        <f t="shared" si="100"/>
        <v>2.3599999999999999E-2</v>
      </c>
      <c r="P50" s="2628">
        <f t="shared" si="100"/>
        <v>1.8200000000000001E-2</v>
      </c>
      <c r="Q50" s="2628">
        <f t="shared" si="100"/>
        <v>2.2200000000000001E-2</v>
      </c>
      <c r="R50" s="2629"/>
      <c r="S50" s="2627"/>
      <c r="T50" s="2628"/>
      <c r="U50" s="2628"/>
      <c r="V50" s="2628"/>
    </row>
    <row r="51" spans="1:26">
      <c r="A51" s="2619" t="s">
        <v>2605</v>
      </c>
      <c r="B51" s="2632">
        <f t="shared" si="116"/>
        <v>206.31694671589116</v>
      </c>
      <c r="C51" s="2632">
        <f t="shared" si="116"/>
        <v>183.61041121036101</v>
      </c>
      <c r="D51" s="2632">
        <f t="shared" si="98"/>
        <v>183.61041121036101</v>
      </c>
      <c r="E51" s="2632">
        <f t="shared" si="117"/>
        <v>276.66850301795557</v>
      </c>
      <c r="F51" s="2632">
        <f t="shared" si="117"/>
        <v>165.1360938278614</v>
      </c>
      <c r="G51" s="3706">
        <v>2008</v>
      </c>
      <c r="H51" s="2623">
        <v>2</v>
      </c>
      <c r="I51" s="2623">
        <v>4.93</v>
      </c>
      <c r="J51" s="2623">
        <v>7.38</v>
      </c>
      <c r="K51" s="2623">
        <v>3.98</v>
      </c>
      <c r="L51" s="2634">
        <v>6.86</v>
      </c>
      <c r="N51" s="2627">
        <f t="shared" si="100"/>
        <v>4.9299999999999997E-2</v>
      </c>
      <c r="O51" s="2628">
        <f t="shared" si="100"/>
        <v>7.3800000000000004E-2</v>
      </c>
      <c r="P51" s="2628">
        <f t="shared" si="100"/>
        <v>3.9800000000000002E-2</v>
      </c>
      <c r="Q51" s="2628">
        <f t="shared" si="100"/>
        <v>6.8600000000000008E-2</v>
      </c>
      <c r="R51" s="2629"/>
      <c r="S51" s="2627"/>
      <c r="T51" s="2628"/>
      <c r="U51" s="2628"/>
      <c r="V51" s="2628"/>
    </row>
    <row r="52" spans="1:26" s="2668" customFormat="1" ht="13.5" thickBot="1">
      <c r="A52" s="2619" t="s">
        <v>2606</v>
      </c>
      <c r="B52" s="2665">
        <f t="shared" si="116"/>
        <v>196.62341248059772</v>
      </c>
      <c r="C52" s="2665">
        <f t="shared" si="116"/>
        <v>170.99125648199012</v>
      </c>
      <c r="D52" s="2665">
        <f t="shared" si="98"/>
        <v>170.99125648199012</v>
      </c>
      <c r="E52" s="2665">
        <f t="shared" si="117"/>
        <v>266.07857570490052</v>
      </c>
      <c r="F52" s="2665">
        <f t="shared" si="117"/>
        <v>154.53499328828505</v>
      </c>
      <c r="G52" s="3707">
        <v>2008</v>
      </c>
      <c r="H52" s="2666">
        <v>1</v>
      </c>
      <c r="I52" s="2666">
        <v>4.1399999999999997</v>
      </c>
      <c r="J52" s="2666">
        <v>3.45</v>
      </c>
      <c r="K52" s="2666">
        <v>4.95</v>
      </c>
      <c r="L52" s="2667">
        <v>4.82</v>
      </c>
      <c r="N52" s="2669">
        <f t="shared" si="100"/>
        <v>4.1399999999999999E-2</v>
      </c>
      <c r="O52" s="2670">
        <f t="shared" si="100"/>
        <v>3.4500000000000003E-2</v>
      </c>
      <c r="P52" s="2670">
        <f t="shared" si="100"/>
        <v>4.9500000000000002E-2</v>
      </c>
      <c r="Q52" s="2670">
        <f t="shared" si="100"/>
        <v>4.82E-2</v>
      </c>
      <c r="R52" s="2671"/>
      <c r="S52" s="2669">
        <f>B52/B53-1</f>
        <v>4.5869215322328349E-2</v>
      </c>
      <c r="T52" s="2670">
        <f>C52/C53-1</f>
        <v>3.6310645345394743E-2</v>
      </c>
      <c r="U52" s="2670">
        <f>E52/E53-1</f>
        <v>4.7553447657088688E-2</v>
      </c>
      <c r="V52" s="2670">
        <f>F52/F53-1</f>
        <v>4.4155360055980086E-2</v>
      </c>
      <c r="X52" s="2672"/>
      <c r="Y52" s="2672"/>
      <c r="Z52" s="2672"/>
    </row>
    <row r="53" spans="1:26" ht="13.5" thickBot="1">
      <c r="A53" s="2619" t="s">
        <v>2607</v>
      </c>
      <c r="B53" s="2624">
        <v>188</v>
      </c>
      <c r="C53" s="2624">
        <v>165</v>
      </c>
      <c r="D53" s="2624">
        <f t="shared" si="98"/>
        <v>165</v>
      </c>
      <c r="E53" s="2624">
        <v>254</v>
      </c>
      <c r="F53" s="2625">
        <v>148</v>
      </c>
      <c r="G53" s="3705">
        <v>2007</v>
      </c>
      <c r="H53" s="2673">
        <v>4</v>
      </c>
      <c r="I53" s="2673">
        <v>5.51</v>
      </c>
      <c r="J53" s="2673">
        <v>4.8899999999999997</v>
      </c>
      <c r="K53" s="2673">
        <v>6.43</v>
      </c>
      <c r="L53" s="2674">
        <v>5.36</v>
      </c>
      <c r="N53" s="2675">
        <f t="shared" ref="N53:O56" si="118">B53/B54-1</f>
        <v>4.1339718365245526E-2</v>
      </c>
      <c r="O53" s="2676">
        <f t="shared" si="118"/>
        <v>4.0324492593776018E-2</v>
      </c>
      <c r="P53" s="2676">
        <f t="shared" ref="P53:Q56" si="119">E53/E54-1</f>
        <v>6.1625555347990968E-2</v>
      </c>
      <c r="Q53" s="2676">
        <f t="shared" si="119"/>
        <v>4.6757569250590603E-2</v>
      </c>
      <c r="R53" s="2629"/>
      <c r="S53" s="2630"/>
      <c r="T53" s="2631"/>
      <c r="U53" s="2631"/>
      <c r="V53" s="2631"/>
      <c r="X53" s="2631"/>
      <c r="Y53" s="2631"/>
      <c r="Z53" s="2631"/>
    </row>
    <row r="54" spans="1:26">
      <c r="A54" s="2619" t="s">
        <v>2608</v>
      </c>
      <c r="B54" s="2632">
        <f t="shared" ref="B54:C56" si="120">B55+(B$53-B$57)*I54/SUM(I$53:I$56)</f>
        <v>180.5366651097618</v>
      </c>
      <c r="C54" s="2632">
        <f t="shared" si="120"/>
        <v>158.60435967302453</v>
      </c>
      <c r="D54" s="2632">
        <f t="shared" si="98"/>
        <v>158.60435967302453</v>
      </c>
      <c r="E54" s="2632">
        <f t="shared" ref="E54:F56" si="121">E55+(E$53-E$57)*K54/SUM(K$53:K$56)</f>
        <v>239.25573260785075</v>
      </c>
      <c r="F54" s="2632">
        <f t="shared" si="121"/>
        <v>141.38899430740037</v>
      </c>
      <c r="G54" s="3706">
        <v>2007</v>
      </c>
      <c r="H54" s="2643">
        <v>3</v>
      </c>
      <c r="I54" s="2643">
        <v>8.65</v>
      </c>
      <c r="J54" s="2643">
        <v>8.06</v>
      </c>
      <c r="K54" s="2643">
        <v>9.94</v>
      </c>
      <c r="L54" s="2644">
        <v>5.8</v>
      </c>
      <c r="N54" s="2675">
        <f t="shared" si="118"/>
        <v>6.940217571740015E-2</v>
      </c>
      <c r="O54" s="2676">
        <f t="shared" si="118"/>
        <v>7.1197482471153428E-2</v>
      </c>
      <c r="P54" s="2676">
        <f t="shared" si="119"/>
        <v>0.10529679922579582</v>
      </c>
      <c r="Q54" s="2676">
        <f t="shared" si="119"/>
        <v>5.3292245059512133E-2</v>
      </c>
      <c r="R54" s="2629"/>
      <c r="S54" s="2627"/>
      <c r="T54" s="2628"/>
      <c r="U54" s="2628"/>
      <c r="V54" s="2628"/>
      <c r="X54" s="2677"/>
      <c r="Y54" s="2677"/>
      <c r="Z54" s="2677"/>
    </row>
    <row r="55" spans="1:26">
      <c r="A55" s="2619" t="s">
        <v>2609</v>
      </c>
      <c r="B55" s="2632">
        <f t="shared" si="120"/>
        <v>168.82017748715555</v>
      </c>
      <c r="C55" s="2632">
        <f t="shared" si="120"/>
        <v>148.06267029972753</v>
      </c>
      <c r="D55" s="2632">
        <f t="shared" si="98"/>
        <v>148.06267029972753</v>
      </c>
      <c r="E55" s="2632">
        <f t="shared" si="121"/>
        <v>216.46288379323747</v>
      </c>
      <c r="F55" s="2632">
        <f t="shared" si="121"/>
        <v>134.23529411764704</v>
      </c>
      <c r="G55" s="3706">
        <v>2007</v>
      </c>
      <c r="H55" s="2623">
        <v>2</v>
      </c>
      <c r="I55" s="2623">
        <v>3.67</v>
      </c>
      <c r="J55" s="2623">
        <v>2.3199999999999998</v>
      </c>
      <c r="K55" s="2623">
        <v>5.0199999999999996</v>
      </c>
      <c r="L55" s="2634">
        <v>6.71</v>
      </c>
      <c r="N55" s="2675">
        <f t="shared" si="118"/>
        <v>3.0339138143848032E-2</v>
      </c>
      <c r="O55" s="2676">
        <f t="shared" si="118"/>
        <v>2.0922341588790472E-2</v>
      </c>
      <c r="P55" s="2676">
        <f t="shared" si="119"/>
        <v>5.6164796592717003E-2</v>
      </c>
      <c r="Q55" s="2676">
        <f t="shared" si="119"/>
        <v>6.5704536723887319E-2</v>
      </c>
      <c r="R55" s="2629"/>
      <c r="S55" s="2627"/>
      <c r="T55" s="2628"/>
      <c r="U55" s="2628"/>
      <c r="V55" s="2628"/>
      <c r="X55" s="2677"/>
      <c r="Y55" s="2677"/>
      <c r="Z55" s="2677"/>
    </row>
    <row r="56" spans="1:26">
      <c r="A56" s="2619" t="s">
        <v>2610</v>
      </c>
      <c r="B56" s="2632">
        <f t="shared" si="120"/>
        <v>163.84913591779542</v>
      </c>
      <c r="C56" s="2632">
        <f t="shared" si="120"/>
        <v>145.0283378746594</v>
      </c>
      <c r="D56" s="2632">
        <f t="shared" si="98"/>
        <v>145.0283378746594</v>
      </c>
      <c r="E56" s="2632">
        <f t="shared" si="121"/>
        <v>204.95180722891567</v>
      </c>
      <c r="F56" s="2632">
        <f t="shared" si="121"/>
        <v>125.95920303605313</v>
      </c>
      <c r="G56" s="3707">
        <v>2007</v>
      </c>
      <c r="H56" s="2622">
        <v>1</v>
      </c>
      <c r="I56" s="2622">
        <v>3.58</v>
      </c>
      <c r="J56" s="2622">
        <v>3.08</v>
      </c>
      <c r="K56" s="2622">
        <v>4.34</v>
      </c>
      <c r="L56" s="2633">
        <v>3.21</v>
      </c>
      <c r="N56" s="2678">
        <f t="shared" si="118"/>
        <v>3.0497710174814063E-2</v>
      </c>
      <c r="O56" s="2679">
        <f t="shared" si="118"/>
        <v>2.8569772160704998E-2</v>
      </c>
      <c r="P56" s="2679">
        <f t="shared" si="119"/>
        <v>5.1034908866234296E-2</v>
      </c>
      <c r="Q56" s="2679">
        <f t="shared" si="119"/>
        <v>3.245248390207478E-2</v>
      </c>
      <c r="R56" s="2629"/>
      <c r="S56" s="2635">
        <f>B56/B57-1</f>
        <v>3.0497710174814063E-2</v>
      </c>
      <c r="T56" s="2636">
        <f>C56/C57-1</f>
        <v>2.8569772160704998E-2</v>
      </c>
      <c r="U56" s="2636">
        <f>E56/E57-1</f>
        <v>5.1034908866234296E-2</v>
      </c>
      <c r="V56" s="2636">
        <f>F56/F57-1</f>
        <v>3.245248390207478E-2</v>
      </c>
      <c r="X56" s="2677"/>
      <c r="Y56" s="2677"/>
      <c r="Z56" s="2677"/>
    </row>
    <row r="57" spans="1:26" ht="13.5" thickBot="1">
      <c r="A57" s="2619" t="s">
        <v>2611</v>
      </c>
      <c r="B57" s="2646">
        <v>159</v>
      </c>
      <c r="C57" s="2646">
        <v>141</v>
      </c>
      <c r="D57" s="2646">
        <f t="shared" si="98"/>
        <v>141</v>
      </c>
      <c r="E57" s="2646">
        <v>195</v>
      </c>
      <c r="F57" s="2647">
        <v>122</v>
      </c>
      <c r="G57" s="3705">
        <v>2006</v>
      </c>
      <c r="H57" s="2638">
        <v>4</v>
      </c>
      <c r="I57" s="2638">
        <v>3.79</v>
      </c>
      <c r="J57" s="2638">
        <v>2.21</v>
      </c>
      <c r="K57" s="2638">
        <v>5.65</v>
      </c>
      <c r="L57" s="2639">
        <v>5.41</v>
      </c>
      <c r="N57" s="2675">
        <f t="shared" ref="N57:O60" si="122">I57/SUM(I$57:I$60)*(B$57/B$61-1)</f>
        <v>7.245466462748526E-2</v>
      </c>
      <c r="O57" s="2676">
        <f t="shared" si="122"/>
        <v>2.3237230038062766E-2</v>
      </c>
      <c r="P57" s="2676">
        <f t="shared" ref="P57:Q60" si="123">K57/SUM(K$57:K$60)*(E$57/E$61-1)</f>
        <v>0.16146893866323722</v>
      </c>
      <c r="Q57" s="2676">
        <f t="shared" si="123"/>
        <v>5.0755230321793784E-2</v>
      </c>
      <c r="R57" s="2629"/>
      <c r="S57" s="2630"/>
      <c r="T57" s="2631"/>
      <c r="U57" s="2631"/>
      <c r="V57" s="2631"/>
      <c r="X57" s="2677"/>
      <c r="Y57" s="2677"/>
      <c r="Z57" s="2677"/>
    </row>
    <row r="58" spans="1:26">
      <c r="A58" s="2619" t="s">
        <v>2612</v>
      </c>
      <c r="B58" s="2632">
        <f t="shared" ref="B58:C60" si="124">B59+(B$57-B$61)*I58/SUM(I$57:I$60)</f>
        <v>149.00125628140702</v>
      </c>
      <c r="C58" s="2632">
        <f t="shared" si="124"/>
        <v>137.95592286501378</v>
      </c>
      <c r="D58" s="2632">
        <f t="shared" si="98"/>
        <v>137.95592286501378</v>
      </c>
      <c r="E58" s="2632">
        <f t="shared" ref="E58:F60" si="125">E59+(E$57-E$61)*K58/SUM(K$57:K$60)</f>
        <v>169.97231450719823</v>
      </c>
      <c r="F58" s="2632">
        <f t="shared" si="125"/>
        <v>116.21390374331551</v>
      </c>
      <c r="G58" s="3706">
        <v>2006</v>
      </c>
      <c r="H58" s="2643">
        <v>3</v>
      </c>
      <c r="I58" s="2643">
        <v>0.92</v>
      </c>
      <c r="J58" s="2643">
        <v>1.08</v>
      </c>
      <c r="K58" s="2643">
        <v>0.73</v>
      </c>
      <c r="L58" s="2644">
        <v>1.08</v>
      </c>
      <c r="N58" s="2675">
        <f t="shared" si="122"/>
        <v>1.7587939698492462E-2</v>
      </c>
      <c r="O58" s="2676">
        <f t="shared" si="122"/>
        <v>1.1355750425840628E-2</v>
      </c>
      <c r="P58" s="2676">
        <f t="shared" si="123"/>
        <v>2.0862358446754544E-2</v>
      </c>
      <c r="Q58" s="2676">
        <f t="shared" si="123"/>
        <v>1.0132282578103011E-2</v>
      </c>
      <c r="R58" s="2629"/>
      <c r="S58" s="2627"/>
      <c r="T58" s="2628"/>
      <c r="U58" s="2628"/>
      <c r="V58" s="2628"/>
      <c r="X58" s="2677"/>
      <c r="Y58" s="2677"/>
      <c r="Z58" s="2677"/>
    </row>
    <row r="59" spans="1:26">
      <c r="A59" s="2619" t="s">
        <v>2613</v>
      </c>
      <c r="B59" s="2632">
        <f t="shared" si="124"/>
        <v>146.57412060301507</v>
      </c>
      <c r="C59" s="2632">
        <f t="shared" si="124"/>
        <v>136.46831955922866</v>
      </c>
      <c r="D59" s="2632">
        <f t="shared" si="98"/>
        <v>136.46831955922866</v>
      </c>
      <c r="E59" s="2632">
        <f t="shared" si="125"/>
        <v>166.73864894795128</v>
      </c>
      <c r="F59" s="2632">
        <f t="shared" si="125"/>
        <v>115.05882352941177</v>
      </c>
      <c r="G59" s="3706">
        <v>2006</v>
      </c>
      <c r="H59" s="2623">
        <v>2</v>
      </c>
      <c r="I59" s="2623">
        <v>0.96</v>
      </c>
      <c r="J59" s="2623">
        <v>0.25</v>
      </c>
      <c r="K59" s="2623">
        <v>1.9</v>
      </c>
      <c r="L59" s="2634">
        <v>0.95</v>
      </c>
      <c r="N59" s="2675">
        <f t="shared" si="122"/>
        <v>1.8352632728861701E-2</v>
      </c>
      <c r="O59" s="2676">
        <f t="shared" si="122"/>
        <v>2.6286459319075526E-3</v>
      </c>
      <c r="P59" s="2676">
        <f t="shared" si="123"/>
        <v>5.4299289107991269E-2</v>
      </c>
      <c r="Q59" s="2676">
        <f t="shared" si="123"/>
        <v>8.9126559714794995E-3</v>
      </c>
      <c r="R59" s="2629"/>
      <c r="S59" s="2627"/>
      <c r="T59" s="2628"/>
      <c r="U59" s="2628"/>
      <c r="V59" s="2628"/>
      <c r="X59" s="2677"/>
      <c r="Y59" s="2677"/>
      <c r="Z59" s="2677"/>
    </row>
    <row r="60" spans="1:26">
      <c r="A60" s="2619" t="s">
        <v>2614</v>
      </c>
      <c r="B60" s="2632">
        <f t="shared" si="124"/>
        <v>144.04145728643215</v>
      </c>
      <c r="C60" s="2632">
        <f t="shared" si="124"/>
        <v>136.12396694214877</v>
      </c>
      <c r="D60" s="2632">
        <f t="shared" si="98"/>
        <v>136.12396694214877</v>
      </c>
      <c r="E60" s="2632">
        <f t="shared" si="125"/>
        <v>158.32225913621264</v>
      </c>
      <c r="F60" s="2632">
        <f t="shared" si="125"/>
        <v>114.04278074866311</v>
      </c>
      <c r="G60" s="3707">
        <v>2006</v>
      </c>
      <c r="H60" s="2622">
        <v>1</v>
      </c>
      <c r="I60" s="2622">
        <v>2.29</v>
      </c>
      <c r="J60" s="2622">
        <v>3.72</v>
      </c>
      <c r="K60" s="2622">
        <v>0.75</v>
      </c>
      <c r="L60" s="2633">
        <v>0.04</v>
      </c>
      <c r="N60" s="2678">
        <f t="shared" si="122"/>
        <v>4.3778675988638847E-2</v>
      </c>
      <c r="O60" s="2679">
        <f t="shared" si="122"/>
        <v>3.9114251466784385E-2</v>
      </c>
      <c r="P60" s="2679">
        <f t="shared" si="123"/>
        <v>2.1433929911049188E-2</v>
      </c>
      <c r="Q60" s="2679">
        <f t="shared" si="123"/>
        <v>3.7526972511492629E-4</v>
      </c>
      <c r="R60" s="2629"/>
      <c r="S60" s="2635">
        <f>B60/B61-1</f>
        <v>4.3778675988638716E-2</v>
      </c>
      <c r="T60" s="2636">
        <f>C60/C61-1</f>
        <v>3.91142514667846E-2</v>
      </c>
      <c r="U60" s="2636">
        <f>E60/E61-1</f>
        <v>2.143392991104931E-2</v>
      </c>
      <c r="V60" s="2636">
        <f>F60/F61-1</f>
        <v>3.7526972511492396E-4</v>
      </c>
      <c r="X60" s="2677"/>
      <c r="Y60" s="2677"/>
      <c r="Z60" s="2677"/>
    </row>
    <row r="61" spans="1:26" ht="13.5" thickBot="1">
      <c r="A61" s="2619" t="s">
        <v>2615</v>
      </c>
      <c r="B61" s="2646">
        <v>138</v>
      </c>
      <c r="C61" s="2646">
        <v>131</v>
      </c>
      <c r="D61" s="2646">
        <f t="shared" si="98"/>
        <v>131</v>
      </c>
      <c r="E61" s="2646">
        <v>155</v>
      </c>
      <c r="F61" s="2647">
        <v>114</v>
      </c>
      <c r="G61" s="3705">
        <v>2005</v>
      </c>
      <c r="H61" s="2638">
        <v>4</v>
      </c>
      <c r="I61" s="2638">
        <v>3.29</v>
      </c>
      <c r="J61" s="2638">
        <v>1.44</v>
      </c>
      <c r="K61" s="2638">
        <v>0.66</v>
      </c>
      <c r="L61" s="2639">
        <v>7.78</v>
      </c>
      <c r="N61" s="2675">
        <f t="shared" ref="N61:O64" si="126">I61/SUM(I$61:I$64)*(B$61/B$65-1)</f>
        <v>9.9404603216919935E-2</v>
      </c>
      <c r="O61" s="2676">
        <f t="shared" si="126"/>
        <v>4.7636550760861554E-2</v>
      </c>
      <c r="P61" s="2676">
        <f t="shared" ref="P61:Q64" si="127">K61/SUM(K$61:K$64)*(E$61/E$65-1)</f>
        <v>8.3756345177664976E-2</v>
      </c>
      <c r="Q61" s="2676">
        <f t="shared" si="127"/>
        <v>5.2148766661559584E-2</v>
      </c>
      <c r="R61" s="2629"/>
      <c r="S61" s="2630"/>
      <c r="T61" s="2631"/>
      <c r="U61" s="2631"/>
      <c r="V61" s="2631"/>
      <c r="X61" s="2677"/>
      <c r="Y61" s="2677"/>
      <c r="Z61" s="2677"/>
    </row>
    <row r="62" spans="1:26">
      <c r="A62" s="2619" t="s">
        <v>2616</v>
      </c>
      <c r="B62" s="2632">
        <f t="shared" ref="B62:C64" si="128">B63+(B$61-B$65)*I62/SUM(I$61:I$64)</f>
        <v>125.9720430107527</v>
      </c>
      <c r="C62" s="2632">
        <f t="shared" si="128"/>
        <v>125.1883408071749</v>
      </c>
      <c r="D62" s="2632">
        <f t="shared" si="98"/>
        <v>125.1883408071749</v>
      </c>
      <c r="E62" s="2632">
        <f t="shared" ref="E62:F64" si="129">E63+(E$61-E$65)*K62/SUM(K$61:K$64)</f>
        <v>144.61421319796952</v>
      </c>
      <c r="F62" s="2632">
        <f t="shared" si="129"/>
        <v>108.42008196721311</v>
      </c>
      <c r="G62" s="3706">
        <v>2005</v>
      </c>
      <c r="H62" s="2643">
        <v>3</v>
      </c>
      <c r="I62" s="2643">
        <v>0.46</v>
      </c>
      <c r="J62" s="2643">
        <v>0.32</v>
      </c>
      <c r="K62" s="2643">
        <v>0.42</v>
      </c>
      <c r="L62" s="2644">
        <v>0.64</v>
      </c>
      <c r="N62" s="2675">
        <f t="shared" si="126"/>
        <v>1.3898515951301874E-2</v>
      </c>
      <c r="O62" s="2676">
        <f t="shared" si="126"/>
        <v>1.0585900169080346E-2</v>
      </c>
      <c r="P62" s="2676">
        <f t="shared" si="127"/>
        <v>5.3299492385786795E-2</v>
      </c>
      <c r="Q62" s="2676">
        <f t="shared" si="127"/>
        <v>4.2898728359123568E-3</v>
      </c>
      <c r="R62" s="2629"/>
      <c r="S62" s="2627"/>
      <c r="T62" s="2628"/>
      <c r="U62" s="2628"/>
      <c r="V62" s="2628"/>
      <c r="X62" s="2677"/>
      <c r="Y62" s="2677"/>
      <c r="Z62" s="2677"/>
    </row>
    <row r="63" spans="1:26">
      <c r="A63" s="2619" t="s">
        <v>2617</v>
      </c>
      <c r="B63" s="2632">
        <f t="shared" si="128"/>
        <v>124.29032258064517</v>
      </c>
      <c r="C63" s="2632">
        <f t="shared" si="128"/>
        <v>123.8968609865471</v>
      </c>
      <c r="D63" s="2632">
        <f t="shared" si="98"/>
        <v>123.8968609865471</v>
      </c>
      <c r="E63" s="2632">
        <f t="shared" si="129"/>
        <v>138.00507614213197</v>
      </c>
      <c r="F63" s="2632">
        <f t="shared" si="129"/>
        <v>107.96106557377048</v>
      </c>
      <c r="G63" s="3706">
        <v>2005</v>
      </c>
      <c r="H63" s="2623">
        <v>2</v>
      </c>
      <c r="I63" s="2623">
        <v>0.47</v>
      </c>
      <c r="J63" s="2623">
        <v>0.1</v>
      </c>
      <c r="K63" s="2623">
        <v>0.52</v>
      </c>
      <c r="L63" s="2634">
        <v>0.79</v>
      </c>
      <c r="N63" s="2675">
        <f t="shared" si="126"/>
        <v>1.420065760241713E-2</v>
      </c>
      <c r="O63" s="2676">
        <f t="shared" si="126"/>
        <v>3.3080938028376083E-3</v>
      </c>
      <c r="P63" s="2676">
        <f t="shared" si="127"/>
        <v>6.598984771573603E-2</v>
      </c>
      <c r="Q63" s="2676">
        <f t="shared" si="127"/>
        <v>5.2953117818293153E-3</v>
      </c>
      <c r="R63" s="2629"/>
      <c r="S63" s="2627"/>
      <c r="T63" s="2628"/>
      <c r="U63" s="2628"/>
      <c r="V63" s="2628"/>
      <c r="X63" s="2677"/>
      <c r="Y63" s="2677"/>
      <c r="Z63" s="2677"/>
    </row>
    <row r="64" spans="1:26">
      <c r="A64" s="2619" t="s">
        <v>2618</v>
      </c>
      <c r="B64" s="2632">
        <f t="shared" si="128"/>
        <v>122.57204301075269</v>
      </c>
      <c r="C64" s="2632">
        <f t="shared" si="128"/>
        <v>123.4932735426009</v>
      </c>
      <c r="D64" s="2632">
        <f t="shared" si="98"/>
        <v>123.4932735426009</v>
      </c>
      <c r="E64" s="2632">
        <f t="shared" si="129"/>
        <v>129.82233502538071</v>
      </c>
      <c r="F64" s="2632">
        <f t="shared" si="129"/>
        <v>107.39446721311475</v>
      </c>
      <c r="G64" s="3707">
        <v>2005</v>
      </c>
      <c r="H64" s="2622">
        <v>1</v>
      </c>
      <c r="I64" s="2622">
        <v>0.43</v>
      </c>
      <c r="J64" s="2622">
        <v>0.37</v>
      </c>
      <c r="K64" s="2622">
        <v>0.37</v>
      </c>
      <c r="L64" s="2633">
        <v>0.55000000000000004</v>
      </c>
      <c r="N64" s="2678">
        <f t="shared" si="126"/>
        <v>1.2992090997956099E-2</v>
      </c>
      <c r="O64" s="2679">
        <f t="shared" si="126"/>
        <v>1.2239947070499151E-2</v>
      </c>
      <c r="P64" s="2679">
        <f t="shared" si="127"/>
        <v>4.6954314720812178E-2</v>
      </c>
      <c r="Q64" s="2679">
        <f t="shared" si="127"/>
        <v>3.6866094683621815E-3</v>
      </c>
      <c r="R64" s="2629"/>
      <c r="S64" s="2635">
        <f>B64/B65-1</f>
        <v>1.2992090997956174E-2</v>
      </c>
      <c r="T64" s="2636">
        <f>C64/C65-1</f>
        <v>1.2239947070499246E-2</v>
      </c>
      <c r="U64" s="2636">
        <f>E64/E65-1</f>
        <v>4.695431472081224E-2</v>
      </c>
      <c r="V64" s="2636">
        <f>F64/F65-1</f>
        <v>3.6866094683620787E-3</v>
      </c>
      <c r="X64" s="2677"/>
      <c r="Y64" s="2677"/>
      <c r="Z64" s="2677"/>
    </row>
    <row r="65" spans="1:26" ht="13.5" thickBot="1">
      <c r="A65" s="2619" t="s">
        <v>2619</v>
      </c>
      <c r="B65" s="2662">
        <v>121</v>
      </c>
      <c r="C65" s="2662">
        <v>122</v>
      </c>
      <c r="D65" s="2662">
        <f t="shared" si="98"/>
        <v>122</v>
      </c>
      <c r="E65" s="2662">
        <v>124</v>
      </c>
      <c r="F65" s="2663">
        <v>107</v>
      </c>
      <c r="G65" s="3705">
        <v>2004</v>
      </c>
      <c r="H65" s="2638">
        <v>4</v>
      </c>
      <c r="I65" s="2638">
        <v>0.33</v>
      </c>
      <c r="J65" s="2638">
        <v>0.5</v>
      </c>
      <c r="K65" s="2638">
        <v>0.5</v>
      </c>
      <c r="L65" s="2639">
        <v>0</v>
      </c>
      <c r="N65" s="2675">
        <f t="shared" ref="N65:O68" si="130">I65/SUM(I$65:I$68)*(B$65/B$69-1)</f>
        <v>1.3391770148526898E-2</v>
      </c>
      <c r="O65" s="2676">
        <f t="shared" si="130"/>
        <v>1.063264221158958E-2</v>
      </c>
      <c r="P65" s="2676">
        <f t="shared" ref="P65:Q68" si="131">K65/SUM(K$65:K$68)*(E$65/E$69-1)</f>
        <v>2.2244466688911134E-2</v>
      </c>
      <c r="Q65" s="2676">
        <f t="shared" si="131"/>
        <v>0</v>
      </c>
      <c r="R65" s="2629"/>
      <c r="S65" s="2630"/>
      <c r="T65" s="2631"/>
      <c r="U65" s="2631"/>
      <c r="V65" s="2631"/>
      <c r="X65" s="2677"/>
      <c r="Y65" s="2677"/>
      <c r="Z65" s="2677"/>
    </row>
    <row r="66" spans="1:26">
      <c r="A66" s="2619" t="s">
        <v>2620</v>
      </c>
      <c r="B66" s="2632">
        <f t="shared" ref="B66:C68" si="132">B67+(B$65-B$69)*I66/SUM(I$65:I$68)</f>
        <v>119.51351351351352</v>
      </c>
      <c r="C66" s="2632">
        <f t="shared" si="132"/>
        <v>120.7878787878788</v>
      </c>
      <c r="D66" s="2632">
        <f t="shared" si="98"/>
        <v>120.7878787878788</v>
      </c>
      <c r="E66" s="2632">
        <f t="shared" ref="E66:F68" si="133">E67+(E$65-E$69)*K66/SUM(K$65:K$68)</f>
        <v>121.5975975975976</v>
      </c>
      <c r="F66" s="2632">
        <f t="shared" si="133"/>
        <v>107</v>
      </c>
      <c r="G66" s="3706">
        <v>2004</v>
      </c>
      <c r="H66" s="2643">
        <v>3</v>
      </c>
      <c r="I66" s="2643">
        <v>0.56000000000000005</v>
      </c>
      <c r="J66" s="2643">
        <v>0.8</v>
      </c>
      <c r="K66" s="2643">
        <v>0.83</v>
      </c>
      <c r="L66" s="2644">
        <v>0.06</v>
      </c>
      <c r="N66" s="2675">
        <f t="shared" si="130"/>
        <v>2.2725428130833527E-2</v>
      </c>
      <c r="O66" s="2676">
        <f t="shared" si="130"/>
        <v>1.7012227538543329E-2</v>
      </c>
      <c r="P66" s="2676">
        <f t="shared" si="131"/>
        <v>3.6925814703592477E-2</v>
      </c>
      <c r="Q66" s="2676">
        <f t="shared" si="131"/>
        <v>2.8846153846153744E-2</v>
      </c>
      <c r="R66" s="2629"/>
      <c r="S66" s="2627"/>
      <c r="T66" s="2628"/>
      <c r="U66" s="2628"/>
      <c r="V66" s="2628"/>
      <c r="X66" s="2677"/>
      <c r="Y66" s="2677"/>
      <c r="Z66" s="2677"/>
    </row>
    <row r="67" spans="1:26">
      <c r="A67" s="2619" t="s">
        <v>2621</v>
      </c>
      <c r="B67" s="2632">
        <f t="shared" si="132"/>
        <v>116.99099099099099</v>
      </c>
      <c r="C67" s="2632">
        <f t="shared" si="132"/>
        <v>118.84848484848486</v>
      </c>
      <c r="D67" s="2632">
        <f t="shared" si="98"/>
        <v>118.84848484848486</v>
      </c>
      <c r="E67" s="2632">
        <f t="shared" si="133"/>
        <v>117.60960960960961</v>
      </c>
      <c r="F67" s="2632">
        <f t="shared" si="133"/>
        <v>104</v>
      </c>
      <c r="G67" s="3706">
        <v>2004</v>
      </c>
      <c r="H67" s="2623">
        <v>2</v>
      </c>
      <c r="I67" s="2623">
        <v>1</v>
      </c>
      <c r="J67" s="2623">
        <v>1.5</v>
      </c>
      <c r="K67" s="2623">
        <v>1.5</v>
      </c>
      <c r="L67" s="2634">
        <v>0</v>
      </c>
      <c r="N67" s="2675">
        <f t="shared" si="130"/>
        <v>4.0581121662202721E-2</v>
      </c>
      <c r="O67" s="2676">
        <f t="shared" si="130"/>
        <v>3.1897926634768738E-2</v>
      </c>
      <c r="P67" s="2676">
        <f t="shared" si="131"/>
        <v>6.6733400066733395E-2</v>
      </c>
      <c r="Q67" s="2676">
        <f t="shared" si="131"/>
        <v>0</v>
      </c>
      <c r="R67" s="2629"/>
      <c r="S67" s="2627"/>
      <c r="T67" s="2628"/>
      <c r="U67" s="2628"/>
      <c r="V67" s="2628"/>
      <c r="X67" s="2677"/>
      <c r="Y67" s="2677"/>
      <c r="Z67" s="2677"/>
    </row>
    <row r="68" spans="1:26" s="2668" customFormat="1" ht="13.5" thickBot="1">
      <c r="A68" s="2619" t="s">
        <v>2622</v>
      </c>
      <c r="B68" s="2665">
        <f t="shared" si="132"/>
        <v>112.48648648648648</v>
      </c>
      <c r="C68" s="2665">
        <f t="shared" si="132"/>
        <v>115.21212121212122</v>
      </c>
      <c r="D68" s="2665">
        <f t="shared" si="98"/>
        <v>115.21212121212122</v>
      </c>
      <c r="E68" s="2665">
        <f t="shared" si="133"/>
        <v>110.4024024024024</v>
      </c>
      <c r="F68" s="2665">
        <f t="shared" si="133"/>
        <v>104</v>
      </c>
      <c r="G68" s="3707">
        <v>2004</v>
      </c>
      <c r="H68" s="2666">
        <v>1</v>
      </c>
      <c r="I68" s="2666">
        <v>0.33</v>
      </c>
      <c r="J68" s="2666">
        <v>0.5</v>
      </c>
      <c r="K68" s="2666">
        <v>0.5</v>
      </c>
      <c r="L68" s="2667">
        <v>0</v>
      </c>
      <c r="N68" s="2680">
        <f t="shared" si="130"/>
        <v>1.3391770148526898E-2</v>
      </c>
      <c r="O68" s="2681">
        <f t="shared" si="130"/>
        <v>1.063264221158958E-2</v>
      </c>
      <c r="P68" s="2681">
        <f t="shared" si="131"/>
        <v>2.2244466688911134E-2</v>
      </c>
      <c r="Q68" s="2681">
        <f t="shared" si="131"/>
        <v>0</v>
      </c>
      <c r="R68" s="2671"/>
      <c r="S68" s="2669">
        <f>B68/B69-1</f>
        <v>1.3391770148526883E-2</v>
      </c>
      <c r="T68" s="2670">
        <f>C68/C69-1</f>
        <v>1.063264221158966E-2</v>
      </c>
      <c r="U68" s="2670">
        <f>E68/E69-1</f>
        <v>2.2244466688911224E-2</v>
      </c>
      <c r="V68" s="2670">
        <f>F68/F69-1</f>
        <v>0</v>
      </c>
      <c r="X68" s="2682"/>
      <c r="Y68" s="2682"/>
      <c r="Z68" s="2682"/>
    </row>
    <row r="69" spans="1:26" ht="13.5" thickBot="1">
      <c r="A69" s="2619" t="s">
        <v>2623</v>
      </c>
      <c r="B69" s="2683">
        <v>111</v>
      </c>
      <c r="C69" s="2683">
        <v>114</v>
      </c>
      <c r="D69" s="2683">
        <f t="shared" si="98"/>
        <v>114</v>
      </c>
      <c r="E69" s="2683">
        <v>108</v>
      </c>
      <c r="F69" s="2684">
        <v>104</v>
      </c>
      <c r="G69" s="3705">
        <v>2003</v>
      </c>
      <c r="H69" s="2673">
        <v>4</v>
      </c>
      <c r="I69" s="2685"/>
      <c r="J69" s="2685"/>
      <c r="K69" s="2685"/>
      <c r="L69" s="2685"/>
      <c r="N69" s="2686"/>
      <c r="O69" s="2685"/>
      <c r="P69" s="2685"/>
      <c r="Q69" s="2685"/>
      <c r="S69" s="2686"/>
      <c r="T69" s="2685"/>
      <c r="U69" s="2685"/>
      <c r="V69" s="2685"/>
      <c r="X69" s="2677"/>
      <c r="Y69" s="2677"/>
      <c r="Z69" s="2677"/>
    </row>
    <row r="70" spans="1:26">
      <c r="A70" s="2619" t="s">
        <v>2624</v>
      </c>
      <c r="B70" s="2687">
        <f t="shared" ref="B70:C72" si="134">B71+(B$69-B$73)/4</f>
        <v>109.75</v>
      </c>
      <c r="C70" s="2687">
        <f t="shared" si="134"/>
        <v>112.25</v>
      </c>
      <c r="D70" s="2687">
        <f t="shared" si="98"/>
        <v>112.25</v>
      </c>
      <c r="E70" s="2687">
        <f t="shared" ref="E70:F72" si="135">E71+(E$69-E$73)/4</f>
        <v>107.25</v>
      </c>
      <c r="F70" s="2687">
        <f t="shared" si="135"/>
        <v>103.5</v>
      </c>
      <c r="G70" s="3706">
        <v>2003</v>
      </c>
      <c r="H70" s="2643">
        <v>3</v>
      </c>
      <c r="I70" s="2685"/>
      <c r="J70" s="2685"/>
      <c r="K70" s="2685"/>
      <c r="L70" s="2685"/>
      <c r="X70" s="2677"/>
      <c r="Y70" s="2677"/>
      <c r="Z70" s="2677"/>
    </row>
    <row r="71" spans="1:26">
      <c r="A71" s="2619" t="s">
        <v>2625</v>
      </c>
      <c r="B71" s="2687">
        <f t="shared" si="134"/>
        <v>108.5</v>
      </c>
      <c r="C71" s="2687">
        <f t="shared" si="134"/>
        <v>110.5</v>
      </c>
      <c r="D71" s="2687">
        <f t="shared" si="98"/>
        <v>110.5</v>
      </c>
      <c r="E71" s="2687">
        <f t="shared" si="135"/>
        <v>106.5</v>
      </c>
      <c r="F71" s="2687">
        <f t="shared" si="135"/>
        <v>103</v>
      </c>
      <c r="G71" s="3706">
        <v>2003</v>
      </c>
      <c r="H71" s="2623">
        <v>2</v>
      </c>
      <c r="I71" s="2685"/>
      <c r="J71" s="2685"/>
      <c r="K71" s="2685"/>
      <c r="L71" s="2685"/>
      <c r="X71" s="2677"/>
      <c r="Y71" s="2677"/>
      <c r="Z71" s="2677"/>
    </row>
    <row r="72" spans="1:26" ht="13.5" thickBot="1">
      <c r="A72" s="2619" t="s">
        <v>2626</v>
      </c>
      <c r="B72" s="2687">
        <f t="shared" si="134"/>
        <v>107.25</v>
      </c>
      <c r="C72" s="2687">
        <f t="shared" si="134"/>
        <v>108.75</v>
      </c>
      <c r="D72" s="2687">
        <f t="shared" si="98"/>
        <v>108.75</v>
      </c>
      <c r="E72" s="2687">
        <f t="shared" si="135"/>
        <v>105.75</v>
      </c>
      <c r="F72" s="2687">
        <f t="shared" si="135"/>
        <v>102.5</v>
      </c>
      <c r="G72" s="3707">
        <v>2003</v>
      </c>
      <c r="H72" s="2688">
        <v>1</v>
      </c>
      <c r="I72" s="2685"/>
      <c r="J72" s="2685"/>
      <c r="K72" s="2685"/>
      <c r="L72" s="2685"/>
      <c r="S72" s="2627"/>
      <c r="T72" s="2628"/>
      <c r="U72" s="2628"/>
      <c r="X72" s="2677"/>
      <c r="Y72" s="2677"/>
      <c r="Z72" s="2677"/>
    </row>
    <row r="73" spans="1:26" ht="13.5" thickBot="1">
      <c r="A73" s="2619" t="s">
        <v>2627</v>
      </c>
      <c r="B73" s="2689">
        <v>106</v>
      </c>
      <c r="C73" s="2689">
        <v>107</v>
      </c>
      <c r="D73" s="2689">
        <f t="shared" si="98"/>
        <v>107</v>
      </c>
      <c r="E73" s="2689">
        <v>105</v>
      </c>
      <c r="F73" s="2690">
        <v>102</v>
      </c>
      <c r="G73" s="3705">
        <v>2002</v>
      </c>
      <c r="H73" s="2638">
        <v>4</v>
      </c>
      <c r="I73" s="2685"/>
      <c r="J73" s="2685"/>
      <c r="K73" s="2685"/>
      <c r="L73" s="2685"/>
      <c r="N73" s="2686"/>
      <c r="O73" s="2685"/>
      <c r="P73" s="2685"/>
      <c r="Q73" s="2685"/>
      <c r="S73" s="2686"/>
      <c r="T73" s="2685"/>
      <c r="U73" s="2685"/>
      <c r="V73" s="2685"/>
      <c r="X73" s="2677"/>
      <c r="Y73" s="2677"/>
      <c r="Z73" s="2677"/>
    </row>
    <row r="74" spans="1:26">
      <c r="A74" s="2619" t="s">
        <v>2628</v>
      </c>
      <c r="B74" s="2687">
        <f t="shared" ref="B74:C76" si="136">B75+(B$73-B$77)/4</f>
        <v>105</v>
      </c>
      <c r="C74" s="2687">
        <f t="shared" si="136"/>
        <v>106</v>
      </c>
      <c r="D74" s="2687">
        <f t="shared" si="98"/>
        <v>106</v>
      </c>
      <c r="E74" s="2687">
        <f t="shared" ref="E74:F76" si="137">E75+(E$73-E$77)/4</f>
        <v>104.5</v>
      </c>
      <c r="F74" s="2687">
        <f t="shared" si="137"/>
        <v>101.5</v>
      </c>
      <c r="G74" s="3706">
        <v>2002</v>
      </c>
      <c r="H74" s="2643">
        <v>3</v>
      </c>
      <c r="I74" s="2685"/>
      <c r="J74" s="2685"/>
      <c r="K74" s="2685"/>
      <c r="L74" s="2685"/>
      <c r="X74" s="2677"/>
      <c r="Y74" s="2677"/>
      <c r="Z74" s="2677"/>
    </row>
    <row r="75" spans="1:26">
      <c r="A75" s="2619" t="s">
        <v>2629</v>
      </c>
      <c r="B75" s="2687">
        <f t="shared" si="136"/>
        <v>104</v>
      </c>
      <c r="C75" s="2687">
        <f t="shared" si="136"/>
        <v>105</v>
      </c>
      <c r="D75" s="2687">
        <f t="shared" si="98"/>
        <v>105</v>
      </c>
      <c r="E75" s="2687">
        <f t="shared" si="137"/>
        <v>104</v>
      </c>
      <c r="F75" s="2687">
        <f t="shared" si="137"/>
        <v>101</v>
      </c>
      <c r="G75" s="3706">
        <v>2002</v>
      </c>
      <c r="H75" s="2623">
        <v>2</v>
      </c>
      <c r="I75" s="2685"/>
      <c r="J75" s="2685"/>
      <c r="K75" s="2685"/>
      <c r="L75" s="2685"/>
      <c r="X75" s="2677"/>
      <c r="Y75" s="2677"/>
      <c r="Z75" s="2677"/>
    </row>
    <row r="76" spans="1:26" s="2654" customFormat="1" ht="13.5" thickBot="1">
      <c r="A76" s="2650" t="s">
        <v>2630</v>
      </c>
      <c r="B76" s="2691">
        <f t="shared" si="136"/>
        <v>103</v>
      </c>
      <c r="C76" s="2691">
        <f t="shared" si="136"/>
        <v>104</v>
      </c>
      <c r="D76" s="2691">
        <f t="shared" si="98"/>
        <v>104</v>
      </c>
      <c r="E76" s="2691">
        <f t="shared" si="137"/>
        <v>103.5</v>
      </c>
      <c r="F76" s="2691">
        <f t="shared" si="137"/>
        <v>100.5</v>
      </c>
      <c r="G76" s="3707">
        <v>2002</v>
      </c>
      <c r="H76" s="2692">
        <v>1</v>
      </c>
      <c r="I76" s="2693"/>
      <c r="J76" s="2693"/>
      <c r="K76" s="2693"/>
      <c r="L76" s="2693"/>
      <c r="N76" s="2694"/>
      <c r="S76" s="2694"/>
      <c r="X76" s="2695"/>
      <c r="Y76" s="2695"/>
      <c r="Z76" s="2695"/>
    </row>
    <row r="77" spans="1:26" ht="13.5" thickBot="1">
      <c r="B77" s="2696">
        <v>102</v>
      </c>
      <c r="C77" s="2697">
        <v>103</v>
      </c>
      <c r="D77" s="2697">
        <f t="shared" si="98"/>
        <v>103</v>
      </c>
      <c r="E77" s="2697">
        <v>103</v>
      </c>
      <c r="F77" s="2698">
        <v>100</v>
      </c>
      <c r="I77" s="2685"/>
      <c r="J77" s="2685"/>
      <c r="K77" s="2685"/>
      <c r="L77" s="2685"/>
      <c r="N77" s="2686"/>
      <c r="O77" s="2685"/>
      <c r="P77" s="2685"/>
      <c r="Q77" s="2685"/>
      <c r="S77" s="2686"/>
      <c r="T77" s="2685"/>
      <c r="U77" s="2685"/>
      <c r="V77" s="2685"/>
      <c r="X77" s="2631"/>
      <c r="Y77" s="2631"/>
      <c r="Z77" s="2631"/>
    </row>
    <row r="79" spans="1:26" s="2700" customFormat="1">
      <c r="A79" s="2699" t="s">
        <v>2631</v>
      </c>
      <c r="G79" s="2701"/>
      <c r="N79" s="2701"/>
      <c r="S79" s="2701"/>
    </row>
    <row r="80" spans="1:26" s="2700" customFormat="1">
      <c r="A80" s="2700" t="s">
        <v>2632</v>
      </c>
      <c r="G80" s="2701"/>
      <c r="N80" s="2701"/>
      <c r="S80" s="2701"/>
    </row>
    <row r="81" spans="1:22" s="2700" customFormat="1">
      <c r="A81" s="2700" t="s">
        <v>2633</v>
      </c>
      <c r="G81" s="2701"/>
      <c r="I81" s="2702"/>
      <c r="J81" s="2702"/>
      <c r="K81" s="2702"/>
      <c r="L81" s="2702"/>
      <c r="N81" s="2703"/>
      <c r="O81" s="2702"/>
      <c r="P81" s="2702"/>
      <c r="Q81" s="2702"/>
      <c r="S81" s="2703"/>
      <c r="T81" s="2702"/>
      <c r="U81" s="2702"/>
      <c r="V81" s="2702"/>
    </row>
    <row r="82" spans="1:22" s="2700" customFormat="1">
      <c r="A82" s="2700" t="s">
        <v>2634</v>
      </c>
      <c r="G82" s="2701"/>
      <c r="N82" s="2701"/>
      <c r="S82" s="2701"/>
    </row>
    <row r="89" spans="1:22" ht="13.5" thickBot="1"/>
    <row r="90" spans="1:22">
      <c r="G90" s="2626"/>
      <c r="S90" s="2704" t="s">
        <v>2635</v>
      </c>
      <c r="T90" s="2705" t="s">
        <v>2636</v>
      </c>
      <c r="U90" s="2705" t="s">
        <v>2637</v>
      </c>
      <c r="V90" s="2705" t="s">
        <v>2638</v>
      </c>
    </row>
    <row r="91" spans="1:22">
      <c r="G91" s="2626"/>
      <c r="N91" s="2630"/>
      <c r="O91" s="2631"/>
      <c r="P91" s="2631"/>
      <c r="Q91" s="2631"/>
      <c r="S91" s="2706">
        <v>2006</v>
      </c>
      <c r="T91" s="2707">
        <v>15.1</v>
      </c>
      <c r="U91" s="2707">
        <v>7.43</v>
      </c>
      <c r="V91" s="2707">
        <v>26.26</v>
      </c>
    </row>
    <row r="92" spans="1:22">
      <c r="G92" s="2626"/>
      <c r="N92" s="2630"/>
      <c r="O92" s="2631"/>
      <c r="P92" s="2631"/>
      <c r="Q92" s="2631"/>
      <c r="S92" s="2709">
        <v>2005</v>
      </c>
      <c r="T92" s="2708">
        <v>13.9</v>
      </c>
      <c r="U92" s="2708">
        <v>7.49</v>
      </c>
      <c r="V92" s="2708">
        <v>24.92</v>
      </c>
    </row>
    <row r="93" spans="1:22">
      <c r="G93" s="2626"/>
      <c r="N93" s="2630"/>
      <c r="O93" s="2631"/>
      <c r="P93" s="2631"/>
      <c r="Q93" s="2631"/>
      <c r="S93" s="2706">
        <v>2004</v>
      </c>
      <c r="T93" s="2707">
        <v>9.48</v>
      </c>
      <c r="U93" s="2707">
        <v>7.2</v>
      </c>
      <c r="V93" s="2707">
        <v>14.68</v>
      </c>
    </row>
    <row r="94" spans="1:22">
      <c r="G94" s="2626"/>
      <c r="N94" s="2630"/>
      <c r="O94" s="2631"/>
      <c r="P94" s="2631"/>
      <c r="Q94" s="2631"/>
      <c r="S94" s="2709">
        <v>2003</v>
      </c>
      <c r="T94" s="2708">
        <v>4.5</v>
      </c>
      <c r="U94" s="2708">
        <v>6.12</v>
      </c>
      <c r="V94" s="2708">
        <v>2.34</v>
      </c>
    </row>
    <row r="95" spans="1:22" ht="13.5" thickBot="1">
      <c r="G95" s="2626"/>
      <c r="N95" s="2630"/>
      <c r="O95" s="2631"/>
      <c r="P95" s="2631"/>
      <c r="Q95" s="2631"/>
      <c r="S95" s="2710">
        <v>2002</v>
      </c>
      <c r="T95" s="2711">
        <v>3.59</v>
      </c>
      <c r="U95" s="2711">
        <v>4.54</v>
      </c>
      <c r="V95" s="2711">
        <v>2.5499999999999998</v>
      </c>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sheetData>
  <sheetProtection password="C66D"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30"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627" t="s">
        <v>522</v>
      </c>
      <c r="D4" s="3628"/>
      <c r="E4" s="3651" t="s">
        <v>523</v>
      </c>
      <c r="F4" s="3652"/>
      <c r="G4" s="3627" t="s">
        <v>524</v>
      </c>
      <c r="H4" s="3628"/>
      <c r="I4" s="3627" t="s">
        <v>525</v>
      </c>
      <c r="J4" s="3628"/>
      <c r="K4" s="514" t="s">
        <v>526</v>
      </c>
      <c r="L4" s="2118"/>
      <c r="M4" s="2119"/>
      <c r="N4" s="2119"/>
      <c r="O4" s="2119"/>
      <c r="P4" s="3629" t="s">
        <v>527</v>
      </c>
      <c r="Q4" s="3630"/>
      <c r="R4" s="3615" t="s">
        <v>523</v>
      </c>
      <c r="S4" s="3616"/>
      <c r="T4" s="3615" t="s">
        <v>524</v>
      </c>
      <c r="U4" s="3616"/>
      <c r="V4" s="3635" t="s">
        <v>525</v>
      </c>
      <c r="W4" s="3635"/>
      <c r="X4" s="1553"/>
      <c r="Y4" s="3615" t="s">
        <v>527</v>
      </c>
      <c r="Z4" s="3616"/>
      <c r="AA4" s="3610" t="s">
        <v>523</v>
      </c>
      <c r="AB4" s="3611" t="s">
        <v>524</v>
      </c>
      <c r="AC4" s="3610" t="s">
        <v>525</v>
      </c>
    </row>
    <row r="5" spans="1:29" ht="15">
      <c r="A5" s="515"/>
      <c r="B5" s="516"/>
      <c r="C5" s="3638" t="s">
        <v>2930</v>
      </c>
      <c r="D5" s="3639"/>
      <c r="E5" s="3653" t="s">
        <v>2931</v>
      </c>
      <c r="F5" s="3654"/>
      <c r="G5" s="3638" t="s">
        <v>2932</v>
      </c>
      <c r="H5" s="3639"/>
      <c r="I5" s="3638" t="s">
        <v>2933</v>
      </c>
      <c r="J5" s="3639"/>
      <c r="K5" s="514"/>
      <c r="L5" s="2118"/>
      <c r="M5" s="2119"/>
      <c r="N5" s="2119"/>
      <c r="O5" s="2119"/>
      <c r="P5" s="3631"/>
      <c r="Q5" s="3632"/>
      <c r="R5" s="3617"/>
      <c r="S5" s="3618"/>
      <c r="T5" s="3617"/>
      <c r="U5" s="3618"/>
      <c r="V5" s="3635"/>
      <c r="W5" s="3635"/>
      <c r="X5" s="1553"/>
      <c r="Y5" s="3617"/>
      <c r="Z5" s="3618"/>
      <c r="AA5" s="3611"/>
      <c r="AB5" s="3611"/>
      <c r="AC5" s="3611"/>
    </row>
    <row r="6" spans="1:29" ht="15.75" thickBot="1">
      <c r="A6" s="517"/>
      <c r="B6" s="518"/>
      <c r="C6" s="3636" t="s">
        <v>2934</v>
      </c>
      <c r="D6" s="3637"/>
      <c r="E6" s="3655" t="s">
        <v>2934</v>
      </c>
      <c r="F6" s="3656"/>
      <c r="G6" s="3636" t="s">
        <v>2934</v>
      </c>
      <c r="H6" s="3637"/>
      <c r="I6" s="3636" t="s">
        <v>2934</v>
      </c>
      <c r="J6" s="3637"/>
      <c r="K6" s="514" t="s">
        <v>528</v>
      </c>
      <c r="L6" s="2118"/>
      <c r="M6" s="2119"/>
      <c r="N6" s="2119"/>
      <c r="O6" s="2119"/>
      <c r="P6" s="3633"/>
      <c r="Q6" s="3634"/>
      <c r="R6" s="3617"/>
      <c r="S6" s="3618"/>
      <c r="T6" s="3619"/>
      <c r="U6" s="3620"/>
      <c r="V6" s="3635"/>
      <c r="W6" s="3635"/>
      <c r="X6" s="1553"/>
      <c r="Y6" s="3619"/>
      <c r="Z6" s="3620"/>
      <c r="AA6" s="3612"/>
      <c r="AB6" s="3612"/>
      <c r="AC6" s="3612"/>
    </row>
    <row r="7" spans="1:29" s="1216" customFormat="1" ht="15.75" thickBot="1">
      <c r="A7" s="2867"/>
      <c r="B7" s="2874" t="s">
        <v>529</v>
      </c>
      <c r="C7" s="519">
        <f>'数据-取费表'!B2</f>
        <v>43843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613" t="s">
        <v>530</v>
      </c>
      <c r="Q7" s="3622"/>
      <c r="R7" s="1554" t="s">
        <v>8</v>
      </c>
      <c r="S7" s="1555">
        <f t="shared" ref="S7:S15" si="0">F7</f>
        <v>0</v>
      </c>
      <c r="T7" s="1554" t="s">
        <v>8</v>
      </c>
      <c r="U7" s="1555">
        <f t="shared" ref="U7:U15" si="1">H7</f>
        <v>0</v>
      </c>
      <c r="V7" s="1554" t="s">
        <v>8</v>
      </c>
      <c r="W7" s="1555">
        <f t="shared" ref="W7:W15" si="2">J7</f>
        <v>0</v>
      </c>
      <c r="X7" s="1556"/>
      <c r="Y7" s="3613" t="s">
        <v>530</v>
      </c>
      <c r="Z7" s="3614"/>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613" t="s">
        <v>533</v>
      </c>
      <c r="Q8" s="3614"/>
      <c r="R8" s="1554" t="s">
        <v>8</v>
      </c>
      <c r="S8" s="1555">
        <f t="shared" si="0"/>
        <v>0</v>
      </c>
      <c r="T8" s="1554" t="s">
        <v>8</v>
      </c>
      <c r="U8" s="1555">
        <f t="shared" si="1"/>
        <v>0</v>
      </c>
      <c r="V8" s="1554" t="s">
        <v>8</v>
      </c>
      <c r="W8" s="1555">
        <f t="shared" si="2"/>
        <v>0</v>
      </c>
      <c r="X8" s="1556"/>
      <c r="Y8" s="3613" t="s">
        <v>533</v>
      </c>
      <c r="Z8" s="3614"/>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621" t="s">
        <v>535</v>
      </c>
      <c r="Q9" s="1147" t="str">
        <f t="shared" ref="Q9:Q15" si="6">B9</f>
        <v>用途</v>
      </c>
      <c r="R9" s="1554" t="s">
        <v>8</v>
      </c>
      <c r="S9" s="1555">
        <f t="shared" si="0"/>
        <v>100</v>
      </c>
      <c r="T9" s="1554" t="s">
        <v>8</v>
      </c>
      <c r="U9" s="1555">
        <f t="shared" si="1"/>
        <v>100</v>
      </c>
      <c r="V9" s="1554" t="s">
        <v>8</v>
      </c>
      <c r="W9" s="1555">
        <f t="shared" si="2"/>
        <v>100</v>
      </c>
      <c r="X9" s="1556"/>
      <c r="Y9" s="3549"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621"/>
      <c r="Q10" s="1147" t="str">
        <f t="shared" si="6"/>
        <v>土地使用年限（年）</v>
      </c>
      <c r="R10" s="1554" t="s">
        <v>8</v>
      </c>
      <c r="S10" s="1555">
        <f t="shared" si="0"/>
        <v>100</v>
      </c>
      <c r="T10" s="1554" t="s">
        <v>8</v>
      </c>
      <c r="U10" s="1555">
        <f t="shared" si="1"/>
        <v>100</v>
      </c>
      <c r="V10" s="1554" t="s">
        <v>8</v>
      </c>
      <c r="W10" s="1555">
        <f t="shared" si="2"/>
        <v>100</v>
      </c>
      <c r="X10" s="1556"/>
      <c r="Y10" s="3549"/>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621"/>
      <c r="Q11" s="1147" t="str">
        <f t="shared" si="6"/>
        <v>容积率</v>
      </c>
      <c r="R11" s="1554" t="s">
        <v>8</v>
      </c>
      <c r="S11" s="1555" t="e">
        <f t="shared" si="0"/>
        <v>#N/A</v>
      </c>
      <c r="T11" s="1554" t="s">
        <v>8</v>
      </c>
      <c r="U11" s="1555" t="e">
        <f t="shared" si="1"/>
        <v>#N/A</v>
      </c>
      <c r="V11" s="1554" t="s">
        <v>8</v>
      </c>
      <c r="W11" s="1555" t="e">
        <f t="shared" si="2"/>
        <v>#N/A</v>
      </c>
      <c r="X11" s="1556"/>
      <c r="Y11" s="3549"/>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621"/>
      <c r="Q12" s="1147">
        <f t="shared" si="6"/>
        <v>111</v>
      </c>
      <c r="R12" s="1554" t="s">
        <v>8</v>
      </c>
      <c r="S12" s="1555">
        <f t="shared" si="0"/>
        <v>100</v>
      </c>
      <c r="T12" s="1554" t="s">
        <v>8</v>
      </c>
      <c r="U12" s="1555">
        <f t="shared" si="1"/>
        <v>100</v>
      </c>
      <c r="V12" s="1554" t="s">
        <v>8</v>
      </c>
      <c r="W12" s="1555">
        <f t="shared" si="2"/>
        <v>100</v>
      </c>
      <c r="X12" s="1556"/>
      <c r="Y12" s="3549"/>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621"/>
      <c r="Q13" s="1147">
        <f t="shared" si="6"/>
        <v>111</v>
      </c>
      <c r="R13" s="1554" t="s">
        <v>8</v>
      </c>
      <c r="S13" s="1555">
        <f t="shared" si="0"/>
        <v>100</v>
      </c>
      <c r="T13" s="1554" t="s">
        <v>8</v>
      </c>
      <c r="U13" s="1555">
        <f t="shared" si="1"/>
        <v>100</v>
      </c>
      <c r="V13" s="1554" t="s">
        <v>8</v>
      </c>
      <c r="W13" s="1555">
        <f t="shared" si="2"/>
        <v>100</v>
      </c>
      <c r="X13" s="1556"/>
      <c r="Y13" s="3549"/>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621"/>
      <c r="Q14" s="1147">
        <f t="shared" si="6"/>
        <v>111</v>
      </c>
      <c r="R14" s="1554" t="s">
        <v>8</v>
      </c>
      <c r="S14" s="1555">
        <f t="shared" si="0"/>
        <v>100</v>
      </c>
      <c r="T14" s="1554" t="s">
        <v>8</v>
      </c>
      <c r="U14" s="1555">
        <f t="shared" si="1"/>
        <v>100</v>
      </c>
      <c r="V14" s="1554" t="s">
        <v>8</v>
      </c>
      <c r="W14" s="1555">
        <f t="shared" si="2"/>
        <v>100</v>
      </c>
      <c r="X14" s="1556"/>
      <c r="Y14" s="3549"/>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623" t="s">
        <v>540</v>
      </c>
      <c r="Q15" s="1558" t="str">
        <f t="shared" si="6"/>
        <v>产业集聚程度</v>
      </c>
      <c r="R15" s="1559" t="s">
        <v>8</v>
      </c>
      <c r="S15" s="1560">
        <f t="shared" si="0"/>
        <v>100</v>
      </c>
      <c r="T15" s="1559" t="s">
        <v>8</v>
      </c>
      <c r="U15" s="1560">
        <f t="shared" si="1"/>
        <v>100</v>
      </c>
      <c r="V15" s="1559" t="s">
        <v>8</v>
      </c>
      <c r="W15" s="1560">
        <f t="shared" si="2"/>
        <v>100</v>
      </c>
      <c r="X15" s="1553"/>
      <c r="Y15" s="362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24"/>
      <c r="Q16" s="1558"/>
      <c r="R16" s="1559"/>
      <c r="S16" s="1560"/>
      <c r="T16" s="1559"/>
      <c r="U16" s="1560"/>
      <c r="V16" s="1559"/>
      <c r="W16" s="1560"/>
      <c r="X16" s="1553"/>
      <c r="Y16" s="3624"/>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624"/>
      <c r="Q17" s="1558" t="str">
        <f>B17</f>
        <v>交通便捷度</v>
      </c>
      <c r="R17" s="1559" t="s">
        <v>8</v>
      </c>
      <c r="S17" s="1560">
        <f>F17</f>
        <v>100</v>
      </c>
      <c r="T17" s="1559" t="s">
        <v>8</v>
      </c>
      <c r="U17" s="1560">
        <f>H17</f>
        <v>100</v>
      </c>
      <c r="V17" s="1559" t="s">
        <v>8</v>
      </c>
      <c r="W17" s="1560">
        <f>J17</f>
        <v>100</v>
      </c>
      <c r="X17" s="1553"/>
      <c r="Y17" s="362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24"/>
      <c r="Q18" s="1558"/>
      <c r="R18" s="1559"/>
      <c r="S18" s="1560"/>
      <c r="T18" s="1559"/>
      <c r="U18" s="1560"/>
      <c r="V18" s="1559"/>
      <c r="W18" s="1560"/>
      <c r="X18" s="1553"/>
      <c r="Y18" s="3624"/>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624"/>
      <c r="Q19" s="1558" t="str">
        <f>B19</f>
        <v>公共配套设施</v>
      </c>
      <c r="R19" s="1559" t="s">
        <v>8</v>
      </c>
      <c r="S19" s="1560">
        <f>F19</f>
        <v>100</v>
      </c>
      <c r="T19" s="1559" t="s">
        <v>8</v>
      </c>
      <c r="U19" s="1560">
        <f>H19</f>
        <v>100</v>
      </c>
      <c r="V19" s="1559" t="s">
        <v>8</v>
      </c>
      <c r="W19" s="1560">
        <f>J19</f>
        <v>100</v>
      </c>
      <c r="X19" s="1553"/>
      <c r="Y19" s="362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624"/>
      <c r="Q20" s="1558"/>
      <c r="R20" s="1559"/>
      <c r="S20" s="1560"/>
      <c r="T20" s="1559"/>
      <c r="U20" s="1560"/>
      <c r="V20" s="1559"/>
      <c r="W20" s="1560"/>
      <c r="X20" s="1553"/>
      <c r="Y20" s="3624"/>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624"/>
      <c r="Q21" s="2543" t="str">
        <f>B21</f>
        <v>基础设施水平</v>
      </c>
      <c r="R21" s="1559" t="s">
        <v>8</v>
      </c>
      <c r="S21" s="1560">
        <f>F21</f>
        <v>100</v>
      </c>
      <c r="T21" s="1559" t="s">
        <v>8</v>
      </c>
      <c r="U21" s="1560">
        <f>H21</f>
        <v>100</v>
      </c>
      <c r="V21" s="1559" t="s">
        <v>8</v>
      </c>
      <c r="W21" s="1560">
        <f>J21</f>
        <v>100</v>
      </c>
      <c r="X21" s="2545"/>
      <c r="Y21" s="3624"/>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624"/>
      <c r="Q22" s="2543"/>
      <c r="R22" s="1559"/>
      <c r="S22" s="1560"/>
      <c r="T22" s="1559"/>
      <c r="U22" s="1560"/>
      <c r="V22" s="1559"/>
      <c r="W22" s="1560"/>
      <c r="X22" s="2545"/>
      <c r="Y22" s="3624"/>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624"/>
      <c r="Q23" s="1558" t="str">
        <f>B23</f>
        <v>环境质量</v>
      </c>
      <c r="R23" s="1559" t="s">
        <v>8</v>
      </c>
      <c r="S23" s="1560">
        <f>F23</f>
        <v>100</v>
      </c>
      <c r="T23" s="1559" t="s">
        <v>8</v>
      </c>
      <c r="U23" s="1560">
        <f>H23</f>
        <v>100</v>
      </c>
      <c r="V23" s="1559" t="s">
        <v>8</v>
      </c>
      <c r="W23" s="1560">
        <f>J23</f>
        <v>100</v>
      </c>
      <c r="X23" s="1553"/>
      <c r="Y23" s="3624"/>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624"/>
      <c r="Q24" s="1558"/>
      <c r="R24" s="1559"/>
      <c r="S24" s="1560"/>
      <c r="T24" s="1559"/>
      <c r="U24" s="1560"/>
      <c r="V24" s="1559"/>
      <c r="W24" s="1560"/>
      <c r="X24" s="1553"/>
      <c r="Y24" s="362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624"/>
      <c r="Q25" s="1558">
        <f>B25</f>
        <v>111</v>
      </c>
      <c r="R25" s="1559" t="s">
        <v>8</v>
      </c>
      <c r="S25" s="1560">
        <f>F25</f>
        <v>100</v>
      </c>
      <c r="T25" s="1559" t="s">
        <v>8</v>
      </c>
      <c r="U25" s="1560">
        <f>H25</f>
        <v>100</v>
      </c>
      <c r="V25" s="1559" t="s">
        <v>8</v>
      </c>
      <c r="W25" s="1560">
        <f>J25</f>
        <v>100</v>
      </c>
      <c r="X25" s="1553"/>
      <c r="Y25" s="362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624"/>
      <c r="Q26" s="1558">
        <f t="shared" ref="Q26:Q40" si="11">B26</f>
        <v>111</v>
      </c>
      <c r="R26" s="1559" t="s">
        <v>8</v>
      </c>
      <c r="S26" s="1560">
        <f>F26</f>
        <v>100</v>
      </c>
      <c r="T26" s="1559" t="s">
        <v>8</v>
      </c>
      <c r="U26" s="1560">
        <f>H26</f>
        <v>100</v>
      </c>
      <c r="V26" s="1559" t="s">
        <v>8</v>
      </c>
      <c r="W26" s="1560">
        <f>J26</f>
        <v>100</v>
      </c>
      <c r="X26" s="1553"/>
      <c r="Y26" s="3624"/>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624"/>
      <c r="Q27" s="1147">
        <f t="shared" si="11"/>
        <v>111</v>
      </c>
      <c r="R27" s="1554" t="s">
        <v>8</v>
      </c>
      <c r="S27" s="1555">
        <f>F27</f>
        <v>100</v>
      </c>
      <c r="T27" s="1554" t="s">
        <v>8</v>
      </c>
      <c r="U27" s="1555">
        <f>H27</f>
        <v>100</v>
      </c>
      <c r="V27" s="1554" t="s">
        <v>8</v>
      </c>
      <c r="W27" s="1555">
        <f>J27</f>
        <v>100</v>
      </c>
      <c r="X27" s="1556"/>
      <c r="Y27" s="3624"/>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624"/>
      <c r="Q28" s="1558">
        <f t="shared" si="11"/>
        <v>111</v>
      </c>
      <c r="R28" s="1559" t="s">
        <v>8</v>
      </c>
      <c r="S28" s="1560">
        <f t="shared" ref="S28:S40" si="12">F28</f>
        <v>100</v>
      </c>
      <c r="T28" s="1559" t="s">
        <v>8</v>
      </c>
      <c r="U28" s="1560">
        <f t="shared" ref="U28:U40" si="13">H28</f>
        <v>100</v>
      </c>
      <c r="V28" s="1559" t="s">
        <v>8</v>
      </c>
      <c r="W28" s="1560">
        <f t="shared" ref="W28:W40" si="14">J28</f>
        <v>100</v>
      </c>
      <c r="X28" s="1553"/>
      <c r="Y28" s="3624"/>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625" t="s">
        <v>550</v>
      </c>
      <c r="Q29" s="1558" t="str">
        <f t="shared" si="11"/>
        <v>建筑类型</v>
      </c>
      <c r="R29" s="1559" t="s">
        <v>8</v>
      </c>
      <c r="S29" s="1560">
        <f t="shared" si="12"/>
        <v>100</v>
      </c>
      <c r="T29" s="1559" t="s">
        <v>8</v>
      </c>
      <c r="U29" s="1560">
        <f t="shared" si="13"/>
        <v>100</v>
      </c>
      <c r="V29" s="1559" t="s">
        <v>8</v>
      </c>
      <c r="W29" s="1560">
        <f t="shared" si="14"/>
        <v>100</v>
      </c>
      <c r="X29" s="1553"/>
      <c r="Y29" s="3626"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626"/>
      <c r="Q30" s="1590" t="str">
        <f t="shared" si="11"/>
        <v>项目建筑规模</v>
      </c>
      <c r="R30" s="1563" t="s">
        <v>8</v>
      </c>
      <c r="S30" s="1564" t="e">
        <f t="shared" si="12"/>
        <v>#N/A</v>
      </c>
      <c r="T30" s="1563" t="s">
        <v>8</v>
      </c>
      <c r="U30" s="1564" t="e">
        <f t="shared" si="13"/>
        <v>#N/A</v>
      </c>
      <c r="V30" s="1563" t="s">
        <v>8</v>
      </c>
      <c r="W30" s="1564" t="e">
        <f t="shared" si="14"/>
        <v>#N/A</v>
      </c>
      <c r="X30" s="1565"/>
      <c r="Y30" s="362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626"/>
      <c r="Q31" s="1558" t="str">
        <f t="shared" si="11"/>
        <v>建筑结构</v>
      </c>
      <c r="R31" s="1559" t="s">
        <v>8</v>
      </c>
      <c r="S31" s="1560">
        <f t="shared" si="12"/>
        <v>100</v>
      </c>
      <c r="T31" s="1559" t="s">
        <v>8</v>
      </c>
      <c r="U31" s="1560">
        <f t="shared" si="13"/>
        <v>100</v>
      </c>
      <c r="V31" s="1559" t="s">
        <v>8</v>
      </c>
      <c r="W31" s="1560">
        <f t="shared" si="14"/>
        <v>100</v>
      </c>
      <c r="X31" s="1553"/>
      <c r="Y31" s="362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626"/>
      <c r="Q32" s="1558" t="str">
        <f t="shared" si="11"/>
        <v>公共部分装修</v>
      </c>
      <c r="R32" s="1559" t="s">
        <v>8</v>
      </c>
      <c r="S32" s="1560">
        <f t="shared" si="12"/>
        <v>100</v>
      </c>
      <c r="T32" s="1559" t="s">
        <v>8</v>
      </c>
      <c r="U32" s="1560">
        <f t="shared" si="13"/>
        <v>100</v>
      </c>
      <c r="V32" s="1559" t="s">
        <v>8</v>
      </c>
      <c r="W32" s="1560">
        <f t="shared" si="14"/>
        <v>100</v>
      </c>
      <c r="X32" s="1553"/>
      <c r="Y32" s="3626"/>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626"/>
      <c r="Q33" s="1558" t="str">
        <f t="shared" si="11"/>
        <v>成新度</v>
      </c>
      <c r="R33" s="1559" t="s">
        <v>8</v>
      </c>
      <c r="S33" s="1560" t="e">
        <f t="shared" si="12"/>
        <v>#N/A</v>
      </c>
      <c r="T33" s="1559" t="s">
        <v>8</v>
      </c>
      <c r="U33" s="1560" t="e">
        <f t="shared" si="13"/>
        <v>#N/A</v>
      </c>
      <c r="V33" s="1559" t="s">
        <v>8</v>
      </c>
      <c r="W33" s="1560" t="e">
        <f t="shared" si="14"/>
        <v>#N/A</v>
      </c>
      <c r="X33" s="1553"/>
      <c r="Y33" s="3626"/>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626"/>
      <c r="Q34" s="1147" t="str">
        <f t="shared" si="11"/>
        <v>物业管理</v>
      </c>
      <c r="R34" s="1554" t="s">
        <v>8</v>
      </c>
      <c r="S34" s="1555">
        <f t="shared" si="12"/>
        <v>100</v>
      </c>
      <c r="T34" s="1554" t="s">
        <v>8</v>
      </c>
      <c r="U34" s="1555">
        <f t="shared" si="13"/>
        <v>100</v>
      </c>
      <c r="V34" s="1554" t="s">
        <v>8</v>
      </c>
      <c r="W34" s="1555">
        <f t="shared" si="14"/>
        <v>100</v>
      </c>
      <c r="X34" s="1556"/>
      <c r="Y34" s="3626"/>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626" t="s">
        <v>550</v>
      </c>
      <c r="Q35" s="1558" t="str">
        <f t="shared" si="11"/>
        <v>市政基础设施</v>
      </c>
      <c r="R35" s="1559" t="s">
        <v>8</v>
      </c>
      <c r="S35" s="1560">
        <f t="shared" si="12"/>
        <v>100</v>
      </c>
      <c r="T35" s="1559" t="s">
        <v>8</v>
      </c>
      <c r="U35" s="1560">
        <f t="shared" si="13"/>
        <v>100</v>
      </c>
      <c r="V35" s="1559" t="s">
        <v>8</v>
      </c>
      <c r="W35" s="1560">
        <f t="shared" si="14"/>
        <v>100</v>
      </c>
      <c r="X35" s="1553"/>
      <c r="Y35" s="362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626"/>
      <c r="Q36" s="1558" t="str">
        <f t="shared" si="11"/>
        <v>内部装修</v>
      </c>
      <c r="R36" s="1559" t="s">
        <v>8</v>
      </c>
      <c r="S36" s="1560">
        <f t="shared" si="12"/>
        <v>100</v>
      </c>
      <c r="T36" s="1559" t="s">
        <v>8</v>
      </c>
      <c r="U36" s="1560">
        <f t="shared" si="13"/>
        <v>100</v>
      </c>
      <c r="V36" s="1559" t="s">
        <v>8</v>
      </c>
      <c r="W36" s="1560">
        <f t="shared" si="14"/>
        <v>100</v>
      </c>
      <c r="X36" s="1553"/>
      <c r="Y36" s="362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626"/>
      <c r="Q37" s="1558" t="str">
        <f t="shared" si="11"/>
        <v>内部装修状况</v>
      </c>
      <c r="R37" s="1559" t="s">
        <v>8</v>
      </c>
      <c r="S37" s="1560">
        <f t="shared" si="12"/>
        <v>100</v>
      </c>
      <c r="T37" s="1559" t="s">
        <v>8</v>
      </c>
      <c r="U37" s="1560">
        <f t="shared" si="13"/>
        <v>100</v>
      </c>
      <c r="V37" s="1559" t="s">
        <v>8</v>
      </c>
      <c r="W37" s="1560">
        <f t="shared" si="14"/>
        <v>100</v>
      </c>
      <c r="X37" s="1553"/>
      <c r="Y37" s="3626"/>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626"/>
      <c r="Q38" s="1590">
        <f t="shared" si="11"/>
        <v>111</v>
      </c>
      <c r="R38" s="1563" t="s">
        <v>8</v>
      </c>
      <c r="S38" s="1564">
        <f t="shared" si="12"/>
        <v>100</v>
      </c>
      <c r="T38" s="1563" t="s">
        <v>8</v>
      </c>
      <c r="U38" s="1564">
        <f t="shared" si="13"/>
        <v>100</v>
      </c>
      <c r="V38" s="1563" t="s">
        <v>8</v>
      </c>
      <c r="W38" s="1564">
        <f t="shared" si="14"/>
        <v>100</v>
      </c>
      <c r="X38" s="1565"/>
      <c r="Y38" s="3626"/>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626"/>
      <c r="Q39" s="1558">
        <f t="shared" si="11"/>
        <v>111</v>
      </c>
      <c r="R39" s="1559" t="s">
        <v>8</v>
      </c>
      <c r="S39" s="1560">
        <f t="shared" si="12"/>
        <v>100</v>
      </c>
      <c r="T39" s="1559" t="s">
        <v>8</v>
      </c>
      <c r="U39" s="1560">
        <f t="shared" si="13"/>
        <v>100</v>
      </c>
      <c r="V39" s="1559" t="s">
        <v>8</v>
      </c>
      <c r="W39" s="1560">
        <f t="shared" si="14"/>
        <v>100</v>
      </c>
      <c r="X39" s="1553"/>
      <c r="Y39" s="3626"/>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694"/>
      <c r="Q40" s="1558">
        <f t="shared" si="11"/>
        <v>111</v>
      </c>
      <c r="R40" s="1559" t="s">
        <v>8</v>
      </c>
      <c r="S40" s="1560">
        <f t="shared" si="12"/>
        <v>100</v>
      </c>
      <c r="T40" s="1559" t="s">
        <v>8</v>
      </c>
      <c r="U40" s="1560">
        <f t="shared" si="13"/>
        <v>100</v>
      </c>
      <c r="V40" s="1559" t="s">
        <v>8</v>
      </c>
      <c r="W40" s="1560">
        <f t="shared" si="14"/>
        <v>100</v>
      </c>
      <c r="X40" s="1553"/>
      <c r="Y40" s="3694"/>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621" t="str">
        <f>A41</f>
        <v>成交单价（元/平方米）</v>
      </c>
      <c r="Q41" s="3621"/>
      <c r="R41" s="3693">
        <f>E41</f>
        <v>0</v>
      </c>
      <c r="S41" s="3693"/>
      <c r="T41" s="3693">
        <f>G41</f>
        <v>0</v>
      </c>
      <c r="U41" s="3693"/>
      <c r="V41" s="3693">
        <f>I41</f>
        <v>0</v>
      </c>
      <c r="W41" s="3693"/>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621" t="str">
        <f>A42</f>
        <v>比较价格（元/平方米）</v>
      </c>
      <c r="Q42" s="3621"/>
      <c r="R42" s="3693" t="e">
        <f>IF(F1="售价",ROUND(PRODUCT(R41,AA7:AA40),0),ROUND(PRODUCT(R41,AA7:AA40),1))</f>
        <v>#DIV/0!</v>
      </c>
      <c r="S42" s="3693"/>
      <c r="T42" s="3693" t="e">
        <f>IF(F1="售价",ROUND(PRODUCT(T41,AB7:AB40),0),ROUND(PRODUCT(T41,AB7:AB40),1))</f>
        <v>#DIV/0!</v>
      </c>
      <c r="U42" s="3693"/>
      <c r="V42" s="3693" t="e">
        <f>IF(F1="售价",ROUND(PRODUCT(V41,AC7:AC40),0),ROUND(PRODUCT(V41,AC7:AC40),1))</f>
        <v>#DIV/0!</v>
      </c>
      <c r="W42" s="3693"/>
      <c r="X42" s="1545"/>
      <c r="Y42" s="1545"/>
      <c r="Z42" s="1545"/>
      <c r="AA42" s="1545"/>
      <c r="AB42" s="1545"/>
      <c r="AC42" s="1545"/>
    </row>
    <row r="43" spans="1:29" ht="15.75" thickBot="1">
      <c r="A43" s="621" t="s">
        <v>2936</v>
      </c>
      <c r="B43" s="622"/>
      <c r="C43" s="2600" t="e">
        <f>R43</f>
        <v>#DIV/0!</v>
      </c>
      <c r="D43" s="2600"/>
      <c r="E43" s="2600"/>
      <c r="F43" s="2600"/>
      <c r="G43" s="2600"/>
      <c r="H43" s="2600"/>
      <c r="I43" s="2600"/>
      <c r="J43" s="2600"/>
      <c r="K43" s="1598"/>
      <c r="L43" s="2129"/>
      <c r="M43" s="2130"/>
      <c r="N43" s="2130"/>
      <c r="O43" s="2130"/>
      <c r="P43" s="3642" t="str">
        <f>A43</f>
        <v>估价对象XX用房的比较价格（楼面单价，元/平方米）</v>
      </c>
      <c r="Q43" s="3643"/>
      <c r="R43" s="3692" t="e">
        <f>IF(F1="售价",ROUND(AVERAGE(R42:V42),0),ROUND(AVERAGE(R42:V42),1))</f>
        <v>#DIV/0!</v>
      </c>
      <c r="S43" s="3692"/>
      <c r="T43" s="3692"/>
      <c r="U43" s="3692"/>
      <c r="V43" s="3692"/>
      <c r="W43" s="3692"/>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2020-1</v>
      </c>
      <c r="D52" s="2759">
        <f>EDATE(C52,-1)</f>
        <v>43800</v>
      </c>
      <c r="E52" s="2759">
        <f t="shared" ref="E52:O52" si="16">EDATE(D52,-1)</f>
        <v>43770</v>
      </c>
      <c r="F52" s="2759">
        <f t="shared" si="16"/>
        <v>43739</v>
      </c>
      <c r="G52" s="2759">
        <f t="shared" si="16"/>
        <v>43709</v>
      </c>
      <c r="H52" s="2759">
        <f t="shared" si="16"/>
        <v>43678</v>
      </c>
      <c r="I52" s="2759">
        <f t="shared" si="16"/>
        <v>43647</v>
      </c>
      <c r="J52" s="2759">
        <f t="shared" si="16"/>
        <v>43617</v>
      </c>
      <c r="K52" s="2759">
        <f t="shared" si="16"/>
        <v>43586</v>
      </c>
      <c r="L52" s="2759">
        <f t="shared" si="16"/>
        <v>43556</v>
      </c>
      <c r="M52" s="2759">
        <f t="shared" si="16"/>
        <v>43525</v>
      </c>
      <c r="N52" s="2759">
        <f t="shared" si="16"/>
        <v>43497</v>
      </c>
      <c r="O52" s="2759">
        <f t="shared" si="16"/>
        <v>43466</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27" t="s">
        <v>798</v>
      </c>
      <c r="D4" s="3628"/>
      <c r="E4" s="3627" t="s">
        <v>799</v>
      </c>
      <c r="F4" s="3628"/>
      <c r="G4" s="3627" t="s">
        <v>800</v>
      </c>
      <c r="H4" s="3628"/>
      <c r="I4" s="3627" t="s">
        <v>801</v>
      </c>
      <c r="J4" s="3628"/>
      <c r="K4" s="514" t="s">
        <v>802</v>
      </c>
      <c r="L4" s="2118"/>
      <c r="M4" s="2119"/>
      <c r="N4" s="2119"/>
      <c r="O4" s="2119"/>
      <c r="P4" s="3629" t="s">
        <v>803</v>
      </c>
      <c r="Q4" s="3630"/>
      <c r="R4" s="3615" t="s">
        <v>799</v>
      </c>
      <c r="S4" s="3616"/>
      <c r="T4" s="3615" t="s">
        <v>800</v>
      </c>
      <c r="U4" s="3616"/>
      <c r="V4" s="3635" t="s">
        <v>801</v>
      </c>
      <c r="W4" s="3635"/>
      <c r="X4" s="1553"/>
      <c r="Y4" s="3615" t="s">
        <v>803</v>
      </c>
      <c r="Z4" s="3616"/>
      <c r="AA4" s="3610" t="s">
        <v>799</v>
      </c>
      <c r="AB4" s="3611" t="s">
        <v>800</v>
      </c>
      <c r="AC4" s="3610" t="s">
        <v>801</v>
      </c>
    </row>
    <row r="5" spans="1:29" ht="15">
      <c r="A5" s="515"/>
      <c r="B5" s="516"/>
      <c r="C5" s="3638" t="s">
        <v>2930</v>
      </c>
      <c r="D5" s="3639"/>
      <c r="E5" s="3638" t="s">
        <v>2931</v>
      </c>
      <c r="F5" s="3639"/>
      <c r="G5" s="3638" t="s">
        <v>2932</v>
      </c>
      <c r="H5" s="3639"/>
      <c r="I5" s="3638" t="s">
        <v>2933</v>
      </c>
      <c r="J5" s="3639"/>
      <c r="K5" s="514"/>
      <c r="L5" s="2118"/>
      <c r="M5" s="2119"/>
      <c r="N5" s="2119"/>
      <c r="O5" s="2119"/>
      <c r="P5" s="3631"/>
      <c r="Q5" s="3632"/>
      <c r="R5" s="3617"/>
      <c r="S5" s="3618"/>
      <c r="T5" s="3617"/>
      <c r="U5" s="3618"/>
      <c r="V5" s="3635"/>
      <c r="W5" s="3635"/>
      <c r="X5" s="1553"/>
      <c r="Y5" s="3617"/>
      <c r="Z5" s="3618"/>
      <c r="AA5" s="3611"/>
      <c r="AB5" s="3611"/>
      <c r="AC5" s="3611"/>
    </row>
    <row r="6" spans="1:29" ht="15.75" thickBot="1">
      <c r="A6" s="517"/>
      <c r="B6" s="518"/>
      <c r="C6" s="3636" t="s">
        <v>2934</v>
      </c>
      <c r="D6" s="3637"/>
      <c r="E6" s="3640" t="s">
        <v>2934</v>
      </c>
      <c r="F6" s="3641"/>
      <c r="G6" s="3636" t="s">
        <v>2934</v>
      </c>
      <c r="H6" s="3637"/>
      <c r="I6" s="3636" t="s">
        <v>2934</v>
      </c>
      <c r="J6" s="3637"/>
      <c r="K6" s="514" t="s">
        <v>528</v>
      </c>
      <c r="L6" s="2118"/>
      <c r="M6" s="2119"/>
      <c r="N6" s="2119"/>
      <c r="O6" s="2119"/>
      <c r="P6" s="3633"/>
      <c r="Q6" s="3634"/>
      <c r="R6" s="3617"/>
      <c r="S6" s="3618"/>
      <c r="T6" s="3619"/>
      <c r="U6" s="3620"/>
      <c r="V6" s="3635"/>
      <c r="W6" s="3635"/>
      <c r="X6" s="1553"/>
      <c r="Y6" s="3619"/>
      <c r="Z6" s="3620"/>
      <c r="AA6" s="3612"/>
      <c r="AB6" s="3612"/>
      <c r="AC6" s="3612"/>
    </row>
    <row r="7" spans="1:29" s="1216" customFormat="1" ht="15.75" thickBot="1">
      <c r="A7" s="2867"/>
      <c r="B7" s="2874" t="s">
        <v>529</v>
      </c>
      <c r="C7" s="519">
        <f>'数据-取费表'!B2</f>
        <v>43843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613" t="s">
        <v>530</v>
      </c>
      <c r="Q7" s="3622"/>
      <c r="R7" s="1554" t="s">
        <v>8</v>
      </c>
      <c r="S7" s="1555">
        <f t="shared" ref="S7:S14" si="0">F7</f>
        <v>0</v>
      </c>
      <c r="T7" s="1554" t="s">
        <v>8</v>
      </c>
      <c r="U7" s="1555">
        <f t="shared" ref="U7:U14" si="1">H7</f>
        <v>0</v>
      </c>
      <c r="V7" s="1554" t="s">
        <v>8</v>
      </c>
      <c r="W7" s="1555">
        <f t="shared" ref="W7:W14" si="2">J7</f>
        <v>0</v>
      </c>
      <c r="X7" s="1556"/>
      <c r="Y7" s="3613" t="s">
        <v>530</v>
      </c>
      <c r="Z7" s="3614"/>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613" t="s">
        <v>533</v>
      </c>
      <c r="Q8" s="3614"/>
      <c r="R8" s="1554" t="s">
        <v>8</v>
      </c>
      <c r="S8" s="1555">
        <f t="shared" si="0"/>
        <v>0</v>
      </c>
      <c r="T8" s="1554" t="s">
        <v>8</v>
      </c>
      <c r="U8" s="1555">
        <f t="shared" si="1"/>
        <v>0</v>
      </c>
      <c r="V8" s="1554" t="s">
        <v>8</v>
      </c>
      <c r="W8" s="1555">
        <f t="shared" si="2"/>
        <v>0</v>
      </c>
      <c r="X8" s="1556"/>
      <c r="Y8" s="3613" t="s">
        <v>533</v>
      </c>
      <c r="Z8" s="3614"/>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621" t="s">
        <v>535</v>
      </c>
      <c r="Q9" s="1147" t="str">
        <f t="shared" ref="Q9:Q14" si="6">B9</f>
        <v>用途</v>
      </c>
      <c r="R9" s="1554" t="s">
        <v>8</v>
      </c>
      <c r="S9" s="1555">
        <f t="shared" si="0"/>
        <v>100</v>
      </c>
      <c r="T9" s="1554" t="s">
        <v>8</v>
      </c>
      <c r="U9" s="1555">
        <f t="shared" si="1"/>
        <v>100</v>
      </c>
      <c r="V9" s="1554" t="s">
        <v>8</v>
      </c>
      <c r="W9" s="1555">
        <f t="shared" si="2"/>
        <v>100</v>
      </c>
      <c r="X9" s="1556"/>
      <c r="Y9" s="3549"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621"/>
      <c r="Q10" s="1147" t="str">
        <f t="shared" si="6"/>
        <v>土地使用年限（年）</v>
      </c>
      <c r="R10" s="1554" t="s">
        <v>8</v>
      </c>
      <c r="S10" s="1555">
        <f t="shared" si="0"/>
        <v>100</v>
      </c>
      <c r="T10" s="1554" t="s">
        <v>8</v>
      </c>
      <c r="U10" s="1555">
        <f t="shared" si="1"/>
        <v>100</v>
      </c>
      <c r="V10" s="1554" t="s">
        <v>8</v>
      </c>
      <c r="W10" s="1555">
        <f t="shared" si="2"/>
        <v>100</v>
      </c>
      <c r="X10" s="1556"/>
      <c r="Y10" s="3549"/>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621"/>
      <c r="Q11" s="1147">
        <f t="shared" si="6"/>
        <v>111</v>
      </c>
      <c r="R11" s="1554" t="s">
        <v>8</v>
      </c>
      <c r="S11" s="1555">
        <f t="shared" si="0"/>
        <v>100</v>
      </c>
      <c r="T11" s="1554" t="s">
        <v>8</v>
      </c>
      <c r="U11" s="1555">
        <f t="shared" si="1"/>
        <v>100</v>
      </c>
      <c r="V11" s="1554" t="s">
        <v>8</v>
      </c>
      <c r="W11" s="1555">
        <f t="shared" si="2"/>
        <v>100</v>
      </c>
      <c r="X11" s="1556"/>
      <c r="Y11" s="3549"/>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621"/>
      <c r="Q12" s="1147">
        <f t="shared" si="6"/>
        <v>111</v>
      </c>
      <c r="R12" s="1554" t="s">
        <v>8</v>
      </c>
      <c r="S12" s="1555">
        <f t="shared" si="0"/>
        <v>100</v>
      </c>
      <c r="T12" s="1554" t="s">
        <v>8</v>
      </c>
      <c r="U12" s="1555">
        <f t="shared" si="1"/>
        <v>100</v>
      </c>
      <c r="V12" s="1554" t="s">
        <v>8</v>
      </c>
      <c r="W12" s="1555">
        <f t="shared" si="2"/>
        <v>100</v>
      </c>
      <c r="X12" s="1556"/>
      <c r="Y12" s="3549"/>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621"/>
      <c r="Q13" s="1147">
        <f t="shared" si="6"/>
        <v>111</v>
      </c>
      <c r="R13" s="1554" t="s">
        <v>8</v>
      </c>
      <c r="S13" s="1555">
        <f t="shared" si="0"/>
        <v>100</v>
      </c>
      <c r="T13" s="1554" t="s">
        <v>8</v>
      </c>
      <c r="U13" s="1555">
        <f t="shared" si="1"/>
        <v>100</v>
      </c>
      <c r="V13" s="1554" t="s">
        <v>8</v>
      </c>
      <c r="W13" s="1555">
        <f t="shared" si="2"/>
        <v>100</v>
      </c>
      <c r="X13" s="1556"/>
      <c r="Y13" s="3549"/>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623" t="s">
        <v>540</v>
      </c>
      <c r="Q14" s="1558" t="str">
        <f t="shared" si="6"/>
        <v>交通便捷度</v>
      </c>
      <c r="R14" s="1559" t="s">
        <v>8</v>
      </c>
      <c r="S14" s="1560">
        <f t="shared" si="0"/>
        <v>100</v>
      </c>
      <c r="T14" s="1559" t="s">
        <v>8</v>
      </c>
      <c r="U14" s="1560">
        <f t="shared" si="1"/>
        <v>100</v>
      </c>
      <c r="V14" s="1559" t="s">
        <v>8</v>
      </c>
      <c r="W14" s="1560">
        <f t="shared" si="2"/>
        <v>100</v>
      </c>
      <c r="X14" s="1553"/>
      <c r="Y14" s="3623"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624"/>
      <c r="Q15" s="1558"/>
      <c r="R15" s="1559"/>
      <c r="S15" s="1560"/>
      <c r="T15" s="1559"/>
      <c r="U15" s="1560"/>
      <c r="V15" s="1559"/>
      <c r="W15" s="1560"/>
      <c r="X15" s="1553"/>
      <c r="Y15" s="3624"/>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624"/>
      <c r="Q16" s="1558" t="str">
        <f>B16</f>
        <v>公共配套设施</v>
      </c>
      <c r="R16" s="1559" t="s">
        <v>8</v>
      </c>
      <c r="S16" s="1560">
        <f>F16</f>
        <v>100</v>
      </c>
      <c r="T16" s="1559" t="s">
        <v>8</v>
      </c>
      <c r="U16" s="1560">
        <f>H16</f>
        <v>100</v>
      </c>
      <c r="V16" s="1559" t="s">
        <v>8</v>
      </c>
      <c r="W16" s="1560">
        <f>J16</f>
        <v>100</v>
      </c>
      <c r="X16" s="1553"/>
      <c r="Y16" s="362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624"/>
      <c r="Q17" s="1558"/>
      <c r="R17" s="1559"/>
      <c r="S17" s="1560"/>
      <c r="T17" s="1559"/>
      <c r="U17" s="1560"/>
      <c r="V17" s="1559"/>
      <c r="W17" s="1560"/>
      <c r="X17" s="1553"/>
      <c r="Y17" s="3624"/>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624"/>
      <c r="Q18" s="2543" t="str">
        <f>B18</f>
        <v>基础设施水平</v>
      </c>
      <c r="R18" s="1559" t="s">
        <v>8</v>
      </c>
      <c r="S18" s="1560">
        <f>F18</f>
        <v>100</v>
      </c>
      <c r="T18" s="1559" t="s">
        <v>8</v>
      </c>
      <c r="U18" s="1560">
        <f>H18</f>
        <v>100</v>
      </c>
      <c r="V18" s="1559" t="s">
        <v>8</v>
      </c>
      <c r="W18" s="1560">
        <f>J18</f>
        <v>100</v>
      </c>
      <c r="X18" s="2545"/>
      <c r="Y18" s="3624"/>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624"/>
      <c r="Q19" s="2543"/>
      <c r="R19" s="1559"/>
      <c r="S19" s="1560"/>
      <c r="T19" s="1559"/>
      <c r="U19" s="1560"/>
      <c r="V19" s="1559"/>
      <c r="W19" s="1560"/>
      <c r="X19" s="2545"/>
      <c r="Y19" s="3624"/>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624"/>
      <c r="Q20" s="1558" t="str">
        <f>B20</f>
        <v>自然及人文环境</v>
      </c>
      <c r="R20" s="1559" t="s">
        <v>8</v>
      </c>
      <c r="S20" s="1560">
        <f>F20</f>
        <v>100</v>
      </c>
      <c r="T20" s="1559" t="s">
        <v>8</v>
      </c>
      <c r="U20" s="1560">
        <f>H20</f>
        <v>100</v>
      </c>
      <c r="V20" s="1559" t="s">
        <v>8</v>
      </c>
      <c r="W20" s="1560">
        <f>J20</f>
        <v>100</v>
      </c>
      <c r="X20" s="1553"/>
      <c r="Y20" s="362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624"/>
      <c r="Q21" s="1558"/>
      <c r="R21" s="1559"/>
      <c r="S21" s="1560"/>
      <c r="T21" s="1559"/>
      <c r="U21" s="1560"/>
      <c r="V21" s="1559"/>
      <c r="W21" s="1560"/>
      <c r="X21" s="1553"/>
      <c r="Y21" s="362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624"/>
      <c r="Q22" s="1558" t="str">
        <f>B22</f>
        <v>楼层</v>
      </c>
      <c r="R22" s="1559" t="s">
        <v>8</v>
      </c>
      <c r="S22" s="1560">
        <f>F22</f>
        <v>100</v>
      </c>
      <c r="T22" s="1559" t="s">
        <v>8</v>
      </c>
      <c r="U22" s="1560">
        <f>H22</f>
        <v>100</v>
      </c>
      <c r="V22" s="1559" t="s">
        <v>8</v>
      </c>
      <c r="W22" s="1560">
        <f>J22</f>
        <v>100</v>
      </c>
      <c r="X22" s="1553"/>
      <c r="Y22" s="3624"/>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624"/>
      <c r="Q23" s="1558">
        <f>B23</f>
        <v>111</v>
      </c>
      <c r="R23" s="1559" t="s">
        <v>8</v>
      </c>
      <c r="S23" s="1560">
        <f>F23</f>
        <v>100</v>
      </c>
      <c r="T23" s="1559" t="s">
        <v>8</v>
      </c>
      <c r="U23" s="1560">
        <f>H23</f>
        <v>100</v>
      </c>
      <c r="V23" s="1559" t="s">
        <v>8</v>
      </c>
      <c r="W23" s="1560">
        <f>J23</f>
        <v>100</v>
      </c>
      <c r="X23" s="1553"/>
      <c r="Y23" s="3624"/>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624"/>
      <c r="Q24" s="1558">
        <f t="shared" ref="Q24:Q36" si="11">B24</f>
        <v>111</v>
      </c>
      <c r="R24" s="1559" t="s">
        <v>8</v>
      </c>
      <c r="S24" s="1560">
        <f>F24</f>
        <v>100</v>
      </c>
      <c r="T24" s="1559" t="s">
        <v>8</v>
      </c>
      <c r="U24" s="1560">
        <f>H24</f>
        <v>100</v>
      </c>
      <c r="V24" s="1559" t="s">
        <v>8</v>
      </c>
      <c r="W24" s="1560">
        <f>J24</f>
        <v>100</v>
      </c>
      <c r="X24" s="1553"/>
      <c r="Y24" s="3624"/>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624"/>
      <c r="Q25" s="1147">
        <f t="shared" si="11"/>
        <v>111</v>
      </c>
      <c r="R25" s="1554" t="s">
        <v>8</v>
      </c>
      <c r="S25" s="1555">
        <f>F25</f>
        <v>100</v>
      </c>
      <c r="T25" s="1554" t="s">
        <v>8</v>
      </c>
      <c r="U25" s="1555">
        <f>H25</f>
        <v>100</v>
      </c>
      <c r="V25" s="1554" t="s">
        <v>8</v>
      </c>
      <c r="W25" s="1555">
        <f>J25</f>
        <v>100</v>
      </c>
      <c r="X25" s="1556"/>
      <c r="Y25" s="3624"/>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62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626"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626"/>
      <c r="Q27" s="1590" t="str">
        <f t="shared" si="11"/>
        <v>项目停车位配比</v>
      </c>
      <c r="R27" s="1563" t="s">
        <v>8</v>
      </c>
      <c r="S27" s="1564">
        <f t="shared" si="12"/>
        <v>100</v>
      </c>
      <c r="T27" s="1563" t="s">
        <v>8</v>
      </c>
      <c r="U27" s="1564">
        <f t="shared" si="13"/>
        <v>100</v>
      </c>
      <c r="V27" s="1563" t="s">
        <v>8</v>
      </c>
      <c r="W27" s="1564">
        <f t="shared" si="14"/>
        <v>100</v>
      </c>
      <c r="X27" s="1565"/>
      <c r="Y27" s="3626"/>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626"/>
      <c r="Q28" s="1558" t="str">
        <f t="shared" si="11"/>
        <v>公共部分装修</v>
      </c>
      <c r="R28" s="1559" t="s">
        <v>8</v>
      </c>
      <c r="S28" s="1560">
        <f t="shared" si="12"/>
        <v>100</v>
      </c>
      <c r="T28" s="1559" t="s">
        <v>8</v>
      </c>
      <c r="U28" s="1560">
        <f t="shared" si="13"/>
        <v>100</v>
      </c>
      <c r="V28" s="1559" t="s">
        <v>8</v>
      </c>
      <c r="W28" s="1560">
        <f t="shared" si="14"/>
        <v>100</v>
      </c>
      <c r="X28" s="1553"/>
      <c r="Y28" s="3626"/>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626"/>
      <c r="Q29" s="1558" t="str">
        <f t="shared" si="11"/>
        <v>成新率</v>
      </c>
      <c r="R29" s="1559" t="s">
        <v>8</v>
      </c>
      <c r="S29" s="1560" t="e">
        <f t="shared" si="12"/>
        <v>#N/A</v>
      </c>
      <c r="T29" s="1559" t="s">
        <v>8</v>
      </c>
      <c r="U29" s="1560" t="e">
        <f t="shared" si="13"/>
        <v>#N/A</v>
      </c>
      <c r="V29" s="1559" t="s">
        <v>8</v>
      </c>
      <c r="W29" s="1560" t="e">
        <f t="shared" si="14"/>
        <v>#N/A</v>
      </c>
      <c r="X29" s="1553"/>
      <c r="Y29" s="3626"/>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626"/>
      <c r="Q30" s="1558" t="str">
        <f t="shared" si="11"/>
        <v>物业等级</v>
      </c>
      <c r="R30" s="1559" t="s">
        <v>8</v>
      </c>
      <c r="S30" s="1560">
        <f t="shared" si="12"/>
        <v>100</v>
      </c>
      <c r="T30" s="1559" t="s">
        <v>8</v>
      </c>
      <c r="U30" s="1560">
        <f t="shared" si="13"/>
        <v>100</v>
      </c>
      <c r="V30" s="1559" t="s">
        <v>8</v>
      </c>
      <c r="W30" s="1560">
        <f t="shared" si="14"/>
        <v>100</v>
      </c>
      <c r="X30" s="1553"/>
      <c r="Y30" s="3626"/>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626"/>
      <c r="Q31" s="1147" t="str">
        <f t="shared" si="11"/>
        <v>停车位面积</v>
      </c>
      <c r="R31" s="1554" t="s">
        <v>8</v>
      </c>
      <c r="S31" s="1555" t="e">
        <f t="shared" si="12"/>
        <v>#N/A</v>
      </c>
      <c r="T31" s="1554" t="s">
        <v>8</v>
      </c>
      <c r="U31" s="1555" t="e">
        <f t="shared" si="13"/>
        <v>#N/A</v>
      </c>
      <c r="V31" s="1554" t="s">
        <v>8</v>
      </c>
      <c r="W31" s="1555" t="e">
        <f t="shared" si="14"/>
        <v>#N/A</v>
      </c>
      <c r="X31" s="1556"/>
      <c r="Y31" s="3626"/>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626" t="s">
        <v>550</v>
      </c>
      <c r="Q32" s="1558" t="str">
        <f t="shared" si="11"/>
        <v>车位类型</v>
      </c>
      <c r="R32" s="1559" t="s">
        <v>8</v>
      </c>
      <c r="S32" s="1560">
        <f t="shared" si="12"/>
        <v>100</v>
      </c>
      <c r="T32" s="1559" t="s">
        <v>8</v>
      </c>
      <c r="U32" s="1560">
        <f t="shared" si="13"/>
        <v>100</v>
      </c>
      <c r="V32" s="1559" t="s">
        <v>8</v>
      </c>
      <c r="W32" s="1560">
        <f t="shared" si="14"/>
        <v>100</v>
      </c>
      <c r="X32" s="1553"/>
      <c r="Y32" s="3626"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626"/>
      <c r="Q33" s="1558" t="str">
        <f t="shared" si="11"/>
        <v>是否直接入户</v>
      </c>
      <c r="R33" s="1559" t="s">
        <v>8</v>
      </c>
      <c r="S33" s="1560">
        <f t="shared" si="12"/>
        <v>100</v>
      </c>
      <c r="T33" s="1559" t="s">
        <v>8</v>
      </c>
      <c r="U33" s="1560">
        <f t="shared" si="13"/>
        <v>100</v>
      </c>
      <c r="V33" s="1559" t="s">
        <v>8</v>
      </c>
      <c r="W33" s="1560">
        <f t="shared" si="14"/>
        <v>100</v>
      </c>
      <c r="X33" s="1553"/>
      <c r="Y33" s="3626"/>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626"/>
      <c r="Q34" s="1558">
        <f t="shared" si="11"/>
        <v>111</v>
      </c>
      <c r="R34" s="1559" t="s">
        <v>8</v>
      </c>
      <c r="S34" s="1560">
        <f t="shared" si="12"/>
        <v>100</v>
      </c>
      <c r="T34" s="1559" t="s">
        <v>8</v>
      </c>
      <c r="U34" s="1560">
        <f t="shared" si="13"/>
        <v>100</v>
      </c>
      <c r="V34" s="1559" t="s">
        <v>8</v>
      </c>
      <c r="W34" s="1560">
        <f t="shared" si="14"/>
        <v>100</v>
      </c>
      <c r="X34" s="1553"/>
      <c r="Y34" s="3626"/>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626"/>
      <c r="Q35" s="1590">
        <f t="shared" si="11"/>
        <v>111</v>
      </c>
      <c r="R35" s="1563" t="s">
        <v>8</v>
      </c>
      <c r="S35" s="1564">
        <f t="shared" si="12"/>
        <v>100</v>
      </c>
      <c r="T35" s="1563" t="s">
        <v>8</v>
      </c>
      <c r="U35" s="1564">
        <f t="shared" si="13"/>
        <v>100</v>
      </c>
      <c r="V35" s="1563" t="s">
        <v>8</v>
      </c>
      <c r="W35" s="1564">
        <f t="shared" si="14"/>
        <v>100</v>
      </c>
      <c r="X35" s="1565"/>
      <c r="Y35" s="3626"/>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626"/>
      <c r="Q36" s="1558">
        <f t="shared" si="11"/>
        <v>111</v>
      </c>
      <c r="R36" s="1559" t="s">
        <v>8</v>
      </c>
      <c r="S36" s="1560">
        <f t="shared" si="12"/>
        <v>100</v>
      </c>
      <c r="T36" s="1559" t="s">
        <v>8</v>
      </c>
      <c r="U36" s="1560">
        <f t="shared" si="13"/>
        <v>100</v>
      </c>
      <c r="V36" s="1559" t="s">
        <v>8</v>
      </c>
      <c r="W36" s="1560">
        <f t="shared" si="14"/>
        <v>100</v>
      </c>
      <c r="X36" s="1553"/>
      <c r="Y36" s="3626"/>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621" t="str">
        <f>A37</f>
        <v>成交单价</v>
      </c>
      <c r="Q37" s="3621"/>
      <c r="R37" s="3693">
        <f>E37</f>
        <v>0</v>
      </c>
      <c r="S37" s="3693"/>
      <c r="T37" s="3693">
        <f>G37</f>
        <v>0</v>
      </c>
      <c r="U37" s="3693"/>
      <c r="V37" s="3693">
        <f>I37</f>
        <v>0</v>
      </c>
      <c r="W37" s="3693"/>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621" t="str">
        <f>A38</f>
        <v>比较价格（元/平方米）</v>
      </c>
      <c r="Q38" s="3621"/>
      <c r="R38" s="3693" t="e">
        <f>IF(F1="售价",ROUND(PRODUCT(R37,AA7:AA36),0),ROUND(PRODUCT(R37,AA7:AA36),1))</f>
        <v>#DIV/0!</v>
      </c>
      <c r="S38" s="3693"/>
      <c r="T38" s="3693" t="e">
        <f>IF(F1="售价",ROUND(PRODUCT(T37,AB7:AB36),0),ROUND(PRODUCT(T37,AB7:AB36),1))</f>
        <v>#DIV/0!</v>
      </c>
      <c r="U38" s="3693"/>
      <c r="V38" s="3693" t="e">
        <f>IF(F1="售价",ROUND(PRODUCT(V37,AC7:AC36),0),ROUND(PRODUCT(V37,AC7:AC36),1))</f>
        <v>#DIV/0!</v>
      </c>
      <c r="W38" s="3693"/>
      <c r="X38" s="1545"/>
      <c r="Y38" s="1545"/>
      <c r="Z38" s="1545"/>
      <c r="AA38" s="1545"/>
      <c r="AB38" s="1545"/>
      <c r="AC38" s="1545"/>
    </row>
    <row r="39" spans="1:29" ht="15.75" thickBot="1">
      <c r="A39" s="621" t="s">
        <v>2936</v>
      </c>
      <c r="B39" s="622"/>
      <c r="C39" s="2600" t="e">
        <f>R39</f>
        <v>#DIV/0!</v>
      </c>
      <c r="D39" s="2600"/>
      <c r="E39" s="2600"/>
      <c r="F39" s="2600"/>
      <c r="G39" s="2600"/>
      <c r="H39" s="2600"/>
      <c r="I39" s="2600"/>
      <c r="J39" s="2600"/>
      <c r="K39" s="1598"/>
      <c r="L39" s="2129"/>
      <c r="M39" s="2130"/>
      <c r="N39" s="2130"/>
      <c r="O39" s="2130"/>
      <c r="P39" s="3642" t="str">
        <f>A39</f>
        <v>估价对象XX用房的比较价格（楼面单价，元/平方米）</v>
      </c>
      <c r="Q39" s="3643"/>
      <c r="R39" s="3692" t="e">
        <f>IF(F1="售价",ROUND(AVERAGE(R38:V38),0),ROUND(AVERAGE(R38:V38),1))</f>
        <v>#DIV/0!</v>
      </c>
      <c r="S39" s="3692"/>
      <c r="T39" s="3692"/>
      <c r="U39" s="3692"/>
      <c r="V39" s="3692"/>
      <c r="W39" s="3692"/>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2020-1</v>
      </c>
      <c r="D48" s="2759">
        <f>EDATE(C48,-1)</f>
        <v>43800</v>
      </c>
      <c r="E48" s="2759">
        <f t="shared" ref="E48:O48" si="16">EDATE(D48,-1)</f>
        <v>43770</v>
      </c>
      <c r="F48" s="2759">
        <f t="shared" si="16"/>
        <v>43739</v>
      </c>
      <c r="G48" s="2759">
        <f t="shared" si="16"/>
        <v>43709</v>
      </c>
      <c r="H48" s="2759">
        <f t="shared" si="16"/>
        <v>43678</v>
      </c>
      <c r="I48" s="2759">
        <f t="shared" si="16"/>
        <v>43647</v>
      </c>
      <c r="J48" s="2759">
        <f t="shared" si="16"/>
        <v>43617</v>
      </c>
      <c r="K48" s="2759">
        <f t="shared" si="16"/>
        <v>43586</v>
      </c>
      <c r="L48" s="2759">
        <f t="shared" si="16"/>
        <v>43556</v>
      </c>
      <c r="M48" s="2759">
        <f t="shared" si="16"/>
        <v>43525</v>
      </c>
      <c r="N48" s="2759">
        <f t="shared" si="16"/>
        <v>43497</v>
      </c>
      <c r="O48" s="2759">
        <f t="shared" si="16"/>
        <v>43466</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27" t="s">
        <v>798</v>
      </c>
      <c r="D4" s="3628"/>
      <c r="E4" s="3651" t="s">
        <v>799</v>
      </c>
      <c r="F4" s="3652"/>
      <c r="G4" s="3627" t="s">
        <v>800</v>
      </c>
      <c r="H4" s="3628"/>
      <c r="I4" s="3627" t="s">
        <v>801</v>
      </c>
      <c r="J4" s="3628"/>
      <c r="K4" s="514" t="s">
        <v>802</v>
      </c>
      <c r="L4" s="2118"/>
      <c r="M4" s="2119"/>
      <c r="N4" s="2119"/>
      <c r="O4" s="2119"/>
      <c r="P4" s="3629" t="s">
        <v>803</v>
      </c>
      <c r="Q4" s="3630"/>
      <c r="R4" s="3615" t="s">
        <v>799</v>
      </c>
      <c r="S4" s="3616"/>
      <c r="T4" s="3615" t="s">
        <v>800</v>
      </c>
      <c r="U4" s="3616"/>
      <c r="V4" s="3635" t="s">
        <v>801</v>
      </c>
      <c r="W4" s="3635"/>
      <c r="X4" s="1553"/>
      <c r="Y4" s="3615" t="s">
        <v>803</v>
      </c>
      <c r="Z4" s="3616"/>
      <c r="AA4" s="3610" t="s">
        <v>799</v>
      </c>
      <c r="AB4" s="3611" t="s">
        <v>800</v>
      </c>
      <c r="AC4" s="3610" t="s">
        <v>801</v>
      </c>
    </row>
    <row r="5" spans="1:29" ht="15">
      <c r="A5" s="515"/>
      <c r="B5" s="516"/>
      <c r="C5" s="3638" t="s">
        <v>2930</v>
      </c>
      <c r="D5" s="3639"/>
      <c r="E5" s="3653" t="s">
        <v>2931</v>
      </c>
      <c r="F5" s="3654"/>
      <c r="G5" s="3638" t="s">
        <v>2932</v>
      </c>
      <c r="H5" s="3639"/>
      <c r="I5" s="3638" t="s">
        <v>2933</v>
      </c>
      <c r="J5" s="3639"/>
      <c r="K5" s="514"/>
      <c r="L5" s="2118"/>
      <c r="M5" s="2119"/>
      <c r="N5" s="2119"/>
      <c r="O5" s="2119"/>
      <c r="P5" s="3631"/>
      <c r="Q5" s="3632"/>
      <c r="R5" s="3617"/>
      <c r="S5" s="3618"/>
      <c r="T5" s="3617"/>
      <c r="U5" s="3618"/>
      <c r="V5" s="3635"/>
      <c r="W5" s="3635"/>
      <c r="X5" s="1553"/>
      <c r="Y5" s="3617"/>
      <c r="Z5" s="3618"/>
      <c r="AA5" s="3611"/>
      <c r="AB5" s="3611"/>
      <c r="AC5" s="3611"/>
    </row>
    <row r="6" spans="1:29" ht="15.75" thickBot="1">
      <c r="A6" s="517"/>
      <c r="B6" s="518"/>
      <c r="C6" s="3636" t="s">
        <v>2934</v>
      </c>
      <c r="D6" s="3637"/>
      <c r="E6" s="3655" t="s">
        <v>2934</v>
      </c>
      <c r="F6" s="3656"/>
      <c r="G6" s="3636" t="s">
        <v>2934</v>
      </c>
      <c r="H6" s="3637"/>
      <c r="I6" s="3636" t="s">
        <v>2934</v>
      </c>
      <c r="J6" s="3637"/>
      <c r="K6" s="514" t="s">
        <v>528</v>
      </c>
      <c r="L6" s="2118"/>
      <c r="M6" s="2119"/>
      <c r="N6" s="2119"/>
      <c r="O6" s="2119"/>
      <c r="P6" s="3633"/>
      <c r="Q6" s="3634"/>
      <c r="R6" s="3617"/>
      <c r="S6" s="3618"/>
      <c r="T6" s="3619"/>
      <c r="U6" s="3620"/>
      <c r="V6" s="3635"/>
      <c r="W6" s="3635"/>
      <c r="X6" s="1553"/>
      <c r="Y6" s="3619"/>
      <c r="Z6" s="3620"/>
      <c r="AA6" s="3612"/>
      <c r="AB6" s="3612"/>
      <c r="AC6" s="3612"/>
    </row>
    <row r="7" spans="1:29" s="1216" customFormat="1" ht="15.75" thickBot="1">
      <c r="A7" s="2867"/>
      <c r="B7" s="2874" t="s">
        <v>529</v>
      </c>
      <c r="C7" s="519">
        <f>'数据-取费表'!B2</f>
        <v>43843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613" t="s">
        <v>530</v>
      </c>
      <c r="Q7" s="3622"/>
      <c r="R7" s="1554" t="s">
        <v>8</v>
      </c>
      <c r="S7" s="1555">
        <f t="shared" ref="S7:S14" si="0">F7</f>
        <v>0</v>
      </c>
      <c r="T7" s="1554" t="s">
        <v>8</v>
      </c>
      <c r="U7" s="1555">
        <f t="shared" ref="U7:U14" si="1">H7</f>
        <v>0</v>
      </c>
      <c r="V7" s="1554" t="s">
        <v>8</v>
      </c>
      <c r="W7" s="1555">
        <f t="shared" ref="W7:W14" si="2">J7</f>
        <v>0</v>
      </c>
      <c r="X7" s="1556"/>
      <c r="Y7" s="3613" t="s">
        <v>530</v>
      </c>
      <c r="Z7" s="3614"/>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613" t="s">
        <v>533</v>
      </c>
      <c r="Q8" s="3614"/>
      <c r="R8" s="1554" t="s">
        <v>8</v>
      </c>
      <c r="S8" s="1555">
        <f t="shared" si="0"/>
        <v>0</v>
      </c>
      <c r="T8" s="1554" t="s">
        <v>8</v>
      </c>
      <c r="U8" s="1555">
        <f t="shared" si="1"/>
        <v>0</v>
      </c>
      <c r="V8" s="1554" t="s">
        <v>8</v>
      </c>
      <c r="W8" s="1555">
        <f t="shared" si="2"/>
        <v>0</v>
      </c>
      <c r="X8" s="1556"/>
      <c r="Y8" s="3613" t="s">
        <v>533</v>
      </c>
      <c r="Z8" s="3614"/>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621" t="s">
        <v>535</v>
      </c>
      <c r="Q9" s="1147" t="str">
        <f t="shared" ref="Q9:Q14" si="6">B9</f>
        <v>用途</v>
      </c>
      <c r="R9" s="1554" t="s">
        <v>8</v>
      </c>
      <c r="S9" s="1555">
        <f t="shared" si="0"/>
        <v>100</v>
      </c>
      <c r="T9" s="1554" t="s">
        <v>8</v>
      </c>
      <c r="U9" s="1555">
        <f t="shared" si="1"/>
        <v>100</v>
      </c>
      <c r="V9" s="1554" t="s">
        <v>8</v>
      </c>
      <c r="W9" s="1555">
        <f t="shared" si="2"/>
        <v>100</v>
      </c>
      <c r="X9" s="1556"/>
      <c r="Y9" s="3549"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621"/>
      <c r="Q10" s="1147" t="str">
        <f t="shared" si="6"/>
        <v>土地使用年限（年）</v>
      </c>
      <c r="R10" s="1554" t="s">
        <v>8</v>
      </c>
      <c r="S10" s="1555">
        <f t="shared" si="0"/>
        <v>100</v>
      </c>
      <c r="T10" s="1554" t="s">
        <v>8</v>
      </c>
      <c r="U10" s="1555">
        <f t="shared" si="1"/>
        <v>100</v>
      </c>
      <c r="V10" s="1554" t="s">
        <v>8</v>
      </c>
      <c r="W10" s="1555">
        <f t="shared" si="2"/>
        <v>100</v>
      </c>
      <c r="X10" s="1556"/>
      <c r="Y10" s="3549"/>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621"/>
      <c r="Q11" s="1147">
        <f t="shared" si="6"/>
        <v>111</v>
      </c>
      <c r="R11" s="1554" t="s">
        <v>8</v>
      </c>
      <c r="S11" s="1555">
        <f t="shared" si="0"/>
        <v>100</v>
      </c>
      <c r="T11" s="1554" t="s">
        <v>8</v>
      </c>
      <c r="U11" s="1555">
        <f t="shared" si="1"/>
        <v>100</v>
      </c>
      <c r="V11" s="1554" t="s">
        <v>8</v>
      </c>
      <c r="W11" s="1555">
        <f t="shared" si="2"/>
        <v>100</v>
      </c>
      <c r="X11" s="1556"/>
      <c r="Y11" s="3549"/>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621"/>
      <c r="Q12" s="1147">
        <f t="shared" si="6"/>
        <v>111</v>
      </c>
      <c r="R12" s="1554" t="s">
        <v>8</v>
      </c>
      <c r="S12" s="1555">
        <f t="shared" si="0"/>
        <v>100</v>
      </c>
      <c r="T12" s="1554" t="s">
        <v>8</v>
      </c>
      <c r="U12" s="1555">
        <f t="shared" si="1"/>
        <v>100</v>
      </c>
      <c r="V12" s="1554" t="s">
        <v>8</v>
      </c>
      <c r="W12" s="1555">
        <f t="shared" si="2"/>
        <v>100</v>
      </c>
      <c r="X12" s="1556"/>
      <c r="Y12" s="3549"/>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621"/>
      <c r="Q13" s="1147">
        <f t="shared" si="6"/>
        <v>111</v>
      </c>
      <c r="R13" s="1554" t="s">
        <v>8</v>
      </c>
      <c r="S13" s="1555">
        <f t="shared" si="0"/>
        <v>100</v>
      </c>
      <c r="T13" s="1554" t="s">
        <v>8</v>
      </c>
      <c r="U13" s="1555">
        <f t="shared" si="1"/>
        <v>100</v>
      </c>
      <c r="V13" s="1554" t="s">
        <v>8</v>
      </c>
      <c r="W13" s="1555">
        <f t="shared" si="2"/>
        <v>100</v>
      </c>
      <c r="X13" s="1556"/>
      <c r="Y13" s="3549"/>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623" t="s">
        <v>540</v>
      </c>
      <c r="Q14" s="1558" t="str">
        <f t="shared" si="6"/>
        <v>交通便捷度</v>
      </c>
      <c r="R14" s="1559" t="s">
        <v>8</v>
      </c>
      <c r="S14" s="1560">
        <f t="shared" si="0"/>
        <v>100</v>
      </c>
      <c r="T14" s="1559" t="s">
        <v>8</v>
      </c>
      <c r="U14" s="1560">
        <f t="shared" si="1"/>
        <v>100</v>
      </c>
      <c r="V14" s="1559" t="s">
        <v>8</v>
      </c>
      <c r="W14" s="1560">
        <f t="shared" si="2"/>
        <v>100</v>
      </c>
      <c r="X14" s="1553"/>
      <c r="Y14" s="362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624"/>
      <c r="Q15" s="1558"/>
      <c r="R15" s="1559"/>
      <c r="S15" s="1560"/>
      <c r="T15" s="1559"/>
      <c r="U15" s="1560"/>
      <c r="V15" s="1559"/>
      <c r="W15" s="1560"/>
      <c r="X15" s="1553"/>
      <c r="Y15" s="3624"/>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624"/>
      <c r="Q16" s="1558" t="str">
        <f>B16</f>
        <v>公共配套设施</v>
      </c>
      <c r="R16" s="1559" t="s">
        <v>8</v>
      </c>
      <c r="S16" s="1560">
        <f>F16</f>
        <v>100</v>
      </c>
      <c r="T16" s="1559" t="s">
        <v>8</v>
      </c>
      <c r="U16" s="1560">
        <f>H16</f>
        <v>100</v>
      </c>
      <c r="V16" s="1559" t="s">
        <v>8</v>
      </c>
      <c r="W16" s="1560">
        <f>J16</f>
        <v>100</v>
      </c>
      <c r="X16" s="1553"/>
      <c r="Y16" s="362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624"/>
      <c r="Q17" s="1558"/>
      <c r="R17" s="1559"/>
      <c r="S17" s="1560"/>
      <c r="T17" s="1559"/>
      <c r="U17" s="1560"/>
      <c r="V17" s="1559"/>
      <c r="W17" s="1560"/>
      <c r="X17" s="1553"/>
      <c r="Y17" s="3624"/>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624"/>
      <c r="Q18" s="2543" t="str">
        <f>B18</f>
        <v>基础设施水平</v>
      </c>
      <c r="R18" s="1559" t="s">
        <v>8</v>
      </c>
      <c r="S18" s="1560">
        <f>F18</f>
        <v>100</v>
      </c>
      <c r="T18" s="1559" t="s">
        <v>8</v>
      </c>
      <c r="U18" s="1560">
        <f>H18</f>
        <v>100</v>
      </c>
      <c r="V18" s="1559" t="s">
        <v>8</v>
      </c>
      <c r="W18" s="1560">
        <f>J18</f>
        <v>100</v>
      </c>
      <c r="X18" s="2545"/>
      <c r="Y18" s="3624"/>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624"/>
      <c r="Q19" s="2543"/>
      <c r="R19" s="1559"/>
      <c r="S19" s="1560"/>
      <c r="T19" s="1559"/>
      <c r="U19" s="1560"/>
      <c r="V19" s="1559"/>
      <c r="W19" s="1560"/>
      <c r="X19" s="2545"/>
      <c r="Y19" s="3624"/>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624"/>
      <c r="Q20" s="1558" t="str">
        <f>B20</f>
        <v>自然及人文环境</v>
      </c>
      <c r="R20" s="1559" t="s">
        <v>8</v>
      </c>
      <c r="S20" s="1560">
        <f>F20</f>
        <v>100</v>
      </c>
      <c r="T20" s="1559" t="s">
        <v>8</v>
      </c>
      <c r="U20" s="1560">
        <f>H20</f>
        <v>100</v>
      </c>
      <c r="V20" s="1559" t="s">
        <v>8</v>
      </c>
      <c r="W20" s="1560">
        <f>J20</f>
        <v>100</v>
      </c>
      <c r="X20" s="1553"/>
      <c r="Y20" s="362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624"/>
      <c r="Q21" s="1558"/>
      <c r="R21" s="1559"/>
      <c r="S21" s="1560"/>
      <c r="T21" s="1559"/>
      <c r="U21" s="1560"/>
      <c r="V21" s="1559"/>
      <c r="W21" s="1560"/>
      <c r="X21" s="1553"/>
      <c r="Y21" s="362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624"/>
      <c r="Q22" s="1558" t="str">
        <f>B22</f>
        <v>楼层</v>
      </c>
      <c r="R22" s="1559" t="s">
        <v>8</v>
      </c>
      <c r="S22" s="1560">
        <f>F22</f>
        <v>100</v>
      </c>
      <c r="T22" s="1559" t="s">
        <v>8</v>
      </c>
      <c r="U22" s="1560">
        <f>H22</f>
        <v>100</v>
      </c>
      <c r="V22" s="1559" t="s">
        <v>8</v>
      </c>
      <c r="W22" s="1560">
        <f>J22</f>
        <v>100</v>
      </c>
      <c r="X22" s="1553"/>
      <c r="Y22" s="362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624"/>
      <c r="Q23" s="1558">
        <f>B23</f>
        <v>111</v>
      </c>
      <c r="R23" s="1559" t="s">
        <v>8</v>
      </c>
      <c r="S23" s="1560">
        <f>F23</f>
        <v>100</v>
      </c>
      <c r="T23" s="1559" t="s">
        <v>8</v>
      </c>
      <c r="U23" s="1560">
        <f>H23</f>
        <v>100</v>
      </c>
      <c r="V23" s="1559" t="s">
        <v>8</v>
      </c>
      <c r="W23" s="1560">
        <f>J23</f>
        <v>100</v>
      </c>
      <c r="X23" s="1553"/>
      <c r="Y23" s="362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624"/>
      <c r="Q24" s="1558">
        <f t="shared" ref="Q24:Q34" si="11">B24</f>
        <v>111</v>
      </c>
      <c r="R24" s="1559" t="s">
        <v>8</v>
      </c>
      <c r="S24" s="1560">
        <f>F24</f>
        <v>100</v>
      </c>
      <c r="T24" s="1559" t="s">
        <v>8</v>
      </c>
      <c r="U24" s="1560">
        <f>H24</f>
        <v>100</v>
      </c>
      <c r="V24" s="1559" t="s">
        <v>8</v>
      </c>
      <c r="W24" s="1560">
        <f>J24</f>
        <v>100</v>
      </c>
      <c r="X24" s="1553"/>
      <c r="Y24" s="3624"/>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624"/>
      <c r="Q25" s="1147">
        <f t="shared" si="11"/>
        <v>111</v>
      </c>
      <c r="R25" s="1554" t="s">
        <v>8</v>
      </c>
      <c r="S25" s="1555">
        <f>F25</f>
        <v>100</v>
      </c>
      <c r="T25" s="1554" t="s">
        <v>8</v>
      </c>
      <c r="U25" s="1555">
        <f>H25</f>
        <v>100</v>
      </c>
      <c r="V25" s="1554" t="s">
        <v>8</v>
      </c>
      <c r="W25" s="1555">
        <f>J25</f>
        <v>100</v>
      </c>
      <c r="X25" s="1556"/>
      <c r="Y25" s="3624"/>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62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626"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626"/>
      <c r="Q27" s="1590" t="str">
        <f t="shared" si="11"/>
        <v>成新率</v>
      </c>
      <c r="R27" s="1563" t="s">
        <v>8</v>
      </c>
      <c r="S27" s="1564" t="e">
        <f t="shared" si="12"/>
        <v>#N/A</v>
      </c>
      <c r="T27" s="1563" t="s">
        <v>8</v>
      </c>
      <c r="U27" s="1564" t="e">
        <f t="shared" si="13"/>
        <v>#N/A</v>
      </c>
      <c r="V27" s="1563" t="s">
        <v>8</v>
      </c>
      <c r="W27" s="1564" t="e">
        <f t="shared" si="14"/>
        <v>#N/A</v>
      </c>
      <c r="X27" s="1565"/>
      <c r="Y27" s="362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626"/>
      <c r="Q28" s="1558" t="str">
        <f t="shared" si="11"/>
        <v>物业等级</v>
      </c>
      <c r="R28" s="1559" t="s">
        <v>8</v>
      </c>
      <c r="S28" s="1560">
        <f t="shared" si="12"/>
        <v>100</v>
      </c>
      <c r="T28" s="1559" t="s">
        <v>8</v>
      </c>
      <c r="U28" s="1560">
        <f t="shared" si="13"/>
        <v>100</v>
      </c>
      <c r="V28" s="1559" t="s">
        <v>8</v>
      </c>
      <c r="W28" s="1560">
        <f t="shared" si="14"/>
        <v>100</v>
      </c>
      <c r="X28" s="1553"/>
      <c r="Y28" s="3626"/>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626"/>
      <c r="Q29" s="1558" t="str">
        <f t="shared" si="11"/>
        <v>有无电梯</v>
      </c>
      <c r="R29" s="1559" t="s">
        <v>8</v>
      </c>
      <c r="S29" s="1560">
        <f t="shared" si="12"/>
        <v>100</v>
      </c>
      <c r="T29" s="1559" t="s">
        <v>8</v>
      </c>
      <c r="U29" s="1560">
        <f t="shared" si="13"/>
        <v>100</v>
      </c>
      <c r="V29" s="1559" t="s">
        <v>8</v>
      </c>
      <c r="W29" s="1560">
        <f t="shared" si="14"/>
        <v>100</v>
      </c>
      <c r="X29" s="1553"/>
      <c r="Y29" s="3626"/>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626"/>
      <c r="Q30" s="1558" t="str">
        <f t="shared" si="11"/>
        <v>建筑面积</v>
      </c>
      <c r="R30" s="1559" t="s">
        <v>8</v>
      </c>
      <c r="S30" s="1560" t="e">
        <f t="shared" si="12"/>
        <v>#N/A</v>
      </c>
      <c r="T30" s="1559" t="s">
        <v>8</v>
      </c>
      <c r="U30" s="1560" t="e">
        <f t="shared" si="13"/>
        <v>#N/A</v>
      </c>
      <c r="V30" s="1559" t="s">
        <v>8</v>
      </c>
      <c r="W30" s="1560" t="e">
        <f t="shared" si="14"/>
        <v>#N/A</v>
      </c>
      <c r="X30" s="1553"/>
      <c r="Y30" s="3626"/>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626"/>
      <c r="Q31" s="1147" t="str">
        <f t="shared" si="11"/>
        <v>是否封闭</v>
      </c>
      <c r="R31" s="1554" t="s">
        <v>8</v>
      </c>
      <c r="S31" s="1555">
        <f t="shared" si="12"/>
        <v>100</v>
      </c>
      <c r="T31" s="1554" t="s">
        <v>8</v>
      </c>
      <c r="U31" s="1555">
        <f t="shared" si="13"/>
        <v>100</v>
      </c>
      <c r="V31" s="1554" t="s">
        <v>8</v>
      </c>
      <c r="W31" s="1555">
        <f t="shared" si="14"/>
        <v>100</v>
      </c>
      <c r="X31" s="1556"/>
      <c r="Y31" s="3626"/>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626" t="s">
        <v>550</v>
      </c>
      <c r="Q32" s="1558">
        <f t="shared" si="11"/>
        <v>111</v>
      </c>
      <c r="R32" s="1559" t="s">
        <v>8</v>
      </c>
      <c r="S32" s="1560">
        <f t="shared" si="12"/>
        <v>100</v>
      </c>
      <c r="T32" s="1559" t="s">
        <v>8</v>
      </c>
      <c r="U32" s="1560">
        <f t="shared" si="13"/>
        <v>100</v>
      </c>
      <c r="V32" s="1559" t="s">
        <v>8</v>
      </c>
      <c r="W32" s="1560">
        <f t="shared" si="14"/>
        <v>100</v>
      </c>
      <c r="X32" s="1553"/>
      <c r="Y32" s="3626"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626"/>
      <c r="Q33" s="1558">
        <f t="shared" si="11"/>
        <v>111</v>
      </c>
      <c r="R33" s="1559" t="s">
        <v>8</v>
      </c>
      <c r="S33" s="1560">
        <f t="shared" si="12"/>
        <v>100</v>
      </c>
      <c r="T33" s="1559" t="s">
        <v>8</v>
      </c>
      <c r="U33" s="1560">
        <f t="shared" si="13"/>
        <v>100</v>
      </c>
      <c r="V33" s="1559" t="s">
        <v>8</v>
      </c>
      <c r="W33" s="1560">
        <f t="shared" si="14"/>
        <v>100</v>
      </c>
      <c r="X33" s="1553"/>
      <c r="Y33" s="3626"/>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626"/>
      <c r="Q34" s="1558">
        <f t="shared" si="11"/>
        <v>111</v>
      </c>
      <c r="R34" s="1559" t="s">
        <v>8</v>
      </c>
      <c r="S34" s="1560">
        <f t="shared" si="12"/>
        <v>100</v>
      </c>
      <c r="T34" s="1559" t="s">
        <v>8</v>
      </c>
      <c r="U34" s="1560">
        <f t="shared" si="13"/>
        <v>100</v>
      </c>
      <c r="V34" s="1559" t="s">
        <v>8</v>
      </c>
      <c r="W34" s="1560">
        <f t="shared" si="14"/>
        <v>100</v>
      </c>
      <c r="X34" s="1553"/>
      <c r="Y34" s="3626"/>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621" t="str">
        <f>A35</f>
        <v>成交单价（元/平方米）</v>
      </c>
      <c r="Q35" s="3621"/>
      <c r="R35" s="3693">
        <f>E35</f>
        <v>0</v>
      </c>
      <c r="S35" s="3693"/>
      <c r="T35" s="3693">
        <f>G35</f>
        <v>0</v>
      </c>
      <c r="U35" s="3693"/>
      <c r="V35" s="3693">
        <f>I35</f>
        <v>0</v>
      </c>
      <c r="W35" s="3693"/>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621" t="str">
        <f>A36</f>
        <v>比较价格（元/平方米）</v>
      </c>
      <c r="Q36" s="3621"/>
      <c r="R36" s="3693" t="e">
        <f>IF(F1="售价",ROUND(PRODUCT(R35,AA7:AA34),0),ROUND(PRODUCT(R35,AA7:AA34),1))</f>
        <v>#DIV/0!</v>
      </c>
      <c r="S36" s="3693"/>
      <c r="T36" s="3693" t="e">
        <f>IF(F1="售价",ROUND(PRODUCT(T35,AB7:AB34),0),ROUND(PRODUCT(T35,AB7:AB34),1))</f>
        <v>#DIV/0!</v>
      </c>
      <c r="U36" s="3693"/>
      <c r="V36" s="3693" t="e">
        <f>IF(F1="售价",ROUND(PRODUCT(V35,AC7:AC34),0),ROUND(PRODUCT(V35,AC7:AC34),1))</f>
        <v>#DIV/0!</v>
      </c>
      <c r="W36" s="3693"/>
      <c r="X36" s="1545"/>
      <c r="Y36" s="1545"/>
      <c r="Z36" s="1545"/>
      <c r="AA36" s="1545"/>
      <c r="AB36" s="1545"/>
      <c r="AC36" s="1545"/>
    </row>
    <row r="37" spans="1:29" ht="15.75" thickBot="1">
      <c r="A37" s="621" t="s">
        <v>2936</v>
      </c>
      <c r="B37" s="622"/>
      <c r="C37" s="2600" t="e">
        <f>R37</f>
        <v>#DIV/0!</v>
      </c>
      <c r="D37" s="2600"/>
      <c r="E37" s="2600"/>
      <c r="F37" s="2600"/>
      <c r="G37" s="2600"/>
      <c r="H37" s="2600"/>
      <c r="I37" s="2600"/>
      <c r="J37" s="2600"/>
      <c r="K37" s="1598"/>
      <c r="L37" s="2129"/>
      <c r="M37" s="2130"/>
      <c r="N37" s="2130"/>
      <c r="O37" s="2130"/>
      <c r="P37" s="3642" t="str">
        <f>A37</f>
        <v>估价对象XX用房的比较价格（楼面单价，元/平方米）</v>
      </c>
      <c r="Q37" s="3643"/>
      <c r="R37" s="3692" t="e">
        <f>IF(F1="售价",ROUND(AVERAGE(R36:V36),0),ROUND(AVERAGE(R36:V36),1))</f>
        <v>#DIV/0!</v>
      </c>
      <c r="S37" s="3692"/>
      <c r="T37" s="3692"/>
      <c r="U37" s="3692"/>
      <c r="V37" s="3692"/>
      <c r="W37" s="3692"/>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2020-1</v>
      </c>
      <c r="D46" s="2759">
        <f>EDATE(C46,-1)</f>
        <v>43800</v>
      </c>
      <c r="E46" s="2759">
        <f t="shared" ref="E46:O46" si="16">EDATE(D46,-1)</f>
        <v>43770</v>
      </c>
      <c r="F46" s="2759">
        <f t="shared" si="16"/>
        <v>43739</v>
      </c>
      <c r="G46" s="2759">
        <f t="shared" si="16"/>
        <v>43709</v>
      </c>
      <c r="H46" s="2759">
        <f t="shared" si="16"/>
        <v>43678</v>
      </c>
      <c r="I46" s="2759">
        <f t="shared" si="16"/>
        <v>43647</v>
      </c>
      <c r="J46" s="2759">
        <f t="shared" si="16"/>
        <v>43617</v>
      </c>
      <c r="K46" s="2759">
        <f t="shared" si="16"/>
        <v>43586</v>
      </c>
      <c r="L46" s="2759">
        <f t="shared" si="16"/>
        <v>43556</v>
      </c>
      <c r="M46" s="2759">
        <f t="shared" si="16"/>
        <v>43525</v>
      </c>
      <c r="N46" s="2759">
        <f t="shared" si="16"/>
        <v>43497</v>
      </c>
      <c r="O46" s="2759">
        <f t="shared" si="16"/>
        <v>43466</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1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716" t="s">
        <v>2304</v>
      </c>
      <c r="D1" s="3717"/>
      <c r="E1" s="3717"/>
      <c r="F1" s="3717"/>
      <c r="G1" s="3717"/>
      <c r="H1" s="3717"/>
      <c r="I1" s="3717"/>
      <c r="J1" s="3717"/>
      <c r="K1" s="3717"/>
      <c r="L1" s="3717"/>
      <c r="M1" s="3717"/>
      <c r="N1" s="3717"/>
      <c r="O1" s="3717"/>
      <c r="P1" s="3717"/>
      <c r="Q1" s="3717"/>
      <c r="R1" s="3717"/>
      <c r="S1" s="3718"/>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2928</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2927</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713" t="s">
        <v>20</v>
      </c>
      <c r="D22" s="3714"/>
      <c r="E22" s="3714"/>
      <c r="F22" s="3714"/>
      <c r="G22" s="3714"/>
      <c r="H22" s="3714"/>
      <c r="I22" s="3714"/>
      <c r="J22" s="3714"/>
      <c r="K22" s="3714"/>
      <c r="L22" s="3714"/>
      <c r="M22" s="3714"/>
      <c r="N22" s="3714"/>
      <c r="O22" s="3714"/>
      <c r="P22" s="3714"/>
      <c r="Q22" s="371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3"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896" customWidth="1"/>
    <col min="2" max="2" width="13.125" style="2902" customWidth="1"/>
    <col min="3" max="3" width="15.625" style="2902" customWidth="1"/>
    <col min="4" max="4" width="9.375" style="2902" bestFit="1" customWidth="1"/>
    <col min="5" max="5" width="13.5" style="2902" customWidth="1"/>
    <col min="6" max="6" width="8.875" style="2902"/>
    <col min="7" max="7" width="9.375" style="2902" bestFit="1" customWidth="1"/>
    <col min="8" max="9" width="8.875" style="2902"/>
    <col min="10" max="10" width="9.375" style="2902" bestFit="1" customWidth="1"/>
    <col min="11" max="11" width="4" style="2896" customWidth="1"/>
    <col min="12" max="12" width="5.125" style="2902" customWidth="1"/>
    <col min="13" max="13" width="13.625" style="2902" customWidth="1"/>
    <col min="14" max="256" width="8.875" style="2902"/>
    <col min="257" max="257" width="4.875" style="2894" customWidth="1"/>
    <col min="258" max="258" width="13.125" style="2894" customWidth="1"/>
    <col min="259" max="259" width="15.625" style="2894" customWidth="1"/>
    <col min="260" max="260" width="9.375" style="2894" bestFit="1" customWidth="1"/>
    <col min="261" max="261" width="13.5" style="2894" customWidth="1"/>
    <col min="262" max="262" width="8.875" style="2894"/>
    <col min="263" max="263" width="9.375" style="2894" bestFit="1" customWidth="1"/>
    <col min="264" max="265" width="8.875" style="2894"/>
    <col min="266" max="266" width="9.375" style="2894" bestFit="1" customWidth="1"/>
    <col min="267" max="267" width="4" style="2894" customWidth="1"/>
    <col min="268" max="268" width="5.125" style="2894" customWidth="1"/>
    <col min="269" max="269" width="13.625" style="2894" customWidth="1"/>
    <col min="270" max="512" width="8.875" style="2894"/>
    <col min="513" max="513" width="4.875" style="2894" customWidth="1"/>
    <col min="514" max="514" width="13.125" style="2894" customWidth="1"/>
    <col min="515" max="515" width="15.625" style="2894" customWidth="1"/>
    <col min="516" max="516" width="9.375" style="2894" bestFit="1" customWidth="1"/>
    <col min="517" max="517" width="13.5" style="2894" customWidth="1"/>
    <col min="518" max="518" width="8.875" style="2894"/>
    <col min="519" max="519" width="9.375" style="2894" bestFit="1" customWidth="1"/>
    <col min="520" max="521" width="8.875" style="2894"/>
    <col min="522" max="522" width="9.375" style="2894" bestFit="1" customWidth="1"/>
    <col min="523" max="523" width="4" style="2894" customWidth="1"/>
    <col min="524" max="524" width="5.125" style="2894" customWidth="1"/>
    <col min="525" max="525" width="13.625" style="2894" customWidth="1"/>
    <col min="526" max="768" width="8.875" style="2894"/>
    <col min="769" max="769" width="4.875" style="2894" customWidth="1"/>
    <col min="770" max="770" width="13.125" style="2894" customWidth="1"/>
    <col min="771" max="771" width="15.625" style="2894" customWidth="1"/>
    <col min="772" max="772" width="9.375" style="2894" bestFit="1" customWidth="1"/>
    <col min="773" max="773" width="13.5" style="2894" customWidth="1"/>
    <col min="774" max="774" width="8.875" style="2894"/>
    <col min="775" max="775" width="9.375" style="2894" bestFit="1" customWidth="1"/>
    <col min="776" max="777" width="8.875" style="2894"/>
    <col min="778" max="778" width="9.375" style="2894" bestFit="1" customWidth="1"/>
    <col min="779" max="779" width="4" style="2894" customWidth="1"/>
    <col min="780" max="780" width="5.125" style="2894" customWidth="1"/>
    <col min="781" max="781" width="13.625" style="2894" customWidth="1"/>
    <col min="782" max="1024" width="8.875" style="2894"/>
    <col min="1025" max="1025" width="4.875" style="2894" customWidth="1"/>
    <col min="1026" max="1026" width="13.125" style="2894" customWidth="1"/>
    <col min="1027" max="1027" width="15.625" style="2894" customWidth="1"/>
    <col min="1028" max="1028" width="9.375" style="2894" bestFit="1" customWidth="1"/>
    <col min="1029" max="1029" width="13.5" style="2894" customWidth="1"/>
    <col min="1030" max="1030" width="8.875" style="2894"/>
    <col min="1031" max="1031" width="9.375" style="2894" bestFit="1" customWidth="1"/>
    <col min="1032" max="1033" width="8.875" style="2894"/>
    <col min="1034" max="1034" width="9.375" style="2894" bestFit="1" customWidth="1"/>
    <col min="1035" max="1035" width="4" style="2894" customWidth="1"/>
    <col min="1036" max="1036" width="5.125" style="2894" customWidth="1"/>
    <col min="1037" max="1037" width="13.625" style="2894" customWidth="1"/>
    <col min="1038" max="1280" width="8.875" style="2894"/>
    <col min="1281" max="1281" width="4.875" style="2894" customWidth="1"/>
    <col min="1282" max="1282" width="13.125" style="2894" customWidth="1"/>
    <col min="1283" max="1283" width="15.625" style="2894" customWidth="1"/>
    <col min="1284" max="1284" width="9.375" style="2894" bestFit="1" customWidth="1"/>
    <col min="1285" max="1285" width="13.5" style="2894" customWidth="1"/>
    <col min="1286" max="1286" width="8.875" style="2894"/>
    <col min="1287" max="1287" width="9.375" style="2894" bestFit="1" customWidth="1"/>
    <col min="1288" max="1289" width="8.875" style="2894"/>
    <col min="1290" max="1290" width="9.375" style="2894" bestFit="1" customWidth="1"/>
    <col min="1291" max="1291" width="4" style="2894" customWidth="1"/>
    <col min="1292" max="1292" width="5.125" style="2894" customWidth="1"/>
    <col min="1293" max="1293" width="13.625" style="2894" customWidth="1"/>
    <col min="1294" max="1536" width="8.875" style="2894"/>
    <col min="1537" max="1537" width="4.875" style="2894" customWidth="1"/>
    <col min="1538" max="1538" width="13.125" style="2894" customWidth="1"/>
    <col min="1539" max="1539" width="15.625" style="2894" customWidth="1"/>
    <col min="1540" max="1540" width="9.375" style="2894" bestFit="1" customWidth="1"/>
    <col min="1541" max="1541" width="13.5" style="2894" customWidth="1"/>
    <col min="1542" max="1542" width="8.875" style="2894"/>
    <col min="1543" max="1543" width="9.375" style="2894" bestFit="1" customWidth="1"/>
    <col min="1544" max="1545" width="8.875" style="2894"/>
    <col min="1546" max="1546" width="9.375" style="2894" bestFit="1" customWidth="1"/>
    <col min="1547" max="1547" width="4" style="2894" customWidth="1"/>
    <col min="1548" max="1548" width="5.125" style="2894" customWidth="1"/>
    <col min="1549" max="1549" width="13.625" style="2894" customWidth="1"/>
    <col min="1550" max="1792" width="8.875" style="2894"/>
    <col min="1793" max="1793" width="4.875" style="2894" customWidth="1"/>
    <col min="1794" max="1794" width="13.125" style="2894" customWidth="1"/>
    <col min="1795" max="1795" width="15.625" style="2894" customWidth="1"/>
    <col min="1796" max="1796" width="9.375" style="2894" bestFit="1" customWidth="1"/>
    <col min="1797" max="1797" width="13.5" style="2894" customWidth="1"/>
    <col min="1798" max="1798" width="8.875" style="2894"/>
    <col min="1799" max="1799" width="9.375" style="2894" bestFit="1" customWidth="1"/>
    <col min="1800" max="1801" width="8.875" style="2894"/>
    <col min="1802" max="1802" width="9.375" style="2894" bestFit="1" customWidth="1"/>
    <col min="1803" max="1803" width="4" style="2894" customWidth="1"/>
    <col min="1804" max="1804" width="5.125" style="2894" customWidth="1"/>
    <col min="1805" max="1805" width="13.625" style="2894" customWidth="1"/>
    <col min="1806" max="2048" width="8.875" style="2894"/>
    <col min="2049" max="2049" width="4.875" style="2894" customWidth="1"/>
    <col min="2050" max="2050" width="13.125" style="2894" customWidth="1"/>
    <col min="2051" max="2051" width="15.625" style="2894" customWidth="1"/>
    <col min="2052" max="2052" width="9.375" style="2894" bestFit="1" customWidth="1"/>
    <col min="2053" max="2053" width="13.5" style="2894" customWidth="1"/>
    <col min="2054" max="2054" width="8.875" style="2894"/>
    <col min="2055" max="2055" width="9.375" style="2894" bestFit="1" customWidth="1"/>
    <col min="2056" max="2057" width="8.875" style="2894"/>
    <col min="2058" max="2058" width="9.375" style="2894" bestFit="1" customWidth="1"/>
    <col min="2059" max="2059" width="4" style="2894" customWidth="1"/>
    <col min="2060" max="2060" width="5.125" style="2894" customWidth="1"/>
    <col min="2061" max="2061" width="13.625" style="2894" customWidth="1"/>
    <col min="2062" max="2304" width="8.875" style="2894"/>
    <col min="2305" max="2305" width="4.875" style="2894" customWidth="1"/>
    <col min="2306" max="2306" width="13.125" style="2894" customWidth="1"/>
    <col min="2307" max="2307" width="15.625" style="2894" customWidth="1"/>
    <col min="2308" max="2308" width="9.375" style="2894" bestFit="1" customWidth="1"/>
    <col min="2309" max="2309" width="13.5" style="2894" customWidth="1"/>
    <col min="2310" max="2310" width="8.875" style="2894"/>
    <col min="2311" max="2311" width="9.375" style="2894" bestFit="1" customWidth="1"/>
    <col min="2312" max="2313" width="8.875" style="2894"/>
    <col min="2314" max="2314" width="9.375" style="2894" bestFit="1" customWidth="1"/>
    <col min="2315" max="2315" width="4" style="2894" customWidth="1"/>
    <col min="2316" max="2316" width="5.125" style="2894" customWidth="1"/>
    <col min="2317" max="2317" width="13.625" style="2894" customWidth="1"/>
    <col min="2318" max="2560" width="8.875" style="2894"/>
    <col min="2561" max="2561" width="4.875" style="2894" customWidth="1"/>
    <col min="2562" max="2562" width="13.125" style="2894" customWidth="1"/>
    <col min="2563" max="2563" width="15.625" style="2894" customWidth="1"/>
    <col min="2564" max="2564" width="9.375" style="2894" bestFit="1" customWidth="1"/>
    <col min="2565" max="2565" width="13.5" style="2894" customWidth="1"/>
    <col min="2566" max="2566" width="8.875" style="2894"/>
    <col min="2567" max="2567" width="9.375" style="2894" bestFit="1" customWidth="1"/>
    <col min="2568" max="2569" width="8.875" style="2894"/>
    <col min="2570" max="2570" width="9.375" style="2894" bestFit="1" customWidth="1"/>
    <col min="2571" max="2571" width="4" style="2894" customWidth="1"/>
    <col min="2572" max="2572" width="5.125" style="2894" customWidth="1"/>
    <col min="2573" max="2573" width="13.625" style="2894" customWidth="1"/>
    <col min="2574" max="2816" width="8.875" style="2894"/>
    <col min="2817" max="2817" width="4.875" style="2894" customWidth="1"/>
    <col min="2818" max="2818" width="13.125" style="2894" customWidth="1"/>
    <col min="2819" max="2819" width="15.625" style="2894" customWidth="1"/>
    <col min="2820" max="2820" width="9.375" style="2894" bestFit="1" customWidth="1"/>
    <col min="2821" max="2821" width="13.5" style="2894" customWidth="1"/>
    <col min="2822" max="2822" width="8.875" style="2894"/>
    <col min="2823" max="2823" width="9.375" style="2894" bestFit="1" customWidth="1"/>
    <col min="2824" max="2825" width="8.875" style="2894"/>
    <col min="2826" max="2826" width="9.375" style="2894" bestFit="1" customWidth="1"/>
    <col min="2827" max="2827" width="4" style="2894" customWidth="1"/>
    <col min="2828" max="2828" width="5.125" style="2894" customWidth="1"/>
    <col min="2829" max="2829" width="13.625" style="2894" customWidth="1"/>
    <col min="2830" max="3072" width="8.875" style="2894"/>
    <col min="3073" max="3073" width="4.875" style="2894" customWidth="1"/>
    <col min="3074" max="3074" width="13.125" style="2894" customWidth="1"/>
    <col min="3075" max="3075" width="15.625" style="2894" customWidth="1"/>
    <col min="3076" max="3076" width="9.375" style="2894" bestFit="1" customWidth="1"/>
    <col min="3077" max="3077" width="13.5" style="2894" customWidth="1"/>
    <col min="3078" max="3078" width="8.875" style="2894"/>
    <col min="3079" max="3079" width="9.375" style="2894" bestFit="1" customWidth="1"/>
    <col min="3080" max="3081" width="8.875" style="2894"/>
    <col min="3082" max="3082" width="9.375" style="2894" bestFit="1" customWidth="1"/>
    <col min="3083" max="3083" width="4" style="2894" customWidth="1"/>
    <col min="3084" max="3084" width="5.125" style="2894" customWidth="1"/>
    <col min="3085" max="3085" width="13.625" style="2894" customWidth="1"/>
    <col min="3086" max="3328" width="8.875" style="2894"/>
    <col min="3329" max="3329" width="4.875" style="2894" customWidth="1"/>
    <col min="3330" max="3330" width="13.125" style="2894" customWidth="1"/>
    <col min="3331" max="3331" width="15.625" style="2894" customWidth="1"/>
    <col min="3332" max="3332" width="9.375" style="2894" bestFit="1" customWidth="1"/>
    <col min="3333" max="3333" width="13.5" style="2894" customWidth="1"/>
    <col min="3334" max="3334" width="8.875" style="2894"/>
    <col min="3335" max="3335" width="9.375" style="2894" bestFit="1" customWidth="1"/>
    <col min="3336" max="3337" width="8.875" style="2894"/>
    <col min="3338" max="3338" width="9.375" style="2894" bestFit="1" customWidth="1"/>
    <col min="3339" max="3339" width="4" style="2894" customWidth="1"/>
    <col min="3340" max="3340" width="5.125" style="2894" customWidth="1"/>
    <col min="3341" max="3341" width="13.625" style="2894" customWidth="1"/>
    <col min="3342" max="3584" width="8.875" style="2894"/>
    <col min="3585" max="3585" width="4.875" style="2894" customWidth="1"/>
    <col min="3586" max="3586" width="13.125" style="2894" customWidth="1"/>
    <col min="3587" max="3587" width="15.625" style="2894" customWidth="1"/>
    <col min="3588" max="3588" width="9.375" style="2894" bestFit="1" customWidth="1"/>
    <col min="3589" max="3589" width="13.5" style="2894" customWidth="1"/>
    <col min="3590" max="3590" width="8.875" style="2894"/>
    <col min="3591" max="3591" width="9.375" style="2894" bestFit="1" customWidth="1"/>
    <col min="3592" max="3593" width="8.875" style="2894"/>
    <col min="3594" max="3594" width="9.375" style="2894" bestFit="1" customWidth="1"/>
    <col min="3595" max="3595" width="4" style="2894" customWidth="1"/>
    <col min="3596" max="3596" width="5.125" style="2894" customWidth="1"/>
    <col min="3597" max="3597" width="13.625" style="2894" customWidth="1"/>
    <col min="3598" max="3840" width="8.875" style="2894"/>
    <col min="3841" max="3841" width="4.875" style="2894" customWidth="1"/>
    <col min="3842" max="3842" width="13.125" style="2894" customWidth="1"/>
    <col min="3843" max="3843" width="15.625" style="2894" customWidth="1"/>
    <col min="3844" max="3844" width="9.375" style="2894" bestFit="1" customWidth="1"/>
    <col min="3845" max="3845" width="13.5" style="2894" customWidth="1"/>
    <col min="3846" max="3846" width="8.875" style="2894"/>
    <col min="3847" max="3847" width="9.375" style="2894" bestFit="1" customWidth="1"/>
    <col min="3848" max="3849" width="8.875" style="2894"/>
    <col min="3850" max="3850" width="9.375" style="2894" bestFit="1" customWidth="1"/>
    <col min="3851" max="3851" width="4" style="2894" customWidth="1"/>
    <col min="3852" max="3852" width="5.125" style="2894" customWidth="1"/>
    <col min="3853" max="3853" width="13.625" style="2894" customWidth="1"/>
    <col min="3854" max="4096" width="8.875" style="2894"/>
    <col min="4097" max="4097" width="4.875" style="2894" customWidth="1"/>
    <col min="4098" max="4098" width="13.125" style="2894" customWidth="1"/>
    <col min="4099" max="4099" width="15.625" style="2894" customWidth="1"/>
    <col min="4100" max="4100" width="9.375" style="2894" bestFit="1" customWidth="1"/>
    <col min="4101" max="4101" width="13.5" style="2894" customWidth="1"/>
    <col min="4102" max="4102" width="8.875" style="2894"/>
    <col min="4103" max="4103" width="9.375" style="2894" bestFit="1" customWidth="1"/>
    <col min="4104" max="4105" width="8.875" style="2894"/>
    <col min="4106" max="4106" width="9.375" style="2894" bestFit="1" customWidth="1"/>
    <col min="4107" max="4107" width="4" style="2894" customWidth="1"/>
    <col min="4108" max="4108" width="5.125" style="2894" customWidth="1"/>
    <col min="4109" max="4109" width="13.625" style="2894" customWidth="1"/>
    <col min="4110" max="4352" width="8.875" style="2894"/>
    <col min="4353" max="4353" width="4.875" style="2894" customWidth="1"/>
    <col min="4354" max="4354" width="13.125" style="2894" customWidth="1"/>
    <col min="4355" max="4355" width="15.625" style="2894" customWidth="1"/>
    <col min="4356" max="4356" width="9.375" style="2894" bestFit="1" customWidth="1"/>
    <col min="4357" max="4357" width="13.5" style="2894" customWidth="1"/>
    <col min="4358" max="4358" width="8.875" style="2894"/>
    <col min="4359" max="4359" width="9.375" style="2894" bestFit="1" customWidth="1"/>
    <col min="4360" max="4361" width="8.875" style="2894"/>
    <col min="4362" max="4362" width="9.375" style="2894" bestFit="1" customWidth="1"/>
    <col min="4363" max="4363" width="4" style="2894" customWidth="1"/>
    <col min="4364" max="4364" width="5.125" style="2894" customWidth="1"/>
    <col min="4365" max="4365" width="13.625" style="2894" customWidth="1"/>
    <col min="4366" max="4608" width="8.875" style="2894"/>
    <col min="4609" max="4609" width="4.875" style="2894" customWidth="1"/>
    <col min="4610" max="4610" width="13.125" style="2894" customWidth="1"/>
    <col min="4611" max="4611" width="15.625" style="2894" customWidth="1"/>
    <col min="4612" max="4612" width="9.375" style="2894" bestFit="1" customWidth="1"/>
    <col min="4613" max="4613" width="13.5" style="2894" customWidth="1"/>
    <col min="4614" max="4614" width="8.875" style="2894"/>
    <col min="4615" max="4615" width="9.375" style="2894" bestFit="1" customWidth="1"/>
    <col min="4616" max="4617" width="8.875" style="2894"/>
    <col min="4618" max="4618" width="9.375" style="2894" bestFit="1" customWidth="1"/>
    <col min="4619" max="4619" width="4" style="2894" customWidth="1"/>
    <col min="4620" max="4620" width="5.125" style="2894" customWidth="1"/>
    <col min="4621" max="4621" width="13.625" style="2894" customWidth="1"/>
    <col min="4622" max="4864" width="8.875" style="2894"/>
    <col min="4865" max="4865" width="4.875" style="2894" customWidth="1"/>
    <col min="4866" max="4866" width="13.125" style="2894" customWidth="1"/>
    <col min="4867" max="4867" width="15.625" style="2894" customWidth="1"/>
    <col min="4868" max="4868" width="9.375" style="2894" bestFit="1" customWidth="1"/>
    <col min="4869" max="4869" width="13.5" style="2894" customWidth="1"/>
    <col min="4870" max="4870" width="8.875" style="2894"/>
    <col min="4871" max="4871" width="9.375" style="2894" bestFit="1" customWidth="1"/>
    <col min="4872" max="4873" width="8.875" style="2894"/>
    <col min="4874" max="4874" width="9.375" style="2894" bestFit="1" customWidth="1"/>
    <col min="4875" max="4875" width="4" style="2894" customWidth="1"/>
    <col min="4876" max="4876" width="5.125" style="2894" customWidth="1"/>
    <col min="4877" max="4877" width="13.625" style="2894" customWidth="1"/>
    <col min="4878" max="5120" width="8.875" style="2894"/>
    <col min="5121" max="5121" width="4.875" style="2894" customWidth="1"/>
    <col min="5122" max="5122" width="13.125" style="2894" customWidth="1"/>
    <col min="5123" max="5123" width="15.625" style="2894" customWidth="1"/>
    <col min="5124" max="5124" width="9.375" style="2894" bestFit="1" customWidth="1"/>
    <col min="5125" max="5125" width="13.5" style="2894" customWidth="1"/>
    <col min="5126" max="5126" width="8.875" style="2894"/>
    <col min="5127" max="5127" width="9.375" style="2894" bestFit="1" customWidth="1"/>
    <col min="5128" max="5129" width="8.875" style="2894"/>
    <col min="5130" max="5130" width="9.375" style="2894" bestFit="1" customWidth="1"/>
    <col min="5131" max="5131" width="4" style="2894" customWidth="1"/>
    <col min="5132" max="5132" width="5.125" style="2894" customWidth="1"/>
    <col min="5133" max="5133" width="13.625" style="2894" customWidth="1"/>
    <col min="5134" max="5376" width="8.875" style="2894"/>
    <col min="5377" max="5377" width="4.875" style="2894" customWidth="1"/>
    <col min="5378" max="5378" width="13.125" style="2894" customWidth="1"/>
    <col min="5379" max="5379" width="15.625" style="2894" customWidth="1"/>
    <col min="5380" max="5380" width="9.375" style="2894" bestFit="1" customWidth="1"/>
    <col min="5381" max="5381" width="13.5" style="2894" customWidth="1"/>
    <col min="5382" max="5382" width="8.875" style="2894"/>
    <col min="5383" max="5383" width="9.375" style="2894" bestFit="1" customWidth="1"/>
    <col min="5384" max="5385" width="8.875" style="2894"/>
    <col min="5386" max="5386" width="9.375" style="2894" bestFit="1" customWidth="1"/>
    <col min="5387" max="5387" width="4" style="2894" customWidth="1"/>
    <col min="5388" max="5388" width="5.125" style="2894" customWidth="1"/>
    <col min="5389" max="5389" width="13.625" style="2894" customWidth="1"/>
    <col min="5390" max="5632" width="8.875" style="2894"/>
    <col min="5633" max="5633" width="4.875" style="2894" customWidth="1"/>
    <col min="5634" max="5634" width="13.125" style="2894" customWidth="1"/>
    <col min="5635" max="5635" width="15.625" style="2894" customWidth="1"/>
    <col min="5636" max="5636" width="9.375" style="2894" bestFit="1" customWidth="1"/>
    <col min="5637" max="5637" width="13.5" style="2894" customWidth="1"/>
    <col min="5638" max="5638" width="8.875" style="2894"/>
    <col min="5639" max="5639" width="9.375" style="2894" bestFit="1" customWidth="1"/>
    <col min="5640" max="5641" width="8.875" style="2894"/>
    <col min="5642" max="5642" width="9.375" style="2894" bestFit="1" customWidth="1"/>
    <col min="5643" max="5643" width="4" style="2894" customWidth="1"/>
    <col min="5644" max="5644" width="5.125" style="2894" customWidth="1"/>
    <col min="5645" max="5645" width="13.625" style="2894" customWidth="1"/>
    <col min="5646" max="5888" width="8.875" style="2894"/>
    <col min="5889" max="5889" width="4.875" style="2894" customWidth="1"/>
    <col min="5890" max="5890" width="13.125" style="2894" customWidth="1"/>
    <col min="5891" max="5891" width="15.625" style="2894" customWidth="1"/>
    <col min="5892" max="5892" width="9.375" style="2894" bestFit="1" customWidth="1"/>
    <col min="5893" max="5893" width="13.5" style="2894" customWidth="1"/>
    <col min="5894" max="5894" width="8.875" style="2894"/>
    <col min="5895" max="5895" width="9.375" style="2894" bestFit="1" customWidth="1"/>
    <col min="5896" max="5897" width="8.875" style="2894"/>
    <col min="5898" max="5898" width="9.375" style="2894" bestFit="1" customWidth="1"/>
    <col min="5899" max="5899" width="4" style="2894" customWidth="1"/>
    <col min="5900" max="5900" width="5.125" style="2894" customWidth="1"/>
    <col min="5901" max="5901" width="13.625" style="2894" customWidth="1"/>
    <col min="5902" max="6144" width="8.875" style="2894"/>
    <col min="6145" max="6145" width="4.875" style="2894" customWidth="1"/>
    <col min="6146" max="6146" width="13.125" style="2894" customWidth="1"/>
    <col min="6147" max="6147" width="15.625" style="2894" customWidth="1"/>
    <col min="6148" max="6148" width="9.375" style="2894" bestFit="1" customWidth="1"/>
    <col min="6149" max="6149" width="13.5" style="2894" customWidth="1"/>
    <col min="6150" max="6150" width="8.875" style="2894"/>
    <col min="6151" max="6151" width="9.375" style="2894" bestFit="1" customWidth="1"/>
    <col min="6152" max="6153" width="8.875" style="2894"/>
    <col min="6154" max="6154" width="9.375" style="2894" bestFit="1" customWidth="1"/>
    <col min="6155" max="6155" width="4" style="2894" customWidth="1"/>
    <col min="6156" max="6156" width="5.125" style="2894" customWidth="1"/>
    <col min="6157" max="6157" width="13.625" style="2894" customWidth="1"/>
    <col min="6158" max="6400" width="8.875" style="2894"/>
    <col min="6401" max="6401" width="4.875" style="2894" customWidth="1"/>
    <col min="6402" max="6402" width="13.125" style="2894" customWidth="1"/>
    <col min="6403" max="6403" width="15.625" style="2894" customWidth="1"/>
    <col min="6404" max="6404" width="9.375" style="2894" bestFit="1" customWidth="1"/>
    <col min="6405" max="6405" width="13.5" style="2894" customWidth="1"/>
    <col min="6406" max="6406" width="8.875" style="2894"/>
    <col min="6407" max="6407" width="9.375" style="2894" bestFit="1" customWidth="1"/>
    <col min="6408" max="6409" width="8.875" style="2894"/>
    <col min="6410" max="6410" width="9.375" style="2894" bestFit="1" customWidth="1"/>
    <col min="6411" max="6411" width="4" style="2894" customWidth="1"/>
    <col min="6412" max="6412" width="5.125" style="2894" customWidth="1"/>
    <col min="6413" max="6413" width="13.625" style="2894" customWidth="1"/>
    <col min="6414" max="6656" width="8.875" style="2894"/>
    <col min="6657" max="6657" width="4.875" style="2894" customWidth="1"/>
    <col min="6658" max="6658" width="13.125" style="2894" customWidth="1"/>
    <col min="6659" max="6659" width="15.625" style="2894" customWidth="1"/>
    <col min="6660" max="6660" width="9.375" style="2894" bestFit="1" customWidth="1"/>
    <col min="6661" max="6661" width="13.5" style="2894" customWidth="1"/>
    <col min="6662" max="6662" width="8.875" style="2894"/>
    <col min="6663" max="6663" width="9.375" style="2894" bestFit="1" customWidth="1"/>
    <col min="6664" max="6665" width="8.875" style="2894"/>
    <col min="6666" max="6666" width="9.375" style="2894" bestFit="1" customWidth="1"/>
    <col min="6667" max="6667" width="4" style="2894" customWidth="1"/>
    <col min="6668" max="6668" width="5.125" style="2894" customWidth="1"/>
    <col min="6669" max="6669" width="13.625" style="2894" customWidth="1"/>
    <col min="6670" max="6912" width="8.875" style="2894"/>
    <col min="6913" max="6913" width="4.875" style="2894" customWidth="1"/>
    <col min="6914" max="6914" width="13.125" style="2894" customWidth="1"/>
    <col min="6915" max="6915" width="15.625" style="2894" customWidth="1"/>
    <col min="6916" max="6916" width="9.375" style="2894" bestFit="1" customWidth="1"/>
    <col min="6917" max="6917" width="13.5" style="2894" customWidth="1"/>
    <col min="6918" max="6918" width="8.875" style="2894"/>
    <col min="6919" max="6919" width="9.375" style="2894" bestFit="1" customWidth="1"/>
    <col min="6920" max="6921" width="8.875" style="2894"/>
    <col min="6922" max="6922" width="9.375" style="2894" bestFit="1" customWidth="1"/>
    <col min="6923" max="6923" width="4" style="2894" customWidth="1"/>
    <col min="6924" max="6924" width="5.125" style="2894" customWidth="1"/>
    <col min="6925" max="6925" width="13.625" style="2894" customWidth="1"/>
    <col min="6926" max="7168" width="8.875" style="2894"/>
    <col min="7169" max="7169" width="4.875" style="2894" customWidth="1"/>
    <col min="7170" max="7170" width="13.125" style="2894" customWidth="1"/>
    <col min="7171" max="7171" width="15.625" style="2894" customWidth="1"/>
    <col min="7172" max="7172" width="9.375" style="2894" bestFit="1" customWidth="1"/>
    <col min="7173" max="7173" width="13.5" style="2894" customWidth="1"/>
    <col min="7174" max="7174" width="8.875" style="2894"/>
    <col min="7175" max="7175" width="9.375" style="2894" bestFit="1" customWidth="1"/>
    <col min="7176" max="7177" width="8.875" style="2894"/>
    <col min="7178" max="7178" width="9.375" style="2894" bestFit="1" customWidth="1"/>
    <col min="7179" max="7179" width="4" style="2894" customWidth="1"/>
    <col min="7180" max="7180" width="5.125" style="2894" customWidth="1"/>
    <col min="7181" max="7181" width="13.625" style="2894" customWidth="1"/>
    <col min="7182" max="7424" width="8.875" style="2894"/>
    <col min="7425" max="7425" width="4.875" style="2894" customWidth="1"/>
    <col min="7426" max="7426" width="13.125" style="2894" customWidth="1"/>
    <col min="7427" max="7427" width="15.625" style="2894" customWidth="1"/>
    <col min="7428" max="7428" width="9.375" style="2894" bestFit="1" customWidth="1"/>
    <col min="7429" max="7429" width="13.5" style="2894" customWidth="1"/>
    <col min="7430" max="7430" width="8.875" style="2894"/>
    <col min="7431" max="7431" width="9.375" style="2894" bestFit="1" customWidth="1"/>
    <col min="7432" max="7433" width="8.875" style="2894"/>
    <col min="7434" max="7434" width="9.375" style="2894" bestFit="1" customWidth="1"/>
    <col min="7435" max="7435" width="4" style="2894" customWidth="1"/>
    <col min="7436" max="7436" width="5.125" style="2894" customWidth="1"/>
    <col min="7437" max="7437" width="13.625" style="2894" customWidth="1"/>
    <col min="7438" max="7680" width="8.875" style="2894"/>
    <col min="7681" max="7681" width="4.875" style="2894" customWidth="1"/>
    <col min="7682" max="7682" width="13.125" style="2894" customWidth="1"/>
    <col min="7683" max="7683" width="15.625" style="2894" customWidth="1"/>
    <col min="7684" max="7684" width="9.375" style="2894" bestFit="1" customWidth="1"/>
    <col min="7685" max="7685" width="13.5" style="2894" customWidth="1"/>
    <col min="7686" max="7686" width="8.875" style="2894"/>
    <col min="7687" max="7687" width="9.375" style="2894" bestFit="1" customWidth="1"/>
    <col min="7688" max="7689" width="8.875" style="2894"/>
    <col min="7690" max="7690" width="9.375" style="2894" bestFit="1" customWidth="1"/>
    <col min="7691" max="7691" width="4" style="2894" customWidth="1"/>
    <col min="7692" max="7692" width="5.125" style="2894" customWidth="1"/>
    <col min="7693" max="7693" width="13.625" style="2894" customWidth="1"/>
    <col min="7694" max="7936" width="8.875" style="2894"/>
    <col min="7937" max="7937" width="4.875" style="2894" customWidth="1"/>
    <col min="7938" max="7938" width="13.125" style="2894" customWidth="1"/>
    <col min="7939" max="7939" width="15.625" style="2894" customWidth="1"/>
    <col min="7940" max="7940" width="9.375" style="2894" bestFit="1" customWidth="1"/>
    <col min="7941" max="7941" width="13.5" style="2894" customWidth="1"/>
    <col min="7942" max="7942" width="8.875" style="2894"/>
    <col min="7943" max="7943" width="9.375" style="2894" bestFit="1" customWidth="1"/>
    <col min="7944" max="7945" width="8.875" style="2894"/>
    <col min="7946" max="7946" width="9.375" style="2894" bestFit="1" customWidth="1"/>
    <col min="7947" max="7947" width="4" style="2894" customWidth="1"/>
    <col min="7948" max="7948" width="5.125" style="2894" customWidth="1"/>
    <col min="7949" max="7949" width="13.625" style="2894" customWidth="1"/>
    <col min="7950" max="8192" width="8.875" style="2894"/>
    <col min="8193" max="8193" width="4.875" style="2894" customWidth="1"/>
    <col min="8194" max="8194" width="13.125" style="2894" customWidth="1"/>
    <col min="8195" max="8195" width="15.625" style="2894" customWidth="1"/>
    <col min="8196" max="8196" width="9.375" style="2894" bestFit="1" customWidth="1"/>
    <col min="8197" max="8197" width="13.5" style="2894" customWidth="1"/>
    <col min="8198" max="8198" width="8.875" style="2894"/>
    <col min="8199" max="8199" width="9.375" style="2894" bestFit="1" customWidth="1"/>
    <col min="8200" max="8201" width="8.875" style="2894"/>
    <col min="8202" max="8202" width="9.375" style="2894" bestFit="1" customWidth="1"/>
    <col min="8203" max="8203" width="4" style="2894" customWidth="1"/>
    <col min="8204" max="8204" width="5.125" style="2894" customWidth="1"/>
    <col min="8205" max="8205" width="13.625" style="2894" customWidth="1"/>
    <col min="8206" max="8448" width="8.875" style="2894"/>
    <col min="8449" max="8449" width="4.875" style="2894" customWidth="1"/>
    <col min="8450" max="8450" width="13.125" style="2894" customWidth="1"/>
    <col min="8451" max="8451" width="15.625" style="2894" customWidth="1"/>
    <col min="8452" max="8452" width="9.375" style="2894" bestFit="1" customWidth="1"/>
    <col min="8453" max="8453" width="13.5" style="2894" customWidth="1"/>
    <col min="8454" max="8454" width="8.875" style="2894"/>
    <col min="8455" max="8455" width="9.375" style="2894" bestFit="1" customWidth="1"/>
    <col min="8456" max="8457" width="8.875" style="2894"/>
    <col min="8458" max="8458" width="9.375" style="2894" bestFit="1" customWidth="1"/>
    <col min="8459" max="8459" width="4" style="2894" customWidth="1"/>
    <col min="8460" max="8460" width="5.125" style="2894" customWidth="1"/>
    <col min="8461" max="8461" width="13.625" style="2894" customWidth="1"/>
    <col min="8462" max="8704" width="8.875" style="2894"/>
    <col min="8705" max="8705" width="4.875" style="2894" customWidth="1"/>
    <col min="8706" max="8706" width="13.125" style="2894" customWidth="1"/>
    <col min="8707" max="8707" width="15.625" style="2894" customWidth="1"/>
    <col min="8708" max="8708" width="9.375" style="2894" bestFit="1" customWidth="1"/>
    <col min="8709" max="8709" width="13.5" style="2894" customWidth="1"/>
    <col min="8710" max="8710" width="8.875" style="2894"/>
    <col min="8711" max="8711" width="9.375" style="2894" bestFit="1" customWidth="1"/>
    <col min="8712" max="8713" width="8.875" style="2894"/>
    <col min="8714" max="8714" width="9.375" style="2894" bestFit="1" customWidth="1"/>
    <col min="8715" max="8715" width="4" style="2894" customWidth="1"/>
    <col min="8716" max="8716" width="5.125" style="2894" customWidth="1"/>
    <col min="8717" max="8717" width="13.625" style="2894" customWidth="1"/>
    <col min="8718" max="8960" width="8.875" style="2894"/>
    <col min="8961" max="8961" width="4.875" style="2894" customWidth="1"/>
    <col min="8962" max="8962" width="13.125" style="2894" customWidth="1"/>
    <col min="8963" max="8963" width="15.625" style="2894" customWidth="1"/>
    <col min="8964" max="8964" width="9.375" style="2894" bestFit="1" customWidth="1"/>
    <col min="8965" max="8965" width="13.5" style="2894" customWidth="1"/>
    <col min="8966" max="8966" width="8.875" style="2894"/>
    <col min="8967" max="8967" width="9.375" style="2894" bestFit="1" customWidth="1"/>
    <col min="8968" max="8969" width="8.875" style="2894"/>
    <col min="8970" max="8970" width="9.375" style="2894" bestFit="1" customWidth="1"/>
    <col min="8971" max="8971" width="4" style="2894" customWidth="1"/>
    <col min="8972" max="8972" width="5.125" style="2894" customWidth="1"/>
    <col min="8973" max="8973" width="13.625" style="2894" customWidth="1"/>
    <col min="8974" max="9216" width="8.875" style="2894"/>
    <col min="9217" max="9217" width="4.875" style="2894" customWidth="1"/>
    <col min="9218" max="9218" width="13.125" style="2894" customWidth="1"/>
    <col min="9219" max="9219" width="15.625" style="2894" customWidth="1"/>
    <col min="9220" max="9220" width="9.375" style="2894" bestFit="1" customWidth="1"/>
    <col min="9221" max="9221" width="13.5" style="2894" customWidth="1"/>
    <col min="9222" max="9222" width="8.875" style="2894"/>
    <col min="9223" max="9223" width="9.375" style="2894" bestFit="1" customWidth="1"/>
    <col min="9224" max="9225" width="8.875" style="2894"/>
    <col min="9226" max="9226" width="9.375" style="2894" bestFit="1" customWidth="1"/>
    <col min="9227" max="9227" width="4" style="2894" customWidth="1"/>
    <col min="9228" max="9228" width="5.125" style="2894" customWidth="1"/>
    <col min="9229" max="9229" width="13.625" style="2894" customWidth="1"/>
    <col min="9230" max="9472" width="8.875" style="2894"/>
    <col min="9473" max="9473" width="4.875" style="2894" customWidth="1"/>
    <col min="9474" max="9474" width="13.125" style="2894" customWidth="1"/>
    <col min="9475" max="9475" width="15.625" style="2894" customWidth="1"/>
    <col min="9476" max="9476" width="9.375" style="2894" bestFit="1" customWidth="1"/>
    <col min="9477" max="9477" width="13.5" style="2894" customWidth="1"/>
    <col min="9478" max="9478" width="8.875" style="2894"/>
    <col min="9479" max="9479" width="9.375" style="2894" bestFit="1" customWidth="1"/>
    <col min="9480" max="9481" width="8.875" style="2894"/>
    <col min="9482" max="9482" width="9.375" style="2894" bestFit="1" customWidth="1"/>
    <col min="9483" max="9483" width="4" style="2894" customWidth="1"/>
    <col min="9484" max="9484" width="5.125" style="2894" customWidth="1"/>
    <col min="9485" max="9485" width="13.625" style="2894" customWidth="1"/>
    <col min="9486" max="9728" width="8.875" style="2894"/>
    <col min="9729" max="9729" width="4.875" style="2894" customWidth="1"/>
    <col min="9730" max="9730" width="13.125" style="2894" customWidth="1"/>
    <col min="9731" max="9731" width="15.625" style="2894" customWidth="1"/>
    <col min="9732" max="9732" width="9.375" style="2894" bestFit="1" customWidth="1"/>
    <col min="9733" max="9733" width="13.5" style="2894" customWidth="1"/>
    <col min="9734" max="9734" width="8.875" style="2894"/>
    <col min="9735" max="9735" width="9.375" style="2894" bestFit="1" customWidth="1"/>
    <col min="9736" max="9737" width="8.875" style="2894"/>
    <col min="9738" max="9738" width="9.375" style="2894" bestFit="1" customWidth="1"/>
    <col min="9739" max="9739" width="4" style="2894" customWidth="1"/>
    <col min="9740" max="9740" width="5.125" style="2894" customWidth="1"/>
    <col min="9741" max="9741" width="13.625" style="2894" customWidth="1"/>
    <col min="9742" max="9984" width="8.875" style="2894"/>
    <col min="9985" max="9985" width="4.875" style="2894" customWidth="1"/>
    <col min="9986" max="9986" width="13.125" style="2894" customWidth="1"/>
    <col min="9987" max="9987" width="15.625" style="2894" customWidth="1"/>
    <col min="9988" max="9988" width="9.375" style="2894" bestFit="1" customWidth="1"/>
    <col min="9989" max="9989" width="13.5" style="2894" customWidth="1"/>
    <col min="9990" max="9990" width="8.875" style="2894"/>
    <col min="9991" max="9991" width="9.375" style="2894" bestFit="1" customWidth="1"/>
    <col min="9992" max="9993" width="8.875" style="2894"/>
    <col min="9994" max="9994" width="9.375" style="2894" bestFit="1" customWidth="1"/>
    <col min="9995" max="9995" width="4" style="2894" customWidth="1"/>
    <col min="9996" max="9996" width="5.125" style="2894" customWidth="1"/>
    <col min="9997" max="9997" width="13.625" style="2894" customWidth="1"/>
    <col min="9998" max="10240" width="8.875" style="2894"/>
    <col min="10241" max="10241" width="4.875" style="2894" customWidth="1"/>
    <col min="10242" max="10242" width="13.125" style="2894" customWidth="1"/>
    <col min="10243" max="10243" width="15.625" style="2894" customWidth="1"/>
    <col min="10244" max="10244" width="9.375" style="2894" bestFit="1" customWidth="1"/>
    <col min="10245" max="10245" width="13.5" style="2894" customWidth="1"/>
    <col min="10246" max="10246" width="8.875" style="2894"/>
    <col min="10247" max="10247" width="9.375" style="2894" bestFit="1" customWidth="1"/>
    <col min="10248" max="10249" width="8.875" style="2894"/>
    <col min="10250" max="10250" width="9.375" style="2894" bestFit="1" customWidth="1"/>
    <col min="10251" max="10251" width="4" style="2894" customWidth="1"/>
    <col min="10252" max="10252" width="5.125" style="2894" customWidth="1"/>
    <col min="10253" max="10253" width="13.625" style="2894" customWidth="1"/>
    <col min="10254" max="10496" width="8.875" style="2894"/>
    <col min="10497" max="10497" width="4.875" style="2894" customWidth="1"/>
    <col min="10498" max="10498" width="13.125" style="2894" customWidth="1"/>
    <col min="10499" max="10499" width="15.625" style="2894" customWidth="1"/>
    <col min="10500" max="10500" width="9.375" style="2894" bestFit="1" customWidth="1"/>
    <col min="10501" max="10501" width="13.5" style="2894" customWidth="1"/>
    <col min="10502" max="10502" width="8.875" style="2894"/>
    <col min="10503" max="10503" width="9.375" style="2894" bestFit="1" customWidth="1"/>
    <col min="10504" max="10505" width="8.875" style="2894"/>
    <col min="10506" max="10506" width="9.375" style="2894" bestFit="1" customWidth="1"/>
    <col min="10507" max="10507" width="4" style="2894" customWidth="1"/>
    <col min="10508" max="10508" width="5.125" style="2894" customWidth="1"/>
    <col min="10509" max="10509" width="13.625" style="2894" customWidth="1"/>
    <col min="10510" max="10752" width="8.875" style="2894"/>
    <col min="10753" max="10753" width="4.875" style="2894" customWidth="1"/>
    <col min="10754" max="10754" width="13.125" style="2894" customWidth="1"/>
    <col min="10755" max="10755" width="15.625" style="2894" customWidth="1"/>
    <col min="10756" max="10756" width="9.375" style="2894" bestFit="1" customWidth="1"/>
    <col min="10757" max="10757" width="13.5" style="2894" customWidth="1"/>
    <col min="10758" max="10758" width="8.875" style="2894"/>
    <col min="10759" max="10759" width="9.375" style="2894" bestFit="1" customWidth="1"/>
    <col min="10760" max="10761" width="8.875" style="2894"/>
    <col min="10762" max="10762" width="9.375" style="2894" bestFit="1" customWidth="1"/>
    <col min="10763" max="10763" width="4" style="2894" customWidth="1"/>
    <col min="10764" max="10764" width="5.125" style="2894" customWidth="1"/>
    <col min="10765" max="10765" width="13.625" style="2894" customWidth="1"/>
    <col min="10766" max="11008" width="8.875" style="2894"/>
    <col min="11009" max="11009" width="4.875" style="2894" customWidth="1"/>
    <col min="11010" max="11010" width="13.125" style="2894" customWidth="1"/>
    <col min="11011" max="11011" width="15.625" style="2894" customWidth="1"/>
    <col min="11012" max="11012" width="9.375" style="2894" bestFit="1" customWidth="1"/>
    <col min="11013" max="11013" width="13.5" style="2894" customWidth="1"/>
    <col min="11014" max="11014" width="8.875" style="2894"/>
    <col min="11015" max="11015" width="9.375" style="2894" bestFit="1" customWidth="1"/>
    <col min="11016" max="11017" width="8.875" style="2894"/>
    <col min="11018" max="11018" width="9.375" style="2894" bestFit="1" customWidth="1"/>
    <col min="11019" max="11019" width="4" style="2894" customWidth="1"/>
    <col min="11020" max="11020" width="5.125" style="2894" customWidth="1"/>
    <col min="11021" max="11021" width="13.625" style="2894" customWidth="1"/>
    <col min="11022" max="11264" width="8.875" style="2894"/>
    <col min="11265" max="11265" width="4.875" style="2894" customWidth="1"/>
    <col min="11266" max="11266" width="13.125" style="2894" customWidth="1"/>
    <col min="11267" max="11267" width="15.625" style="2894" customWidth="1"/>
    <col min="11268" max="11268" width="9.375" style="2894" bestFit="1" customWidth="1"/>
    <col min="11269" max="11269" width="13.5" style="2894" customWidth="1"/>
    <col min="11270" max="11270" width="8.875" style="2894"/>
    <col min="11271" max="11271" width="9.375" style="2894" bestFit="1" customWidth="1"/>
    <col min="11272" max="11273" width="8.875" style="2894"/>
    <col min="11274" max="11274" width="9.375" style="2894" bestFit="1" customWidth="1"/>
    <col min="11275" max="11275" width="4" style="2894" customWidth="1"/>
    <col min="11276" max="11276" width="5.125" style="2894" customWidth="1"/>
    <col min="11277" max="11277" width="13.625" style="2894" customWidth="1"/>
    <col min="11278" max="11520" width="8.875" style="2894"/>
    <col min="11521" max="11521" width="4.875" style="2894" customWidth="1"/>
    <col min="11522" max="11522" width="13.125" style="2894" customWidth="1"/>
    <col min="11523" max="11523" width="15.625" style="2894" customWidth="1"/>
    <col min="11524" max="11524" width="9.375" style="2894" bestFit="1" customWidth="1"/>
    <col min="11525" max="11525" width="13.5" style="2894" customWidth="1"/>
    <col min="11526" max="11526" width="8.875" style="2894"/>
    <col min="11527" max="11527" width="9.375" style="2894" bestFit="1" customWidth="1"/>
    <col min="11528" max="11529" width="8.875" style="2894"/>
    <col min="11530" max="11530" width="9.375" style="2894" bestFit="1" customWidth="1"/>
    <col min="11531" max="11531" width="4" style="2894" customWidth="1"/>
    <col min="11532" max="11532" width="5.125" style="2894" customWidth="1"/>
    <col min="11533" max="11533" width="13.625" style="2894" customWidth="1"/>
    <col min="11534" max="11776" width="8.875" style="2894"/>
    <col min="11777" max="11777" width="4.875" style="2894" customWidth="1"/>
    <col min="11778" max="11778" width="13.125" style="2894" customWidth="1"/>
    <col min="11779" max="11779" width="15.625" style="2894" customWidth="1"/>
    <col min="11780" max="11780" width="9.375" style="2894" bestFit="1" customWidth="1"/>
    <col min="11781" max="11781" width="13.5" style="2894" customWidth="1"/>
    <col min="11782" max="11782" width="8.875" style="2894"/>
    <col min="11783" max="11783" width="9.375" style="2894" bestFit="1" customWidth="1"/>
    <col min="11784" max="11785" width="8.875" style="2894"/>
    <col min="11786" max="11786" width="9.375" style="2894" bestFit="1" customWidth="1"/>
    <col min="11787" max="11787" width="4" style="2894" customWidth="1"/>
    <col min="11788" max="11788" width="5.125" style="2894" customWidth="1"/>
    <col min="11789" max="11789" width="13.625" style="2894" customWidth="1"/>
    <col min="11790" max="12032" width="8.875" style="2894"/>
    <col min="12033" max="12033" width="4.875" style="2894" customWidth="1"/>
    <col min="12034" max="12034" width="13.125" style="2894" customWidth="1"/>
    <col min="12035" max="12035" width="15.625" style="2894" customWidth="1"/>
    <col min="12036" max="12036" width="9.375" style="2894" bestFit="1" customWidth="1"/>
    <col min="12037" max="12037" width="13.5" style="2894" customWidth="1"/>
    <col min="12038" max="12038" width="8.875" style="2894"/>
    <col min="12039" max="12039" width="9.375" style="2894" bestFit="1" customWidth="1"/>
    <col min="12040" max="12041" width="8.875" style="2894"/>
    <col min="12042" max="12042" width="9.375" style="2894" bestFit="1" customWidth="1"/>
    <col min="12043" max="12043" width="4" style="2894" customWidth="1"/>
    <col min="12044" max="12044" width="5.125" style="2894" customWidth="1"/>
    <col min="12045" max="12045" width="13.625" style="2894" customWidth="1"/>
    <col min="12046" max="12288" width="8.875" style="2894"/>
    <col min="12289" max="12289" width="4.875" style="2894" customWidth="1"/>
    <col min="12290" max="12290" width="13.125" style="2894" customWidth="1"/>
    <col min="12291" max="12291" width="15.625" style="2894" customWidth="1"/>
    <col min="12292" max="12292" width="9.375" style="2894" bestFit="1" customWidth="1"/>
    <col min="12293" max="12293" width="13.5" style="2894" customWidth="1"/>
    <col min="12294" max="12294" width="8.875" style="2894"/>
    <col min="12295" max="12295" width="9.375" style="2894" bestFit="1" customWidth="1"/>
    <col min="12296" max="12297" width="8.875" style="2894"/>
    <col min="12298" max="12298" width="9.375" style="2894" bestFit="1" customWidth="1"/>
    <col min="12299" max="12299" width="4" style="2894" customWidth="1"/>
    <col min="12300" max="12300" width="5.125" style="2894" customWidth="1"/>
    <col min="12301" max="12301" width="13.625" style="2894" customWidth="1"/>
    <col min="12302" max="12544" width="8.875" style="2894"/>
    <col min="12545" max="12545" width="4.875" style="2894" customWidth="1"/>
    <col min="12546" max="12546" width="13.125" style="2894" customWidth="1"/>
    <col min="12547" max="12547" width="15.625" style="2894" customWidth="1"/>
    <col min="12548" max="12548" width="9.375" style="2894" bestFit="1" customWidth="1"/>
    <col min="12549" max="12549" width="13.5" style="2894" customWidth="1"/>
    <col min="12550" max="12550" width="8.875" style="2894"/>
    <col min="12551" max="12551" width="9.375" style="2894" bestFit="1" customWidth="1"/>
    <col min="12552" max="12553" width="8.875" style="2894"/>
    <col min="12554" max="12554" width="9.375" style="2894" bestFit="1" customWidth="1"/>
    <col min="12555" max="12555" width="4" style="2894" customWidth="1"/>
    <col min="12556" max="12556" width="5.125" style="2894" customWidth="1"/>
    <col min="12557" max="12557" width="13.625" style="2894" customWidth="1"/>
    <col min="12558" max="12800" width="8.875" style="2894"/>
    <col min="12801" max="12801" width="4.875" style="2894" customWidth="1"/>
    <col min="12802" max="12802" width="13.125" style="2894" customWidth="1"/>
    <col min="12803" max="12803" width="15.625" style="2894" customWidth="1"/>
    <col min="12804" max="12804" width="9.375" style="2894" bestFit="1" customWidth="1"/>
    <col min="12805" max="12805" width="13.5" style="2894" customWidth="1"/>
    <col min="12806" max="12806" width="8.875" style="2894"/>
    <col min="12807" max="12807" width="9.375" style="2894" bestFit="1" customWidth="1"/>
    <col min="12808" max="12809" width="8.875" style="2894"/>
    <col min="12810" max="12810" width="9.375" style="2894" bestFit="1" customWidth="1"/>
    <col min="12811" max="12811" width="4" style="2894" customWidth="1"/>
    <col min="12812" max="12812" width="5.125" style="2894" customWidth="1"/>
    <col min="12813" max="12813" width="13.625" style="2894" customWidth="1"/>
    <col min="12814" max="13056" width="8.875" style="2894"/>
    <col min="13057" max="13057" width="4.875" style="2894" customWidth="1"/>
    <col min="13058" max="13058" width="13.125" style="2894" customWidth="1"/>
    <col min="13059" max="13059" width="15.625" style="2894" customWidth="1"/>
    <col min="13060" max="13060" width="9.375" style="2894" bestFit="1" customWidth="1"/>
    <col min="13061" max="13061" width="13.5" style="2894" customWidth="1"/>
    <col min="13062" max="13062" width="8.875" style="2894"/>
    <col min="13063" max="13063" width="9.375" style="2894" bestFit="1" customWidth="1"/>
    <col min="13064" max="13065" width="8.875" style="2894"/>
    <col min="13066" max="13066" width="9.375" style="2894" bestFit="1" customWidth="1"/>
    <col min="13067" max="13067" width="4" style="2894" customWidth="1"/>
    <col min="13068" max="13068" width="5.125" style="2894" customWidth="1"/>
    <col min="13069" max="13069" width="13.625" style="2894" customWidth="1"/>
    <col min="13070" max="13312" width="8.875" style="2894"/>
    <col min="13313" max="13313" width="4.875" style="2894" customWidth="1"/>
    <col min="13314" max="13314" width="13.125" style="2894" customWidth="1"/>
    <col min="13315" max="13315" width="15.625" style="2894" customWidth="1"/>
    <col min="13316" max="13316" width="9.375" style="2894" bestFit="1" customWidth="1"/>
    <col min="13317" max="13317" width="13.5" style="2894" customWidth="1"/>
    <col min="13318" max="13318" width="8.875" style="2894"/>
    <col min="13319" max="13319" width="9.375" style="2894" bestFit="1" customWidth="1"/>
    <col min="13320" max="13321" width="8.875" style="2894"/>
    <col min="13322" max="13322" width="9.375" style="2894" bestFit="1" customWidth="1"/>
    <col min="13323" max="13323" width="4" style="2894" customWidth="1"/>
    <col min="13324" max="13324" width="5.125" style="2894" customWidth="1"/>
    <col min="13325" max="13325" width="13.625" style="2894" customWidth="1"/>
    <col min="13326" max="13568" width="8.875" style="2894"/>
    <col min="13569" max="13569" width="4.875" style="2894" customWidth="1"/>
    <col min="13570" max="13570" width="13.125" style="2894" customWidth="1"/>
    <col min="13571" max="13571" width="15.625" style="2894" customWidth="1"/>
    <col min="13572" max="13572" width="9.375" style="2894" bestFit="1" customWidth="1"/>
    <col min="13573" max="13573" width="13.5" style="2894" customWidth="1"/>
    <col min="13574" max="13574" width="8.875" style="2894"/>
    <col min="13575" max="13575" width="9.375" style="2894" bestFit="1" customWidth="1"/>
    <col min="13576" max="13577" width="8.875" style="2894"/>
    <col min="13578" max="13578" width="9.375" style="2894" bestFit="1" customWidth="1"/>
    <col min="13579" max="13579" width="4" style="2894" customWidth="1"/>
    <col min="13580" max="13580" width="5.125" style="2894" customWidth="1"/>
    <col min="13581" max="13581" width="13.625" style="2894" customWidth="1"/>
    <col min="13582" max="13824" width="8.875" style="2894"/>
    <col min="13825" max="13825" width="4.875" style="2894" customWidth="1"/>
    <col min="13826" max="13826" width="13.125" style="2894" customWidth="1"/>
    <col min="13827" max="13827" width="15.625" style="2894" customWidth="1"/>
    <col min="13828" max="13828" width="9.375" style="2894" bestFit="1" customWidth="1"/>
    <col min="13829" max="13829" width="13.5" style="2894" customWidth="1"/>
    <col min="13830" max="13830" width="8.875" style="2894"/>
    <col min="13831" max="13831" width="9.375" style="2894" bestFit="1" customWidth="1"/>
    <col min="13832" max="13833" width="8.875" style="2894"/>
    <col min="13834" max="13834" width="9.375" style="2894" bestFit="1" customWidth="1"/>
    <col min="13835" max="13835" width="4" style="2894" customWidth="1"/>
    <col min="13836" max="13836" width="5.125" style="2894" customWidth="1"/>
    <col min="13837" max="13837" width="13.625" style="2894" customWidth="1"/>
    <col min="13838" max="14080" width="8.875" style="2894"/>
    <col min="14081" max="14081" width="4.875" style="2894" customWidth="1"/>
    <col min="14082" max="14082" width="13.125" style="2894" customWidth="1"/>
    <col min="14083" max="14083" width="15.625" style="2894" customWidth="1"/>
    <col min="14084" max="14084" width="9.375" style="2894" bestFit="1" customWidth="1"/>
    <col min="14085" max="14085" width="13.5" style="2894" customWidth="1"/>
    <col min="14086" max="14086" width="8.875" style="2894"/>
    <col min="14087" max="14087" width="9.375" style="2894" bestFit="1" customWidth="1"/>
    <col min="14088" max="14089" width="8.875" style="2894"/>
    <col min="14090" max="14090" width="9.375" style="2894" bestFit="1" customWidth="1"/>
    <col min="14091" max="14091" width="4" style="2894" customWidth="1"/>
    <col min="14092" max="14092" width="5.125" style="2894" customWidth="1"/>
    <col min="14093" max="14093" width="13.625" style="2894" customWidth="1"/>
    <col min="14094" max="14336" width="8.875" style="2894"/>
    <col min="14337" max="14337" width="4.875" style="2894" customWidth="1"/>
    <col min="14338" max="14338" width="13.125" style="2894" customWidth="1"/>
    <col min="14339" max="14339" width="15.625" style="2894" customWidth="1"/>
    <col min="14340" max="14340" width="9.375" style="2894" bestFit="1" customWidth="1"/>
    <col min="14341" max="14341" width="13.5" style="2894" customWidth="1"/>
    <col min="14342" max="14342" width="8.875" style="2894"/>
    <col min="14343" max="14343" width="9.375" style="2894" bestFit="1" customWidth="1"/>
    <col min="14344" max="14345" width="8.875" style="2894"/>
    <col min="14346" max="14346" width="9.375" style="2894" bestFit="1" customWidth="1"/>
    <col min="14347" max="14347" width="4" style="2894" customWidth="1"/>
    <col min="14348" max="14348" width="5.125" style="2894" customWidth="1"/>
    <col min="14349" max="14349" width="13.625" style="2894" customWidth="1"/>
    <col min="14350" max="14592" width="8.875" style="2894"/>
    <col min="14593" max="14593" width="4.875" style="2894" customWidth="1"/>
    <col min="14594" max="14594" width="13.125" style="2894" customWidth="1"/>
    <col min="14595" max="14595" width="15.625" style="2894" customWidth="1"/>
    <col min="14596" max="14596" width="9.375" style="2894" bestFit="1" customWidth="1"/>
    <col min="14597" max="14597" width="13.5" style="2894" customWidth="1"/>
    <col min="14598" max="14598" width="8.875" style="2894"/>
    <col min="14599" max="14599" width="9.375" style="2894" bestFit="1" customWidth="1"/>
    <col min="14600" max="14601" width="8.875" style="2894"/>
    <col min="14602" max="14602" width="9.375" style="2894" bestFit="1" customWidth="1"/>
    <col min="14603" max="14603" width="4" style="2894" customWidth="1"/>
    <col min="14604" max="14604" width="5.125" style="2894" customWidth="1"/>
    <col min="14605" max="14605" width="13.625" style="2894" customWidth="1"/>
    <col min="14606" max="14848" width="8.875" style="2894"/>
    <col min="14849" max="14849" width="4.875" style="2894" customWidth="1"/>
    <col min="14850" max="14850" width="13.125" style="2894" customWidth="1"/>
    <col min="14851" max="14851" width="15.625" style="2894" customWidth="1"/>
    <col min="14852" max="14852" width="9.375" style="2894" bestFit="1" customWidth="1"/>
    <col min="14853" max="14853" width="13.5" style="2894" customWidth="1"/>
    <col min="14854" max="14854" width="8.875" style="2894"/>
    <col min="14855" max="14855" width="9.375" style="2894" bestFit="1" customWidth="1"/>
    <col min="14856" max="14857" width="8.875" style="2894"/>
    <col min="14858" max="14858" width="9.375" style="2894" bestFit="1" customWidth="1"/>
    <col min="14859" max="14859" width="4" style="2894" customWidth="1"/>
    <col min="14860" max="14860" width="5.125" style="2894" customWidth="1"/>
    <col min="14861" max="14861" width="13.625" style="2894" customWidth="1"/>
    <col min="14862" max="15104" width="8.875" style="2894"/>
    <col min="15105" max="15105" width="4.875" style="2894" customWidth="1"/>
    <col min="15106" max="15106" width="13.125" style="2894" customWidth="1"/>
    <col min="15107" max="15107" width="15.625" style="2894" customWidth="1"/>
    <col min="15108" max="15108" width="9.375" style="2894" bestFit="1" customWidth="1"/>
    <col min="15109" max="15109" width="13.5" style="2894" customWidth="1"/>
    <col min="15110" max="15110" width="8.875" style="2894"/>
    <col min="15111" max="15111" width="9.375" style="2894" bestFit="1" customWidth="1"/>
    <col min="15112" max="15113" width="8.875" style="2894"/>
    <col min="15114" max="15114" width="9.375" style="2894" bestFit="1" customWidth="1"/>
    <col min="15115" max="15115" width="4" style="2894" customWidth="1"/>
    <col min="15116" max="15116" width="5.125" style="2894" customWidth="1"/>
    <col min="15117" max="15117" width="13.625" style="2894" customWidth="1"/>
    <col min="15118" max="15360" width="8.875" style="2894"/>
    <col min="15361" max="15361" width="4.875" style="2894" customWidth="1"/>
    <col min="15362" max="15362" width="13.125" style="2894" customWidth="1"/>
    <col min="15363" max="15363" width="15.625" style="2894" customWidth="1"/>
    <col min="15364" max="15364" width="9.375" style="2894" bestFit="1" customWidth="1"/>
    <col min="15365" max="15365" width="13.5" style="2894" customWidth="1"/>
    <col min="15366" max="15366" width="8.875" style="2894"/>
    <col min="15367" max="15367" width="9.375" style="2894" bestFit="1" customWidth="1"/>
    <col min="15368" max="15369" width="8.875" style="2894"/>
    <col min="15370" max="15370" width="9.375" style="2894" bestFit="1" customWidth="1"/>
    <col min="15371" max="15371" width="4" style="2894" customWidth="1"/>
    <col min="15372" max="15372" width="5.125" style="2894" customWidth="1"/>
    <col min="15373" max="15373" width="13.625" style="2894" customWidth="1"/>
    <col min="15374" max="15616" width="8.875" style="2894"/>
    <col min="15617" max="15617" width="4.875" style="2894" customWidth="1"/>
    <col min="15618" max="15618" width="13.125" style="2894" customWidth="1"/>
    <col min="15619" max="15619" width="15.625" style="2894" customWidth="1"/>
    <col min="15620" max="15620" width="9.375" style="2894" bestFit="1" customWidth="1"/>
    <col min="15621" max="15621" width="13.5" style="2894" customWidth="1"/>
    <col min="15622" max="15622" width="8.875" style="2894"/>
    <col min="15623" max="15623" width="9.375" style="2894" bestFit="1" customWidth="1"/>
    <col min="15624" max="15625" width="8.875" style="2894"/>
    <col min="15626" max="15626" width="9.375" style="2894" bestFit="1" customWidth="1"/>
    <col min="15627" max="15627" width="4" style="2894" customWidth="1"/>
    <col min="15628" max="15628" width="5.125" style="2894" customWidth="1"/>
    <col min="15629" max="15629" width="13.625" style="2894" customWidth="1"/>
    <col min="15630" max="15872" width="8.875" style="2894"/>
    <col min="15873" max="15873" width="4.875" style="2894" customWidth="1"/>
    <col min="15874" max="15874" width="13.125" style="2894" customWidth="1"/>
    <col min="15875" max="15875" width="15.625" style="2894" customWidth="1"/>
    <col min="15876" max="15876" width="9.375" style="2894" bestFit="1" customWidth="1"/>
    <col min="15877" max="15877" width="13.5" style="2894" customWidth="1"/>
    <col min="15878" max="15878" width="8.875" style="2894"/>
    <col min="15879" max="15879" width="9.375" style="2894" bestFit="1" customWidth="1"/>
    <col min="15880" max="15881" width="8.875" style="2894"/>
    <col min="15882" max="15882" width="9.375" style="2894" bestFit="1" customWidth="1"/>
    <col min="15883" max="15883" width="4" style="2894" customWidth="1"/>
    <col min="15884" max="15884" width="5.125" style="2894" customWidth="1"/>
    <col min="15885" max="15885" width="13.625" style="2894" customWidth="1"/>
    <col min="15886" max="16128" width="8.875" style="2894"/>
    <col min="16129" max="16129" width="4.875" style="2894" customWidth="1"/>
    <col min="16130" max="16130" width="13.125" style="2894" customWidth="1"/>
    <col min="16131" max="16131" width="15.625" style="2894" customWidth="1"/>
    <col min="16132" max="16132" width="9.375" style="2894" bestFit="1" customWidth="1"/>
    <col min="16133" max="16133" width="13.5" style="2894" customWidth="1"/>
    <col min="16134" max="16134" width="8.875" style="2894"/>
    <col min="16135" max="16135" width="9.375" style="2894" bestFit="1" customWidth="1"/>
    <col min="16136" max="16137" width="8.875" style="2894"/>
    <col min="16138" max="16138" width="9.375" style="2894" bestFit="1" customWidth="1"/>
    <col min="16139" max="16139" width="4" style="2894" customWidth="1"/>
    <col min="16140" max="16140" width="5.125" style="2894" customWidth="1"/>
    <col min="16141" max="16141" width="13.625" style="2894" customWidth="1"/>
    <col min="16142" max="16384" width="8.875" style="2894"/>
  </cols>
  <sheetData>
    <row r="1" spans="1:257" s="2954" customFormat="1" ht="14.25" thickBot="1">
      <c r="A1" s="2953"/>
      <c r="B1" s="2955" t="s">
        <v>2787</v>
      </c>
      <c r="C1" s="2959">
        <f>项目基本情况!D3</f>
        <v>43843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2</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3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ColWidth="8.875" defaultRowHeight="13.5"/>
  <sheetData/>
  <phoneticPr fontId="230" type="noConversion"/>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3" workbookViewId="0">
      <selection activeCell="O101" sqref="O101"/>
    </sheetView>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O62"/>
  <sheetViews>
    <sheetView workbookViewId="0">
      <pane xSplit="6" ySplit="3" topLeftCell="G4" activePane="bottomRight" state="frozen"/>
      <selection pane="topRight" activeCell="H1" sqref="H1"/>
      <selection pane="bottomLeft" activeCell="A4" sqref="A4"/>
      <selection pane="bottomRight" activeCell="O10" sqref="O10"/>
    </sheetView>
  </sheetViews>
  <sheetFormatPr defaultColWidth="8.875" defaultRowHeight="11.25"/>
  <cols>
    <col min="1" max="1" width="5.5" style="3357" customWidth="1"/>
    <col min="2" max="2" width="7.125" style="3357" bestFit="1" customWidth="1"/>
    <col min="3" max="3" width="4.875" style="3357" bestFit="1" customWidth="1"/>
    <col min="4" max="4" width="7.125" style="3298" customWidth="1"/>
    <col min="5" max="5" width="8.125" style="3298" customWidth="1"/>
    <col min="6" max="6" width="18.125" style="3298" customWidth="1"/>
    <col min="7" max="7" width="13.625" style="3298" customWidth="1"/>
    <col min="8" max="8" width="8" style="3298" bestFit="1" customWidth="1"/>
    <col min="9" max="9" width="8.125" style="3298" customWidth="1"/>
    <col min="10" max="10" width="32.375" style="3298" customWidth="1"/>
    <col min="11" max="11" width="7.625" style="3298" customWidth="1"/>
    <col min="12" max="12" width="13" style="3357" customWidth="1"/>
    <col min="13" max="13" width="11.125" style="3357" customWidth="1"/>
    <col min="14" max="14" width="11.625" style="3298" hidden="1" customWidth="1"/>
    <col min="15" max="15" width="16.875" style="3298" customWidth="1"/>
    <col min="16" max="16384" width="8.875" style="3298"/>
  </cols>
  <sheetData>
    <row r="1" spans="1:15" ht="39.75" customHeight="1">
      <c r="A1" s="3723" t="s">
        <v>3218</v>
      </c>
      <c r="B1" s="3724"/>
      <c r="C1" s="3724"/>
      <c r="D1" s="3724"/>
      <c r="E1" s="3724"/>
      <c r="F1" s="3724"/>
      <c r="G1" s="3724"/>
      <c r="H1" s="3724"/>
      <c r="I1" s="3724"/>
      <c r="J1" s="3724"/>
      <c r="K1" s="3724"/>
      <c r="L1" s="3724"/>
      <c r="M1" s="3724"/>
      <c r="N1" s="3298" t="s">
        <v>3219</v>
      </c>
    </row>
    <row r="2" spans="1:15" ht="23.25" customHeight="1">
      <c r="A2" s="3719" t="s">
        <v>3220</v>
      </c>
      <c r="B2" s="3719" t="s">
        <v>3221</v>
      </c>
      <c r="C2" s="3719" t="s">
        <v>3222</v>
      </c>
      <c r="D2" s="3725" t="s">
        <v>3223</v>
      </c>
      <c r="E2" s="3725" t="s">
        <v>3224</v>
      </c>
      <c r="F2" s="3719" t="s">
        <v>3225</v>
      </c>
      <c r="G2" s="3719" t="s">
        <v>3226</v>
      </c>
      <c r="H2" s="3719" t="s">
        <v>3227</v>
      </c>
      <c r="I2" s="3719" t="s">
        <v>3228</v>
      </c>
      <c r="J2" s="3719" t="s">
        <v>3229</v>
      </c>
      <c r="K2" s="3721" t="s">
        <v>3230</v>
      </c>
      <c r="L2" s="3722" t="s">
        <v>3231</v>
      </c>
      <c r="M2" s="3722"/>
    </row>
    <row r="3" spans="1:15" s="3300" customFormat="1" ht="23.25" customHeight="1">
      <c r="A3" s="3720"/>
      <c r="B3" s="3720"/>
      <c r="C3" s="3720"/>
      <c r="D3" s="3726"/>
      <c r="E3" s="3726"/>
      <c r="F3" s="3720"/>
      <c r="G3" s="3720"/>
      <c r="H3" s="3720"/>
      <c r="I3" s="3720"/>
      <c r="J3" s="3720"/>
      <c r="K3" s="3721"/>
      <c r="L3" s="3299" t="s">
        <v>3232</v>
      </c>
      <c r="M3" s="3299" t="s">
        <v>3233</v>
      </c>
      <c r="N3" s="3300" t="s">
        <v>3234</v>
      </c>
      <c r="O3" s="3300" t="s">
        <v>3235</v>
      </c>
    </row>
    <row r="4" spans="1:15" s="3306" customFormat="1" ht="95.25" hidden="1" customHeight="1">
      <c r="A4" s="3301">
        <v>2016</v>
      </c>
      <c r="B4" s="3302" t="s">
        <v>3236</v>
      </c>
      <c r="C4" s="3302" t="s">
        <v>3237</v>
      </c>
      <c r="D4" s="3303" t="s">
        <v>3238</v>
      </c>
      <c r="E4" s="3303" t="s">
        <v>3239</v>
      </c>
      <c r="F4" s="3304" t="s">
        <v>3240</v>
      </c>
      <c r="G4" s="3303" t="s">
        <v>3241</v>
      </c>
      <c r="H4" s="3303" t="s">
        <v>3242</v>
      </c>
      <c r="I4" s="3303" t="s">
        <v>3243</v>
      </c>
      <c r="J4" s="3303" t="s">
        <v>3244</v>
      </c>
      <c r="K4" s="3305">
        <v>16.73</v>
      </c>
      <c r="L4" s="3303">
        <v>15586.51</v>
      </c>
      <c r="M4" s="3303">
        <v>24154.36</v>
      </c>
    </row>
    <row r="5" spans="1:15" s="3306" customFormat="1" ht="95.25" hidden="1" customHeight="1">
      <c r="A5" s="3301">
        <v>2016</v>
      </c>
      <c r="B5" s="3302" t="s">
        <v>3236</v>
      </c>
      <c r="C5" s="3302" t="s">
        <v>3237</v>
      </c>
      <c r="D5" s="3303" t="s">
        <v>3245</v>
      </c>
      <c r="E5" s="3303" t="s">
        <v>3246</v>
      </c>
      <c r="F5" s="3304" t="s">
        <v>3247</v>
      </c>
      <c r="G5" s="3303" t="s">
        <v>3248</v>
      </c>
      <c r="H5" s="3303" t="s">
        <v>3249</v>
      </c>
      <c r="I5" s="3303" t="s">
        <v>3250</v>
      </c>
      <c r="J5" s="3303" t="s">
        <v>3244</v>
      </c>
      <c r="K5" s="3307">
        <v>39.770000000000003</v>
      </c>
      <c r="L5" s="3303">
        <v>17716.41</v>
      </c>
      <c r="M5" s="3303">
        <v>2390.64</v>
      </c>
    </row>
    <row r="6" spans="1:15" s="3306" customFormat="1" ht="95.25" hidden="1" customHeight="1">
      <c r="A6" s="3301">
        <v>2016</v>
      </c>
      <c r="B6" s="3302" t="s">
        <v>3236</v>
      </c>
      <c r="C6" s="3302" t="s">
        <v>3237</v>
      </c>
      <c r="D6" s="3303" t="s">
        <v>3245</v>
      </c>
      <c r="E6" s="3308" t="s">
        <v>3251</v>
      </c>
      <c r="F6" s="3304" t="s">
        <v>3252</v>
      </c>
      <c r="G6" s="3308" t="s">
        <v>3253</v>
      </c>
      <c r="H6" s="3308" t="s">
        <v>3249</v>
      </c>
      <c r="I6" s="3308" t="s">
        <v>3254</v>
      </c>
      <c r="J6" s="3303" t="s">
        <v>3255</v>
      </c>
      <c r="K6" s="3307">
        <v>663.6</v>
      </c>
      <c r="L6" s="3303">
        <v>191909.86</v>
      </c>
      <c r="M6" s="3303">
        <v>204137.8</v>
      </c>
    </row>
    <row r="7" spans="1:15" s="3306" customFormat="1" ht="95.25" hidden="1" customHeight="1">
      <c r="A7" s="3301">
        <v>2016</v>
      </c>
      <c r="B7" s="3302" t="s">
        <v>3256</v>
      </c>
      <c r="C7" s="3302" t="s">
        <v>3257</v>
      </c>
      <c r="D7" s="3309" t="s">
        <v>3245</v>
      </c>
      <c r="E7" s="3309" t="s">
        <v>3251</v>
      </c>
      <c r="F7" s="3304" t="s">
        <v>3258</v>
      </c>
      <c r="G7" s="3310" t="s">
        <v>3259</v>
      </c>
      <c r="H7" s="3309" t="s">
        <v>3260</v>
      </c>
      <c r="I7" s="3309" t="s">
        <v>3261</v>
      </c>
      <c r="J7" s="3309" t="s">
        <v>3262</v>
      </c>
      <c r="K7" s="3307">
        <v>129.57</v>
      </c>
      <c r="L7" s="3303">
        <v>122822.85</v>
      </c>
      <c r="M7" s="3303">
        <v>403475</v>
      </c>
    </row>
    <row r="8" spans="1:15" s="3314" customFormat="1" ht="95.25" hidden="1" customHeight="1">
      <c r="A8" s="3301">
        <v>2017</v>
      </c>
      <c r="B8" s="3311" t="s">
        <v>3263</v>
      </c>
      <c r="C8" s="3311" t="s">
        <v>3264</v>
      </c>
      <c r="D8" s="3309" t="s">
        <v>3245</v>
      </c>
      <c r="E8" s="3312" t="s">
        <v>3251</v>
      </c>
      <c r="F8" s="3304" t="s">
        <v>3265</v>
      </c>
      <c r="G8" s="3310" t="s">
        <v>3259</v>
      </c>
      <c r="H8" s="3312" t="s">
        <v>3260</v>
      </c>
      <c r="I8" s="3312" t="s">
        <v>3266</v>
      </c>
      <c r="J8" s="3313" t="s">
        <v>3267</v>
      </c>
      <c r="K8" s="3307">
        <v>34.26</v>
      </c>
      <c r="L8" s="3303">
        <v>38931.19</v>
      </c>
      <c r="M8" s="3303">
        <v>64775.53</v>
      </c>
    </row>
    <row r="9" spans="1:15" s="3314" customFormat="1" ht="95.25" hidden="1" customHeight="1">
      <c r="A9" s="3301">
        <v>2017</v>
      </c>
      <c r="B9" s="3311" t="s">
        <v>3263</v>
      </c>
      <c r="C9" s="3311" t="s">
        <v>3264</v>
      </c>
      <c r="D9" s="3309" t="s">
        <v>3245</v>
      </c>
      <c r="E9" s="3309" t="s">
        <v>3251</v>
      </c>
      <c r="F9" s="3304" t="s">
        <v>3268</v>
      </c>
      <c r="G9" s="3309" t="s">
        <v>3259</v>
      </c>
      <c r="H9" s="3309" t="s">
        <v>3260</v>
      </c>
      <c r="I9" s="3309" t="s">
        <v>3243</v>
      </c>
      <c r="J9" s="3309" t="s">
        <v>3269</v>
      </c>
      <c r="K9" s="3307">
        <v>51.07</v>
      </c>
      <c r="L9" s="3303">
        <v>33012.44</v>
      </c>
      <c r="M9" s="3303">
        <v>46402.36</v>
      </c>
    </row>
    <row r="10" spans="1:15" s="3320" customFormat="1" ht="95.25" customHeight="1">
      <c r="A10" s="3315">
        <v>2017</v>
      </c>
      <c r="B10" s="3316" t="s">
        <v>3263</v>
      </c>
      <c r="C10" s="3316" t="s">
        <v>3264</v>
      </c>
      <c r="D10" s="3317" t="s">
        <v>3270</v>
      </c>
      <c r="E10" s="3317" t="s">
        <v>3251</v>
      </c>
      <c r="F10" s="3318" t="s">
        <v>3271</v>
      </c>
      <c r="G10" s="3317" t="s">
        <v>3272</v>
      </c>
      <c r="H10" s="3317" t="s">
        <v>3249</v>
      </c>
      <c r="I10" s="3317" t="s">
        <v>3273</v>
      </c>
      <c r="J10" s="3317" t="s">
        <v>3274</v>
      </c>
      <c r="K10" s="3319">
        <v>96.99</v>
      </c>
      <c r="L10" s="3319">
        <v>51676.39</v>
      </c>
      <c r="M10" s="3319">
        <v>172115.08</v>
      </c>
      <c r="N10" s="3320">
        <f>ROUND((L10+M10)/(K10*15),0)</f>
        <v>154</v>
      </c>
      <c r="O10" s="3320">
        <f>ROUND((L10*10000+M10*10000)/(K10*10000),2)</f>
        <v>2307.37</v>
      </c>
    </row>
    <row r="11" spans="1:15" s="3320" customFormat="1" ht="95.25" customHeight="1">
      <c r="A11" s="3315">
        <v>2017</v>
      </c>
      <c r="B11" s="3316" t="s">
        <v>3263</v>
      </c>
      <c r="C11" s="3316" t="s">
        <v>3264</v>
      </c>
      <c r="D11" s="3317" t="s">
        <v>3270</v>
      </c>
      <c r="E11" s="3317" t="s">
        <v>3251</v>
      </c>
      <c r="F11" s="3318" t="s">
        <v>3275</v>
      </c>
      <c r="G11" s="3317" t="s">
        <v>3276</v>
      </c>
      <c r="H11" s="3317" t="s">
        <v>3249</v>
      </c>
      <c r="I11" s="3317" t="s">
        <v>3277</v>
      </c>
      <c r="J11" s="3319" t="s">
        <v>3278</v>
      </c>
      <c r="K11" s="3321">
        <v>49.52</v>
      </c>
      <c r="L11" s="3319">
        <v>25737.439999999999</v>
      </c>
      <c r="M11" s="3319">
        <v>180122.23999999999</v>
      </c>
      <c r="N11" s="3320">
        <f>ROUND((L11+M11)/(K11*15),0)</f>
        <v>277</v>
      </c>
      <c r="O11" s="3320">
        <f t="shared" ref="O11:O25" si="0">ROUND((L11*10000+M11*10000)/(K11*10000),2)</f>
        <v>4157.1000000000004</v>
      </c>
    </row>
    <row r="12" spans="1:15" s="3314" customFormat="1" ht="95.25" customHeight="1">
      <c r="A12" s="3301">
        <v>2017</v>
      </c>
      <c r="B12" s="3311" t="s">
        <v>3263</v>
      </c>
      <c r="C12" s="3311" t="s">
        <v>3279</v>
      </c>
      <c r="D12" s="3310" t="s">
        <v>3280</v>
      </c>
      <c r="E12" s="3310" t="s">
        <v>3251</v>
      </c>
      <c r="F12" s="3304" t="s">
        <v>3281</v>
      </c>
      <c r="G12" s="3310" t="s">
        <v>3282</v>
      </c>
      <c r="H12" s="3312" t="s">
        <v>3260</v>
      </c>
      <c r="I12" s="3322" t="s">
        <v>3283</v>
      </c>
      <c r="J12" s="3303" t="s">
        <v>3284</v>
      </c>
      <c r="K12" s="3307">
        <v>116.6</v>
      </c>
      <c r="L12" s="3303">
        <v>138739.75</v>
      </c>
      <c r="M12" s="3303">
        <v>441601.69</v>
      </c>
      <c r="O12" s="3314">
        <f t="shared" si="0"/>
        <v>4977.2</v>
      </c>
    </row>
    <row r="13" spans="1:15" s="3324" customFormat="1" ht="168">
      <c r="A13" s="3301">
        <v>2017</v>
      </c>
      <c r="B13" s="3312" t="s">
        <v>3285</v>
      </c>
      <c r="C13" s="3312" t="s">
        <v>3286</v>
      </c>
      <c r="D13" s="3312" t="s">
        <v>3287</v>
      </c>
      <c r="E13" s="3312" t="s">
        <v>3288</v>
      </c>
      <c r="F13" s="3310" t="s">
        <v>3289</v>
      </c>
      <c r="G13" s="3310" t="s">
        <v>3290</v>
      </c>
      <c r="H13" s="3310" t="s">
        <v>3291</v>
      </c>
      <c r="I13" s="3322" t="s">
        <v>3292</v>
      </c>
      <c r="J13" s="3323" t="s">
        <v>3293</v>
      </c>
      <c r="K13" s="3305">
        <v>33.36</v>
      </c>
      <c r="L13" s="3303">
        <v>16588.11</v>
      </c>
      <c r="M13" s="3303">
        <v>13953.2</v>
      </c>
      <c r="O13" s="3314">
        <f t="shared" si="0"/>
        <v>915.51</v>
      </c>
    </row>
    <row r="14" spans="1:15" s="3326" customFormat="1" ht="95.25" customHeight="1">
      <c r="A14" s="3301">
        <v>2017</v>
      </c>
      <c r="B14" s="3325" t="s">
        <v>3294</v>
      </c>
      <c r="C14" s="3325" t="s">
        <v>3295</v>
      </c>
      <c r="D14" s="3310" t="s">
        <v>3296</v>
      </c>
      <c r="E14" s="3310" t="s">
        <v>3251</v>
      </c>
      <c r="F14" s="3312" t="s">
        <v>3297</v>
      </c>
      <c r="G14" s="3310" t="s">
        <v>3298</v>
      </c>
      <c r="H14" s="3310" t="s">
        <v>3291</v>
      </c>
      <c r="I14" s="3322" t="s">
        <v>3299</v>
      </c>
      <c r="J14" s="3322" t="s">
        <v>3300</v>
      </c>
      <c r="K14" s="3303">
        <v>19.994820000000001</v>
      </c>
      <c r="L14" s="3303">
        <v>4110.28</v>
      </c>
      <c r="M14" s="3303">
        <v>1634.87</v>
      </c>
      <c r="N14" s="3320">
        <f>ROUND((L14+M14)/(K14*15),0)</f>
        <v>19</v>
      </c>
      <c r="O14" s="3314">
        <f t="shared" si="0"/>
        <v>287.33</v>
      </c>
    </row>
    <row r="15" spans="1:15" s="3324" customFormat="1" ht="95.25" customHeight="1">
      <c r="A15" s="3301">
        <v>2017</v>
      </c>
      <c r="B15" s="3311" t="s">
        <v>3301</v>
      </c>
      <c r="C15" s="3311" t="s">
        <v>3302</v>
      </c>
      <c r="D15" s="3310" t="s">
        <v>3303</v>
      </c>
      <c r="E15" s="3310" t="s">
        <v>3251</v>
      </c>
      <c r="F15" s="3310" t="s">
        <v>3304</v>
      </c>
      <c r="G15" s="3310" t="s">
        <v>3305</v>
      </c>
      <c r="H15" s="3310" t="s">
        <v>3260</v>
      </c>
      <c r="I15" s="3322" t="s">
        <v>3306</v>
      </c>
      <c r="J15" s="3323" t="s">
        <v>3307</v>
      </c>
      <c r="K15" s="3327">
        <v>72.180000000000007</v>
      </c>
      <c r="L15" s="3303">
        <v>20148.59</v>
      </c>
      <c r="M15" s="3303">
        <v>195592.13</v>
      </c>
      <c r="O15" s="3314">
        <f t="shared" si="0"/>
        <v>2988.93</v>
      </c>
    </row>
    <row r="16" spans="1:15" s="3324" customFormat="1" ht="95.25" customHeight="1">
      <c r="A16" s="3301">
        <v>2017</v>
      </c>
      <c r="B16" s="3311" t="s">
        <v>3301</v>
      </c>
      <c r="C16" s="3311" t="s">
        <v>3302</v>
      </c>
      <c r="D16" s="3310" t="s">
        <v>3303</v>
      </c>
      <c r="E16" s="3310" t="s">
        <v>3251</v>
      </c>
      <c r="F16" s="3310" t="s">
        <v>3308</v>
      </c>
      <c r="G16" s="3310" t="s">
        <v>3309</v>
      </c>
      <c r="H16" s="3310" t="s">
        <v>3260</v>
      </c>
      <c r="I16" s="3322" t="s">
        <v>3310</v>
      </c>
      <c r="J16" s="3328" t="s">
        <v>3311</v>
      </c>
      <c r="K16" s="3307">
        <v>148.19999999999999</v>
      </c>
      <c r="L16" s="3303">
        <v>46469.07</v>
      </c>
      <c r="M16" s="3303">
        <v>462882.97</v>
      </c>
      <c r="O16" s="3314">
        <f t="shared" si="0"/>
        <v>3436.92</v>
      </c>
    </row>
    <row r="17" spans="1:15" s="3329" customFormat="1" ht="95.25" customHeight="1">
      <c r="A17" s="3301">
        <v>2017</v>
      </c>
      <c r="B17" s="3325" t="s">
        <v>3312</v>
      </c>
      <c r="C17" s="3325" t="s">
        <v>3313</v>
      </c>
      <c r="D17" s="3310" t="s">
        <v>3314</v>
      </c>
      <c r="E17" s="3310" t="s">
        <v>3251</v>
      </c>
      <c r="F17" s="3310" t="s">
        <v>3315</v>
      </c>
      <c r="G17" s="3310" t="s">
        <v>3316</v>
      </c>
      <c r="H17" s="3310" t="s">
        <v>3260</v>
      </c>
      <c r="I17" s="3322" t="s">
        <v>3317</v>
      </c>
      <c r="J17" s="3322" t="s">
        <v>3318</v>
      </c>
      <c r="K17" s="3307">
        <v>89.78</v>
      </c>
      <c r="L17" s="3303">
        <v>52725.51</v>
      </c>
      <c r="M17" s="3303">
        <v>150160.9</v>
      </c>
      <c r="O17" s="3314">
        <f t="shared" si="0"/>
        <v>2259.8200000000002</v>
      </c>
    </row>
    <row r="18" spans="1:15" s="3324" customFormat="1" ht="95.25" customHeight="1">
      <c r="A18" s="3301">
        <v>2017</v>
      </c>
      <c r="B18" s="3325" t="s">
        <v>3312</v>
      </c>
      <c r="C18" s="3325" t="s">
        <v>3313</v>
      </c>
      <c r="D18" s="3310" t="s">
        <v>3314</v>
      </c>
      <c r="E18" s="3310" t="s">
        <v>3251</v>
      </c>
      <c r="F18" s="3310" t="s">
        <v>3319</v>
      </c>
      <c r="G18" s="3310" t="s">
        <v>3320</v>
      </c>
      <c r="H18" s="3310" t="s">
        <v>3260</v>
      </c>
      <c r="I18" s="3322" t="s">
        <v>3321</v>
      </c>
      <c r="J18" s="3330" t="s">
        <v>3322</v>
      </c>
      <c r="K18" s="3307">
        <v>146.24</v>
      </c>
      <c r="L18" s="3303">
        <v>73331.179999999993</v>
      </c>
      <c r="M18" s="3303">
        <v>459399.64</v>
      </c>
      <c r="O18" s="3314">
        <f t="shared" si="0"/>
        <v>3642.85</v>
      </c>
    </row>
    <row r="19" spans="1:15" s="3324" customFormat="1" ht="95.25" customHeight="1">
      <c r="A19" s="3301">
        <v>2017</v>
      </c>
      <c r="B19" s="3325" t="s">
        <v>3323</v>
      </c>
      <c r="C19" s="3325" t="s">
        <v>3313</v>
      </c>
      <c r="D19" s="3310" t="s">
        <v>3324</v>
      </c>
      <c r="E19" s="3310" t="s">
        <v>3251</v>
      </c>
      <c r="F19" s="3310" t="s">
        <v>3325</v>
      </c>
      <c r="G19" s="3310" t="s">
        <v>3326</v>
      </c>
      <c r="H19" s="3310" t="s">
        <v>3242</v>
      </c>
      <c r="I19" s="3322" t="s">
        <v>3327</v>
      </c>
      <c r="J19" s="3322" t="s">
        <v>3328</v>
      </c>
      <c r="K19" s="3303">
        <v>132.25</v>
      </c>
      <c r="L19" s="3303">
        <v>24298.5</v>
      </c>
      <c r="M19" s="3303">
        <v>107594.55</v>
      </c>
      <c r="N19" s="3320">
        <f>ROUND((L19+M19)/(K19*15),0)</f>
        <v>66</v>
      </c>
      <c r="O19" s="3314">
        <f t="shared" si="0"/>
        <v>997.3</v>
      </c>
    </row>
    <row r="20" spans="1:15" s="3335" customFormat="1" ht="95.25" customHeight="1">
      <c r="A20" s="3301">
        <v>2017</v>
      </c>
      <c r="B20" s="3325" t="s">
        <v>3323</v>
      </c>
      <c r="C20" s="3331" t="s">
        <v>3313</v>
      </c>
      <c r="D20" s="3332" t="s">
        <v>3329</v>
      </c>
      <c r="E20" s="3310" t="s">
        <v>3239</v>
      </c>
      <c r="F20" s="3333" t="s">
        <v>3330</v>
      </c>
      <c r="G20" s="3310" t="s">
        <v>3305</v>
      </c>
      <c r="H20" s="3310" t="s">
        <v>3260</v>
      </c>
      <c r="I20" s="3334" t="s">
        <v>3331</v>
      </c>
      <c r="J20" s="3334" t="s">
        <v>3332</v>
      </c>
      <c r="K20" s="3307">
        <v>217.58</v>
      </c>
      <c r="L20" s="3303">
        <v>106922.18</v>
      </c>
      <c r="M20" s="3303">
        <v>1002860.16</v>
      </c>
      <c r="O20" s="3314">
        <f t="shared" si="0"/>
        <v>5100.57</v>
      </c>
    </row>
    <row r="21" spans="1:15" s="3306" customFormat="1" ht="95.25" customHeight="1">
      <c r="A21" s="3336">
        <v>2018</v>
      </c>
      <c r="B21" s="3325" t="s">
        <v>3333</v>
      </c>
      <c r="C21" s="3325" t="s">
        <v>3334</v>
      </c>
      <c r="D21" s="3337" t="s">
        <v>3335</v>
      </c>
      <c r="E21" s="3337" t="s">
        <v>3239</v>
      </c>
      <c r="F21" s="3337" t="s">
        <v>3336</v>
      </c>
      <c r="G21" s="3337" t="s">
        <v>3337</v>
      </c>
      <c r="H21" s="3337" t="s">
        <v>3249</v>
      </c>
      <c r="I21" s="3338" t="s">
        <v>3338</v>
      </c>
      <c r="J21" s="3339" t="s">
        <v>3339</v>
      </c>
      <c r="K21" s="3340">
        <v>726.3</v>
      </c>
      <c r="L21" s="3303">
        <v>281939.06</v>
      </c>
      <c r="M21" s="3303">
        <v>704305.38</v>
      </c>
      <c r="O21" s="3314">
        <f t="shared" si="0"/>
        <v>1357.9</v>
      </c>
    </row>
    <row r="22" spans="1:15" s="3342" customFormat="1" ht="95.25" customHeight="1">
      <c r="A22" s="3337">
        <v>2018</v>
      </c>
      <c r="B22" s="3325" t="s">
        <v>3340</v>
      </c>
      <c r="C22" s="3341" t="s">
        <v>3237</v>
      </c>
      <c r="D22" s="3312" t="s">
        <v>3329</v>
      </c>
      <c r="E22" s="3312" t="s">
        <v>3251</v>
      </c>
      <c r="F22" s="3312" t="s">
        <v>3341</v>
      </c>
      <c r="G22" s="3312" t="s">
        <v>3305</v>
      </c>
      <c r="H22" s="3312" t="s">
        <v>3260</v>
      </c>
      <c r="I22" s="3338" t="s">
        <v>3342</v>
      </c>
      <c r="J22" s="3339" t="s">
        <v>3343</v>
      </c>
      <c r="K22" s="3307">
        <v>193.55</v>
      </c>
      <c r="L22" s="3303">
        <v>230654.05</v>
      </c>
      <c r="M22" s="3303">
        <v>598903.21</v>
      </c>
      <c r="O22" s="3314">
        <f t="shared" si="0"/>
        <v>4286.01</v>
      </c>
    </row>
    <row r="23" spans="1:15" s="3342" customFormat="1" ht="95.25" customHeight="1">
      <c r="A23" s="3337">
        <v>2018</v>
      </c>
      <c r="B23" s="3325" t="s">
        <v>3340</v>
      </c>
      <c r="C23" s="3341" t="s">
        <v>3237</v>
      </c>
      <c r="D23" s="3312" t="s">
        <v>3329</v>
      </c>
      <c r="E23" s="3312" t="s">
        <v>3251</v>
      </c>
      <c r="F23" s="3312" t="s">
        <v>3344</v>
      </c>
      <c r="G23" s="3312" t="s">
        <v>3345</v>
      </c>
      <c r="H23" s="3312" t="s">
        <v>3260</v>
      </c>
      <c r="I23" s="3338" t="s">
        <v>3346</v>
      </c>
      <c r="J23" s="3339" t="s">
        <v>3347</v>
      </c>
      <c r="K23" s="3343">
        <v>210.43</v>
      </c>
      <c r="L23" s="3303">
        <v>23862.83</v>
      </c>
      <c r="M23" s="3303">
        <v>602931.53</v>
      </c>
      <c r="O23" s="3314">
        <f t="shared" si="0"/>
        <v>2978.64</v>
      </c>
    </row>
    <row r="24" spans="1:15" s="3342" customFormat="1" ht="95.25" customHeight="1">
      <c r="A24" s="3337">
        <v>2018</v>
      </c>
      <c r="B24" s="3325" t="s">
        <v>3340</v>
      </c>
      <c r="C24" s="3341" t="s">
        <v>3237</v>
      </c>
      <c r="D24" s="3312" t="s">
        <v>3329</v>
      </c>
      <c r="E24" s="3312" t="s">
        <v>3251</v>
      </c>
      <c r="F24" s="3312" t="s">
        <v>3348</v>
      </c>
      <c r="G24" s="3312" t="s">
        <v>3305</v>
      </c>
      <c r="H24" s="3312" t="s">
        <v>3260</v>
      </c>
      <c r="I24" s="3338" t="s">
        <v>3349</v>
      </c>
      <c r="J24" s="3339" t="s">
        <v>3350</v>
      </c>
      <c r="K24" s="3343">
        <v>74.25</v>
      </c>
      <c r="L24" s="3303">
        <v>13520.67</v>
      </c>
      <c r="M24" s="3303">
        <v>291651.92</v>
      </c>
      <c r="O24" s="3314">
        <f t="shared" si="0"/>
        <v>4110.07</v>
      </c>
    </row>
    <row r="25" spans="1:15" s="3349" customFormat="1" ht="95.25" customHeight="1">
      <c r="A25" s="3344">
        <v>2018</v>
      </c>
      <c r="B25" s="3345" t="s">
        <v>3340</v>
      </c>
      <c r="C25" s="3346" t="s">
        <v>3237</v>
      </c>
      <c r="D25" s="3347" t="s">
        <v>3351</v>
      </c>
      <c r="E25" s="3347" t="s">
        <v>3251</v>
      </c>
      <c r="F25" s="3347" t="s">
        <v>3352</v>
      </c>
      <c r="G25" s="3347" t="s">
        <v>3353</v>
      </c>
      <c r="H25" s="3347" t="s">
        <v>3260</v>
      </c>
      <c r="I25" s="3347" t="s">
        <v>3354</v>
      </c>
      <c r="J25" s="3318" t="s">
        <v>3355</v>
      </c>
      <c r="K25" s="3348">
        <v>29.09</v>
      </c>
      <c r="L25" s="3319">
        <v>12773.36</v>
      </c>
      <c r="M25" s="3319">
        <v>231746.85</v>
      </c>
      <c r="N25" s="3320">
        <f>ROUND((L25+M25)/(K25*15),0)</f>
        <v>560</v>
      </c>
      <c r="O25" s="3320">
        <f t="shared" si="0"/>
        <v>8405.64</v>
      </c>
    </row>
    <row r="26" spans="1:15" s="3342" customFormat="1" ht="95.25" customHeight="1">
      <c r="A26" s="3337">
        <v>2018</v>
      </c>
      <c r="B26" s="3325" t="s">
        <v>3356</v>
      </c>
      <c r="C26" s="3350" t="s">
        <v>3357</v>
      </c>
      <c r="D26" s="3343" t="s">
        <v>3329</v>
      </c>
      <c r="E26" s="3343" t="s">
        <v>3251</v>
      </c>
      <c r="F26" s="3343" t="s">
        <v>3358</v>
      </c>
      <c r="G26" s="3343" t="s">
        <v>3305</v>
      </c>
      <c r="H26" s="3343" t="s">
        <v>3260</v>
      </c>
      <c r="I26" s="3343" t="s">
        <v>3359</v>
      </c>
      <c r="J26" s="3343" t="s">
        <v>3360</v>
      </c>
      <c r="K26" s="3343">
        <v>165.53</v>
      </c>
      <c r="L26" s="3303">
        <v>55495.91</v>
      </c>
      <c r="M26" s="3303">
        <v>418159.92</v>
      </c>
    </row>
    <row r="27" spans="1:15" s="3342" customFormat="1" ht="96">
      <c r="A27" s="3337">
        <v>2018</v>
      </c>
      <c r="B27" s="3325" t="s">
        <v>3361</v>
      </c>
      <c r="C27" s="3350" t="s">
        <v>3357</v>
      </c>
      <c r="D27" s="3343" t="s">
        <v>3329</v>
      </c>
      <c r="E27" s="3343" t="s">
        <v>3251</v>
      </c>
      <c r="F27" s="3343" t="s">
        <v>3362</v>
      </c>
      <c r="G27" s="3343" t="s">
        <v>3363</v>
      </c>
      <c r="H27" s="3343" t="s">
        <v>3260</v>
      </c>
      <c r="I27" s="3343" t="s">
        <v>3364</v>
      </c>
      <c r="J27" s="3343" t="s">
        <v>3365</v>
      </c>
      <c r="K27" s="3351">
        <v>175.57</v>
      </c>
      <c r="L27" s="3303">
        <v>157294.39999999999</v>
      </c>
      <c r="M27" s="3303">
        <v>394653.43</v>
      </c>
    </row>
    <row r="28" spans="1:15" s="3306" customFormat="1" ht="95.25" customHeight="1">
      <c r="A28" s="3337">
        <v>2018</v>
      </c>
      <c r="B28" s="3325" t="s">
        <v>3366</v>
      </c>
      <c r="C28" s="3352" t="s">
        <v>3367</v>
      </c>
      <c r="D28" s="3353" t="s">
        <v>3280</v>
      </c>
      <c r="E28" s="3353" t="s">
        <v>3251</v>
      </c>
      <c r="F28" s="3353" t="s">
        <v>3368</v>
      </c>
      <c r="G28" s="3353" t="s">
        <v>3369</v>
      </c>
      <c r="H28" s="3353" t="s">
        <v>3260</v>
      </c>
      <c r="I28" s="3353" t="s">
        <v>3370</v>
      </c>
      <c r="J28" s="3353" t="s">
        <v>3371</v>
      </c>
      <c r="K28" s="3343">
        <v>49.58</v>
      </c>
      <c r="L28" s="3303">
        <v>61873.95</v>
      </c>
      <c r="M28" s="3303">
        <v>240341.82</v>
      </c>
    </row>
    <row r="29" spans="1:15" s="3306" customFormat="1" ht="95.25" customHeight="1">
      <c r="A29" s="3337">
        <v>2018</v>
      </c>
      <c r="B29" s="3325" t="s">
        <v>3366</v>
      </c>
      <c r="C29" s="3352" t="s">
        <v>3367</v>
      </c>
      <c r="D29" s="3353" t="s">
        <v>3372</v>
      </c>
      <c r="E29" s="3353" t="s">
        <v>3251</v>
      </c>
      <c r="F29" s="3353" t="s">
        <v>3373</v>
      </c>
      <c r="G29" s="3353" t="s">
        <v>3374</v>
      </c>
      <c r="H29" s="3353" t="s">
        <v>3260</v>
      </c>
      <c r="I29" s="3353" t="s">
        <v>3375</v>
      </c>
      <c r="J29" s="3353" t="s">
        <v>3376</v>
      </c>
      <c r="K29" s="3354">
        <v>113.32</v>
      </c>
      <c r="L29" s="3303">
        <v>84598.35</v>
      </c>
      <c r="M29" s="3303">
        <v>378467.53</v>
      </c>
    </row>
    <row r="30" spans="1:15" s="3306" customFormat="1" ht="95.25" customHeight="1">
      <c r="A30" s="3337">
        <v>2018</v>
      </c>
      <c r="B30" s="3325" t="s">
        <v>3366</v>
      </c>
      <c r="C30" s="3307">
        <v>12</v>
      </c>
      <c r="D30" s="3353" t="s">
        <v>3329</v>
      </c>
      <c r="E30" s="3353" t="s">
        <v>3251</v>
      </c>
      <c r="F30" s="3353" t="s">
        <v>3377</v>
      </c>
      <c r="G30" s="3353" t="s">
        <v>3305</v>
      </c>
      <c r="H30" s="3353" t="s">
        <v>3260</v>
      </c>
      <c r="I30" s="3353" t="s">
        <v>3378</v>
      </c>
      <c r="J30" s="3353" t="s">
        <v>3379</v>
      </c>
      <c r="K30" s="3343">
        <v>239.14</v>
      </c>
      <c r="L30" s="3303">
        <v>61695.44</v>
      </c>
      <c r="M30" s="3303">
        <v>859650.5</v>
      </c>
    </row>
    <row r="31" spans="1:15" s="3306" customFormat="1" ht="120" customHeight="1">
      <c r="A31" s="3337">
        <v>2018</v>
      </c>
      <c r="B31" s="3325" t="s">
        <v>3366</v>
      </c>
      <c r="C31" s="3307" t="s">
        <v>3367</v>
      </c>
      <c r="D31" s="3353" t="s">
        <v>3314</v>
      </c>
      <c r="E31" s="3353" t="s">
        <v>3251</v>
      </c>
      <c r="F31" s="3353" t="s">
        <v>3380</v>
      </c>
      <c r="G31" s="3353" t="s">
        <v>3381</v>
      </c>
      <c r="H31" s="3353" t="s">
        <v>3260</v>
      </c>
      <c r="I31" s="3353" t="s">
        <v>3382</v>
      </c>
      <c r="J31" s="3353" t="s">
        <v>3383</v>
      </c>
      <c r="K31" s="3343">
        <v>129.57</v>
      </c>
      <c r="L31" s="3303">
        <v>164075.88</v>
      </c>
      <c r="M31" s="3303">
        <v>363152.48</v>
      </c>
    </row>
    <row r="32" spans="1:15" s="3306" customFormat="1" ht="72">
      <c r="A32" s="3337">
        <v>2018</v>
      </c>
      <c r="B32" s="3325" t="s">
        <v>3384</v>
      </c>
      <c r="C32" s="3307" t="s">
        <v>3367</v>
      </c>
      <c r="D32" s="3353" t="s">
        <v>3329</v>
      </c>
      <c r="E32" s="3353" t="s">
        <v>3251</v>
      </c>
      <c r="F32" s="3353" t="s">
        <v>3385</v>
      </c>
      <c r="G32" s="3353" t="s">
        <v>3305</v>
      </c>
      <c r="H32" s="3353" t="s">
        <v>3260</v>
      </c>
      <c r="I32" s="3353" t="s">
        <v>3386</v>
      </c>
      <c r="J32" s="3353" t="s">
        <v>3387</v>
      </c>
      <c r="K32" s="3343">
        <v>55.01</v>
      </c>
      <c r="L32" s="3303">
        <v>61454.45</v>
      </c>
      <c r="M32" s="3303">
        <v>558371.41</v>
      </c>
    </row>
    <row r="33" spans="11:15">
      <c r="K33" s="3355">
        <f>K10+K11+K25</f>
        <v>175.6</v>
      </c>
      <c r="L33" s="3355">
        <f>L10+L11+L25</f>
        <v>90187.19</v>
      </c>
      <c r="M33" s="3355">
        <f>M10+M11+M25</f>
        <v>583984.16999999993</v>
      </c>
      <c r="O33" s="3298">
        <f>(M33+L33)/K33</f>
        <v>3839.2446469248284</v>
      </c>
    </row>
    <row r="34" spans="11:15">
      <c r="K34" s="3356"/>
      <c r="N34" s="3298">
        <f>ROUND((N10+N11+N25)/3,0)</f>
        <v>330</v>
      </c>
    </row>
    <row r="35" spans="11:15">
      <c r="K35" s="3356"/>
    </row>
    <row r="36" spans="11:15">
      <c r="K36" s="3356"/>
      <c r="O36" s="3298">
        <f>(O10+O11+O25)/3</f>
        <v>4956.7033333333338</v>
      </c>
    </row>
    <row r="37" spans="11:15" ht="24" customHeight="1">
      <c r="K37" s="3356"/>
      <c r="N37" s="3298">
        <f>ROUND(N34*'[2]数据-汇总表'!D3,0)</f>
        <v>7300194</v>
      </c>
    </row>
    <row r="38" spans="11:15">
      <c r="K38" s="3356"/>
    </row>
    <row r="39" spans="11:15">
      <c r="K39" s="3356"/>
    </row>
    <row r="40" spans="11:15">
      <c r="K40" s="3356"/>
    </row>
    <row r="41" spans="11:15">
      <c r="K41" s="3356"/>
    </row>
    <row r="42" spans="11:15">
      <c r="K42" s="3356"/>
    </row>
    <row r="43" spans="11:15">
      <c r="K43" s="3356"/>
    </row>
    <row r="44" spans="11:15">
      <c r="K44" s="3356"/>
    </row>
    <row r="45" spans="11:15">
      <c r="K45" s="3356"/>
    </row>
    <row r="46" spans="11:15">
      <c r="K46" s="3356"/>
    </row>
    <row r="47" spans="11:15">
      <c r="K47" s="3356"/>
    </row>
    <row r="48" spans="11:15">
      <c r="K48" s="3356"/>
    </row>
    <row r="49" spans="11:11">
      <c r="K49" s="3356"/>
    </row>
    <row r="50" spans="11:11">
      <c r="K50" s="3356"/>
    </row>
    <row r="51" spans="11:11">
      <c r="K51" s="3356"/>
    </row>
    <row r="52" spans="11:11">
      <c r="K52" s="3356"/>
    </row>
    <row r="53" spans="11:11">
      <c r="K53" s="3356"/>
    </row>
    <row r="54" spans="11:11">
      <c r="K54" s="3356"/>
    </row>
    <row r="55" spans="11:11">
      <c r="K55" s="3356"/>
    </row>
    <row r="56" spans="11:11">
      <c r="K56" s="3356"/>
    </row>
    <row r="57" spans="11:11">
      <c r="K57" s="3356"/>
    </row>
    <row r="58" spans="11:11">
      <c r="K58" s="3356"/>
    </row>
    <row r="59" spans="11:11">
      <c r="K59" s="3356"/>
    </row>
    <row r="60" spans="11:11">
      <c r="K60" s="3356"/>
    </row>
    <row r="61" spans="11:11">
      <c r="K61" s="3356"/>
    </row>
    <row r="62" spans="11:11">
      <c r="K62" s="3356"/>
    </row>
  </sheetData>
  <mergeCells count="13">
    <mergeCell ref="J2:J3"/>
    <mergeCell ref="K2:K3"/>
    <mergeCell ref="L2:M2"/>
    <mergeCell ref="A1:M1"/>
    <mergeCell ref="A2:A3"/>
    <mergeCell ref="B2:B3"/>
    <mergeCell ref="C2:C3"/>
    <mergeCell ref="D2:D3"/>
    <mergeCell ref="E2:E3"/>
    <mergeCell ref="F2:F3"/>
    <mergeCell ref="G2:G3"/>
    <mergeCell ref="H2:H3"/>
    <mergeCell ref="I2:I3"/>
  </mergeCells>
  <phoneticPr fontId="230" type="noConversion"/>
  <conditionalFormatting sqref="B26">
    <cfRule type="dataBar" priority="7">
      <dataBar>
        <cfvo type="min"/>
        <cfvo type="max"/>
        <color rgb="FF638EC6"/>
      </dataBar>
      <extLst>
        <ext xmlns:x14="http://schemas.microsoft.com/office/spreadsheetml/2009/9/main" uri="{B025F937-C7B1-47D3-B67F-A62EFF666E3E}">
          <x14:id>{9CC1E050-6959-4F11-9646-C91F96CFE282}</x14:id>
        </ext>
      </extLst>
    </cfRule>
  </conditionalFormatting>
  <conditionalFormatting sqref="B27">
    <cfRule type="dataBar" priority="6">
      <dataBar>
        <cfvo type="min"/>
        <cfvo type="max"/>
        <color rgb="FF638EC6"/>
      </dataBar>
      <extLst>
        <ext xmlns:x14="http://schemas.microsoft.com/office/spreadsheetml/2009/9/main" uri="{B025F937-C7B1-47D3-B67F-A62EFF666E3E}">
          <x14:id>{4795342D-088D-472C-B9FD-9D4F4F42752E}</x14:id>
        </ext>
      </extLst>
    </cfRule>
  </conditionalFormatting>
  <conditionalFormatting sqref="B28">
    <cfRule type="dataBar" priority="5">
      <dataBar>
        <cfvo type="min"/>
        <cfvo type="max"/>
        <color rgb="FF638EC6"/>
      </dataBar>
      <extLst>
        <ext xmlns:x14="http://schemas.microsoft.com/office/spreadsheetml/2009/9/main" uri="{B025F937-C7B1-47D3-B67F-A62EFF666E3E}">
          <x14:id>{4DAE89B1-D753-452B-ABDB-4E2C04190B6A}</x14:id>
        </ext>
      </extLst>
    </cfRule>
  </conditionalFormatting>
  <conditionalFormatting sqref="B29">
    <cfRule type="dataBar" priority="4">
      <dataBar>
        <cfvo type="min"/>
        <cfvo type="max"/>
        <color rgb="FF638EC6"/>
      </dataBar>
      <extLst>
        <ext xmlns:x14="http://schemas.microsoft.com/office/spreadsheetml/2009/9/main" uri="{B025F937-C7B1-47D3-B67F-A62EFF666E3E}">
          <x14:id>{0C732CE3-1045-4C18-BDA0-6BC5B60042D7}</x14:id>
        </ext>
      </extLst>
    </cfRule>
  </conditionalFormatting>
  <conditionalFormatting sqref="B30">
    <cfRule type="dataBar" priority="3">
      <dataBar>
        <cfvo type="min"/>
        <cfvo type="max"/>
        <color rgb="FF638EC6"/>
      </dataBar>
      <extLst>
        <ext xmlns:x14="http://schemas.microsoft.com/office/spreadsheetml/2009/9/main" uri="{B025F937-C7B1-47D3-B67F-A62EFF666E3E}">
          <x14:id>{A326EBA8-ED22-42D7-963A-4E32A8864B12}</x14:id>
        </ext>
      </extLst>
    </cfRule>
  </conditionalFormatting>
  <conditionalFormatting sqref="B31">
    <cfRule type="dataBar" priority="2">
      <dataBar>
        <cfvo type="min"/>
        <cfvo type="max"/>
        <color rgb="FF638EC6"/>
      </dataBar>
      <extLst>
        <ext xmlns:x14="http://schemas.microsoft.com/office/spreadsheetml/2009/9/main" uri="{B025F937-C7B1-47D3-B67F-A62EFF666E3E}">
          <x14:id>{9346A10B-7030-4A6A-8C34-1063EEF5F7C4}</x14:id>
        </ext>
      </extLst>
    </cfRule>
  </conditionalFormatting>
  <conditionalFormatting sqref="B32">
    <cfRule type="dataBar" priority="1">
      <dataBar>
        <cfvo type="min"/>
        <cfvo type="max"/>
        <color rgb="FF638EC6"/>
      </dataBar>
      <extLst>
        <ext xmlns:x14="http://schemas.microsoft.com/office/spreadsheetml/2009/9/main" uri="{B025F937-C7B1-47D3-B67F-A62EFF666E3E}">
          <x14:id>{81D53520-33D5-40D5-833F-E022DC8ECC6C}</x14:id>
        </ext>
      </extLst>
    </cfRule>
  </conditionalFormatting>
  <dataValidations count="1">
    <dataValidation type="list" allowBlank="1" showInputMessage="1" showErrorMessage="1" sqref="DN20 NJ20 XF20 AHB20 AQX20 BAT20 BKP20 BUL20 CEH20 COD20 CXZ20 DHV20 DRR20 EBN20 ELJ20 EVF20 FFB20 FOX20 FYT20 GIP20 GSL20 HCH20 HMD20 HVZ20 IFV20 IPR20 IZN20 JJJ20 JTF20 KDB20 KMX20 KWT20 LGP20 LQL20 MAH20 MKD20 MTZ20 NDV20 NNR20 NXN20 OHJ20 ORF20 PBB20 PKX20 PUT20 QEP20 QOL20 QYH20 RID20 RRZ20 SBV20 SLR20 SVN20 TFJ20 TPF20 TZB20 UIX20 UST20 VCP20 VML20 VWH20 WGD20 WPZ20 E6 WQT10:WQT16 WGX10:WGX16 VXB10:VXB16 VNF10:VNF16 VDJ10:VDJ16 UTN10:UTN16 UJR10:UJR16 TZV10:TZV16 TPZ10:TPZ16 TGD10:TGD16 SWH10:SWH16 SML10:SML16 SCP10:SCP16 RST10:RST16 RIX10:RIX16 QZB10:QZB16 QPF10:QPF16 QFJ10:QFJ16 PVN10:PVN16 PLR10:PLR16 PBV10:PBV16 ORZ10:ORZ16 OID10:OID16 NYH10:NYH16 NOL10:NOL16 NEP10:NEP16 MUT10:MUT16 MKX10:MKX16 MBB10:MBB16 LRF10:LRF16 LHJ10:LHJ16 KXN10:KXN16 KNR10:KNR16 KDV10:KDV16 JTZ10:JTZ16 JKD10:JKD16 JAH10:JAH16 IQL10:IQL16 IGP10:IGP16 HWT10:HWT16 HMX10:HMX16 HDB10:HDB16 GTF10:GTF16 GJJ10:GJJ16 FZN10:FZN16 FPR10:FPR16 FFV10:FFV16 EVZ10:EVZ16 EMD10:EMD16 ECH10:ECH16 DSL10:DSL16 DIP10:DIP16 CYT10:CYT16 COX10:COX16 CFB10:CFB16 BVF10:BVF16 BLJ10:BLJ16 BBN10:BBN16 ARR10:ARR16 AHV10:AHV16 XZ10:XZ16 OD10:OD16 EH10:EH16 E10:E32">
      <formula1>"公开出让,协议出让,划拨"</formula1>
    </dataValidation>
  </dataValidations>
  <pageMargins left="0.7" right="0.7" top="0.75" bottom="0.75" header="0.3" footer="0.3"/>
  <pageSetup paperSize="9" scale="58" fitToHeight="0" orientation="landscape" horizontalDpi="200" verticalDpi="200" r:id="rId1"/>
  <extLst>
    <ext xmlns:x14="http://schemas.microsoft.com/office/spreadsheetml/2009/9/main" uri="{78C0D931-6437-407d-A8EE-F0AAD7539E65}">
      <x14:conditionalFormattings>
        <x14:conditionalFormatting xmlns:xm="http://schemas.microsoft.com/office/excel/2006/main">
          <x14:cfRule type="dataBar" id="{9CC1E050-6959-4F11-9646-C91F96CFE282}">
            <x14:dataBar minLength="0" maxLength="100" gradient="0">
              <x14:cfvo type="autoMin"/>
              <x14:cfvo type="autoMax"/>
              <x14:negativeFillColor rgb="FFFF0000"/>
              <x14:axisColor rgb="FF000000"/>
            </x14:dataBar>
          </x14:cfRule>
          <xm:sqref>B26</xm:sqref>
        </x14:conditionalFormatting>
        <x14:conditionalFormatting xmlns:xm="http://schemas.microsoft.com/office/excel/2006/main">
          <x14:cfRule type="dataBar" id="{4795342D-088D-472C-B9FD-9D4F4F42752E}">
            <x14:dataBar minLength="0" maxLength="100" gradient="0">
              <x14:cfvo type="autoMin"/>
              <x14:cfvo type="autoMax"/>
              <x14:negativeFillColor rgb="FFFF0000"/>
              <x14:axisColor rgb="FF000000"/>
            </x14:dataBar>
          </x14:cfRule>
          <xm:sqref>B27</xm:sqref>
        </x14:conditionalFormatting>
        <x14:conditionalFormatting xmlns:xm="http://schemas.microsoft.com/office/excel/2006/main">
          <x14:cfRule type="dataBar" id="{4DAE89B1-D753-452B-ABDB-4E2C04190B6A}">
            <x14:dataBar minLength="0" maxLength="100" gradient="0">
              <x14:cfvo type="autoMin"/>
              <x14:cfvo type="autoMax"/>
              <x14:negativeFillColor rgb="FFFF0000"/>
              <x14:axisColor rgb="FF000000"/>
            </x14:dataBar>
          </x14:cfRule>
          <xm:sqref>B28</xm:sqref>
        </x14:conditionalFormatting>
        <x14:conditionalFormatting xmlns:xm="http://schemas.microsoft.com/office/excel/2006/main">
          <x14:cfRule type="dataBar" id="{0C732CE3-1045-4C18-BDA0-6BC5B60042D7}">
            <x14:dataBar minLength="0" maxLength="100" gradient="0">
              <x14:cfvo type="autoMin"/>
              <x14:cfvo type="autoMax"/>
              <x14:negativeFillColor rgb="FFFF0000"/>
              <x14:axisColor rgb="FF000000"/>
            </x14:dataBar>
          </x14:cfRule>
          <xm:sqref>B29</xm:sqref>
        </x14:conditionalFormatting>
        <x14:conditionalFormatting xmlns:xm="http://schemas.microsoft.com/office/excel/2006/main">
          <x14:cfRule type="dataBar" id="{A326EBA8-ED22-42D7-963A-4E32A8864B12}">
            <x14:dataBar minLength="0" maxLength="100" gradient="0">
              <x14:cfvo type="autoMin"/>
              <x14:cfvo type="autoMax"/>
              <x14:negativeFillColor rgb="FFFF0000"/>
              <x14:axisColor rgb="FF000000"/>
            </x14:dataBar>
          </x14:cfRule>
          <xm:sqref>B30</xm:sqref>
        </x14:conditionalFormatting>
        <x14:conditionalFormatting xmlns:xm="http://schemas.microsoft.com/office/excel/2006/main">
          <x14:cfRule type="dataBar" id="{9346A10B-7030-4A6A-8C34-1063EEF5F7C4}">
            <x14:dataBar minLength="0" maxLength="100" gradient="0">
              <x14:cfvo type="autoMin"/>
              <x14:cfvo type="autoMax"/>
              <x14:negativeFillColor rgb="FFFF0000"/>
              <x14:axisColor rgb="FF000000"/>
            </x14:dataBar>
          </x14:cfRule>
          <xm:sqref>B31</xm:sqref>
        </x14:conditionalFormatting>
        <x14:conditionalFormatting xmlns:xm="http://schemas.microsoft.com/office/excel/2006/main">
          <x14:cfRule type="dataBar" id="{81D53520-33D5-40D5-833F-E022DC8ECC6C}">
            <x14:dataBar minLength="0" maxLength="100" gradient="0">
              <x14:cfvo type="autoMin"/>
              <x14:cfvo type="autoMax"/>
              <x14:negativeFillColor rgb="FFFF0000"/>
              <x14:axisColor rgb="FF000000"/>
            </x14:dataBar>
          </x14:cfRule>
          <xm:sqref>B32</xm:sqref>
        </x14:conditionalFormatting>
      </x14:conditionalFormatting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workbookViewId="0">
      <selection activeCell="J31" sqref="J31"/>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368</v>
      </c>
      <c r="C2" s="2093"/>
      <c r="D2" s="2093"/>
      <c r="E2" s="2093"/>
      <c r="F2" s="2093"/>
      <c r="G2" s="2093"/>
    </row>
    <row r="3" spans="1:25" s="2044" customFormat="1" ht="18" customHeight="1">
      <c r="A3" s="1375" t="s">
        <v>1685</v>
      </c>
      <c r="B3" s="425">
        <f ca="1">ROUND(B2*10000/'数据-汇总表'!E3,0)</f>
        <v>201</v>
      </c>
      <c r="C3" s="2093"/>
      <c r="D3" s="2093"/>
      <c r="E3" s="2093"/>
      <c r="F3" s="2093"/>
      <c r="G3" s="2093"/>
    </row>
    <row r="4" spans="1:25" s="2044" customFormat="1" ht="18" customHeight="1">
      <c r="A4" s="426" t="s">
        <v>468</v>
      </c>
      <c r="B4" s="427">
        <f ca="1">ROUND(B2*10000/'数据-汇总表'!D3,0)</f>
        <v>828</v>
      </c>
      <c r="C4" s="2046"/>
      <c r="D4" s="2093"/>
      <c r="E4" s="2093"/>
      <c r="F4" s="2093"/>
      <c r="G4" s="2093"/>
    </row>
    <row r="5" spans="1:25" s="2044" customFormat="1" ht="18" customHeight="1" thickBot="1">
      <c r="A5" s="429"/>
      <c r="B5" s="430">
        <f ca="1">ROUND(B2/('数据-汇总表'!D3/666.67),0)</f>
        <v>55</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t="s">
        <v>3388</v>
      </c>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366.13432</v>
      </c>
      <c r="D10" s="760">
        <f>'数据-汇总表'!E3</f>
        <v>18306.716</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0</v>
      </c>
      <c r="D12" s="758">
        <f>'数据-汇总表'!E5</f>
        <v>0</v>
      </c>
      <c r="E12" s="757">
        <f>'数据-取费表'!B27</f>
        <v>160</v>
      </c>
      <c r="F12" s="755"/>
      <c r="G12" s="759"/>
    </row>
    <row r="13" spans="1:25" s="2168" customFormat="1" ht="13.5" customHeight="1">
      <c r="A13" s="2440" t="s">
        <v>2447</v>
      </c>
      <c r="B13" s="756" t="s">
        <v>612</v>
      </c>
      <c r="C13" s="757">
        <f>ROUND(D13*E13/10000,0)</f>
        <v>366</v>
      </c>
      <c r="D13" s="758">
        <f>'数据-汇总表'!E6</f>
        <v>18306.716</v>
      </c>
      <c r="E13" s="757">
        <f>'数据-取费表'!B28</f>
        <v>200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f>D10*200/10000</f>
        <v>366.13432</v>
      </c>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62</v>
      </c>
      <c r="D18" s="762"/>
      <c r="E18" s="763"/>
      <c r="F18" s="761">
        <f>'数据-取费表'!Q16</f>
        <v>0.17</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428.13432</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v>0</v>
      </c>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428.13432</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368</v>
      </c>
      <c r="D22" s="760"/>
      <c r="E22" s="749"/>
      <c r="F22" s="766">
        <f>'数据-取费表'!AP16</f>
        <v>0.85899999999999999</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368</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9"/>
  <sheetViews>
    <sheetView workbookViewId="0">
      <selection activeCell="H8" sqref="H8"/>
    </sheetView>
  </sheetViews>
  <sheetFormatPr defaultColWidth="11" defaultRowHeight="13.5"/>
  <cols>
    <col min="1" max="1" width="23.5" customWidth="1"/>
    <col min="3" max="3" width="22" customWidth="1"/>
  </cols>
  <sheetData>
    <row r="4" spans="1:4">
      <c r="B4" t="s">
        <v>3440</v>
      </c>
      <c r="C4" t="s">
        <v>3445</v>
      </c>
      <c r="D4" t="s">
        <v>3447</v>
      </c>
    </row>
    <row r="5" spans="1:4">
      <c r="A5" t="s">
        <v>3441</v>
      </c>
    </row>
    <row r="6" spans="1:4">
      <c r="A6" t="s">
        <v>3442</v>
      </c>
      <c r="C6">
        <f>168622192/10000</f>
        <v>16862.2192</v>
      </c>
      <c r="D6">
        <f>408454152/10000</f>
        <v>40845.415200000003</v>
      </c>
    </row>
    <row r="7" spans="1:4">
      <c r="A7" t="s">
        <v>3443</v>
      </c>
    </row>
    <row r="8" spans="1:4">
      <c r="A8" t="s">
        <v>3444</v>
      </c>
    </row>
    <row r="9" spans="1:4">
      <c r="A9" t="s">
        <v>3446</v>
      </c>
      <c r="C9">
        <f>25293329/10000</f>
        <v>2529.3328999999999</v>
      </c>
      <c r="D9">
        <f>61268123/10000</f>
        <v>6126.8122999999996</v>
      </c>
    </row>
  </sheetData>
  <phoneticPr fontId="23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133</vt:i4>
      </vt:variant>
    </vt:vector>
  </HeadingPairs>
  <TitlesOfParts>
    <vt:vector size="18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建安汇总</vt:lpstr>
      <vt:lpstr>结果汇总表</vt:lpstr>
      <vt:lpstr>汇总表</vt:lpstr>
      <vt:lpstr>结果初审</vt:lpstr>
      <vt:lpstr>结果表</vt:lpstr>
      <vt:lpstr>汇总表（2.8、2、1）</vt:lpstr>
      <vt:lpstr>汇总</vt:lpstr>
      <vt:lpstr>基准地价</vt:lpstr>
      <vt:lpstr>剩余法-待开发</vt:lpstr>
      <vt:lpstr>剩余法-现房</vt:lpstr>
      <vt:lpstr>比较法-住宅、综合</vt:lpstr>
      <vt:lpstr>比较法-工业</vt:lpstr>
      <vt:lpstr>修正</vt:lpstr>
      <vt:lpstr>区片价</vt:lpstr>
      <vt:lpstr>容积率修正</vt:lpstr>
      <vt:lpstr>因素修正幅度</vt:lpstr>
      <vt:lpstr>基准地价（汇总）</vt:lpstr>
      <vt:lpstr>收益还原法-办公</vt:lpstr>
      <vt:lpstr>不动产收益法</vt:lpstr>
      <vt:lpstr>酒店收入计算</vt:lpstr>
      <vt:lpstr>不动产比较法-住宅</vt:lpstr>
      <vt:lpstr>不动产比较法-商业</vt:lpstr>
      <vt:lpstr>不动产比较法-办公</vt:lpstr>
      <vt:lpstr>收益还原法-车库</vt:lpstr>
      <vt:lpstr>办公租金案例</vt:lpstr>
      <vt:lpstr>地价</vt:lpstr>
      <vt:lpstr>不动产比较法-工业</vt:lpstr>
      <vt:lpstr>不动产比较法-车位</vt:lpstr>
      <vt:lpstr>不动产比较法-仓储</vt:lpstr>
      <vt:lpstr>典型户型修正</vt:lpstr>
      <vt:lpstr>存贷款利率</vt:lpstr>
      <vt:lpstr>办公出售案例</vt:lpstr>
      <vt:lpstr>办公租金案例0</vt:lpstr>
      <vt:lpstr>基础数据</vt:lpstr>
      <vt:lpstr>Sheet1</vt:lpstr>
      <vt:lpstr>成本逼近法</vt:lpstr>
      <vt:lpstr>成本案例</vt:lpstr>
      <vt:lpstr>汇总表!Print_Area</vt:lpstr>
      <vt:lpstr>结果初审!Print_Area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2020-08-19T08:24:49Z</dcterms:modified>
</cp:coreProperties>
</file>