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345" yWindow="1815" windowWidth="18480" windowHeight="11520" tabRatio="875" firstSheet="9" activeTab="2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state="hidden" r:id="rId21"/>
    <sheet name="参数" sheetId="81" r:id="rId22"/>
    <sheet name="汇总" sheetId="79" r:id="rId23"/>
    <sheet name="基准地价" sheetId="46"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办公" sheetId="44" r:id="rId34"/>
    <sheet name="不动产收益法" sheetId="15" state="hidden" r:id="rId35"/>
    <sheet name="酒店收入计算" sheetId="57" state="hidden" r:id="rId36"/>
    <sheet name="成本逼近法" sheetId="11" state="hidden" r:id="rId37"/>
    <sheet name="不动产比较法-住宅" sheetId="21" state="hidden" r:id="rId38"/>
    <sheet name="不动产比较法-商业" sheetId="33" state="hidden" r:id="rId39"/>
    <sheet name="不动产比较法-办公" sheetId="34" r:id="rId40"/>
    <sheet name="收益还原法-车库" sheetId="78" state="hidden" r:id="rId41"/>
    <sheet name="办公租金案例" sheetId="73" state="hidden" r:id="rId42"/>
    <sheet name="地价" sheetId="59" r:id="rId43"/>
    <sheet name="不动产比较法-工业" sheetId="37" state="hidden" r:id="rId44"/>
    <sheet name="不动产比较法-车位" sheetId="35" state="hidden" r:id="rId45"/>
    <sheet name="不动产比较法-仓储" sheetId="36" state="hidden" r:id="rId46"/>
    <sheet name="典型户型修正" sheetId="31" state="hidden" r:id="rId47"/>
    <sheet name="存贷款利率" sheetId="65" state="hidden" r:id="rId48"/>
    <sheet name="办公出售案例" sheetId="74" state="hidden" r:id="rId49"/>
    <sheet name="办公租金案例0" sheetId="77" r:id="rId50"/>
    <sheet name="基础数据" sheetId="76" state="hidden" r:id="rId51"/>
    <sheet name="土地级别" sheetId="75" r:id="rId52"/>
    <sheet name="Sheet2" sheetId="80" r:id="rId53"/>
  </sheets>
  <externalReferences>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_xlnm._FilterDatabase" localSheetId="27" hidden="1">'比较法-工业'!$A$1:$L$45</definedName>
    <definedName name="_xlnm._FilterDatabase" localSheetId="26" hidden="1">'比较法-住宅、综合'!$A$1:$L$50</definedName>
    <definedName name="_xlnm._FilterDatabase" localSheetId="39"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43"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50"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50">'[2]不动产比较法-办公'!$B$119:$M$119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50">'[2]不动产比较法-办公'!$B$91:$M$91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50">'[2]不动产比较法-办公'!$B$87:$M$87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50">'[2]不动产比较法-办公'!$B$108:$M$108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50">'[2]不动产比较法-办公'!$B$117:$M$117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50">[2]定义!$M$1:$M$6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50">'[2]不动产比较法-办公'!$B$106:$M$106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50">'[2]不动产比较法-办公'!$B$101:$M$101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50">'[2]不动产比较法-办公'!$A$62:$M$62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50">'[2]不动产比较法-办公'!$B$89:$M$89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50">'[2]不动产比较法-办公'!$B$123:$M$123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50">'[2]不动产比较法-办公'!$B$115:$M$115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50">'[2]不动产比较法-办公'!$B$64:$M$64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50">'[2]不动产比较法-仓储'!$B$77:$M$77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50">'[2]不动产比较法-仓储'!$A$49:$M$49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50">'[2]不动产比较法-仓储'!$B$69:$M$69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50">'[2]不动产比较法-仓储'!$B$82:$M$82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50">'[2]不动产比较法-仓储'!$B$51:$M$51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50">[2]定义!$N$1:$N$6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50">'[2]不动产比较法-车位'!$B$83:$M$83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50">'[2]不动产比较法-车位'!$A$51:$M$51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50">'[2]不动产比较法-车位'!$B$93:$M$93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50">'[2]不动产比较法-车位'!$B$71:$M$71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50">'[2]不动产比较法-车位'!$B$79:$M$79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50">'[2]不动产比较法-车位'!$B$88:$M$88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50">'[2]不动产比较法-车位'!$B$53:$M$53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50">'[2]数据-取费表'!$A$53:$A$63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50">[2]定义!$V$1:$V$3</definedName>
    <definedName name="单价内涵" localSheetId="19">[1]定义!$V$1:$V$3</definedName>
    <definedName name="单价内涵">定义!$V$1:$V$3</definedName>
    <definedName name="地类判定" localSheetId="18">[1]定义!$H$1:$H$9</definedName>
    <definedName name="地类判定" localSheetId="50">[2]定义!$H$1:$H$9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50">[2]修正!$C$17:$C$39</definedName>
    <definedName name="二级分类" localSheetId="19">[1]修正!$C$17:$C$39</definedName>
    <definedName name="二级分类">修正!$C$17:$C$39</definedName>
    <definedName name="法定最高年限" localSheetId="18">[1]定义!$G$2:$G$4</definedName>
    <definedName name="法定最高年限" localSheetId="50">[2]定义!$G$2:$G$4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50">'[2]不动产比较法-工业'!$B$95:$M$95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50">'[2]不动产比较法-工业'!$B$102:$M$102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50">'[2]不动产比较法-工业'!$B$93:$M$93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50">'[2]不动产比较法-工业'!$B$88:$M$88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50">'[2]不动产比较法-工业'!$A$55:$M$55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50">'[2]不动产比较法-工业'!$B$104:$M$104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50">'[2]不动产比较法-工业'!$B$100:$M$100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50">'[2]不动产比较法-工业'!$B$57:$M$57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50">[2]定义!$Q$1:$Q$6</definedName>
    <definedName name="公共配套设施" localSheetId="19">[1]定义!$Q$1:$Q$6</definedName>
    <definedName name="公共配套设施">定义!$Q$1:$Q$6</definedName>
    <definedName name="估价方法" localSheetId="18">[1]定义!$B$1:$B$50</definedName>
    <definedName name="估价方法" localSheetId="50">[2]定义!$B$1:$B$50</definedName>
    <definedName name="估价方法" localSheetId="19">[1]定义!$B$1:$B$50</definedName>
    <definedName name="估价方法">定义!$B$1:$B$50</definedName>
    <definedName name="环境" localSheetId="18">[1]定义!$S$1:$S$6</definedName>
    <definedName name="环境" localSheetId="50">[2]定义!$S$1:$S$6</definedName>
    <definedName name="环境" localSheetId="19">[1]定义!$S$1:$S$6</definedName>
    <definedName name="环境">定义!$S$1:$S$6</definedName>
    <definedName name="基础设施水平" localSheetId="18">[1]定义!$R$1:$R$6</definedName>
    <definedName name="基础设施水平" localSheetId="50">[2]定义!$R$1:$R$6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50">[2]定义!$B$54:$B$56</definedName>
    <definedName name="价值类型2" localSheetId="19">[1]定义!$B$54:$B$56</definedName>
    <definedName name="价值类型2">定义!$B$54:$B$56</definedName>
    <definedName name="交通便捷度" localSheetId="18">[1]定义!$O$1:$O$6</definedName>
    <definedName name="交通便捷度" localSheetId="50">[2]定义!$O$1:$O$6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50">[2]定义!$K$1:$K$6</definedName>
    <definedName name="居住社区成熟度" localSheetId="19">[1]定义!$K$1:$K$6</definedName>
    <definedName name="居住社区成熟度">定义!$K$1:$K$6</definedName>
    <definedName name="类别" localSheetId="18">[1]定义!$J$1:$J$3</definedName>
    <definedName name="类别" localSheetId="50">[2]定义!$J$1:$J$3</definedName>
    <definedName name="类别" localSheetId="19">[1]定义!$J$1:$J$3</definedName>
    <definedName name="类别">定义!$J$1:$J$3</definedName>
    <definedName name="临街状况" localSheetId="18">[1]定义!$T$1:$T$5</definedName>
    <definedName name="临街状况" localSheetId="50">[2]定义!$T$1:$T$5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50">[2]定义!$U$1:$U$6</definedName>
    <definedName name="内部装修维护情况" localSheetId="19">[1]定义!$U$1:$U$6</definedName>
    <definedName name="内部装修维护情况">定义!$U$1:$U$6</definedName>
    <definedName name="判定" localSheetId="18">[1]定义!$D$1:$D$4</definedName>
    <definedName name="判定" localSheetId="50">[2]定义!$D$1:$D$4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50">[2]修正!$A$6:$A$14</definedName>
    <definedName name="七通一平" localSheetId="19">[1]修正!$A$6:$A$14</definedName>
    <definedName name="七通一平">修正!$A$6:$A$14</definedName>
    <definedName name="区域土地利用方向" localSheetId="18">[1]定义!$P$1:$P$6</definedName>
    <definedName name="区域土地利用方向" localSheetId="50">[2]定义!$P$1:$P$6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50">'[2]不动产比较法-商业'!$B$116:$M$116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50">[2]定义!$L$1:$L$6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50">'[2]不动产比较法-商业'!$B$107:$M$107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50">'[2]不动产比较法-商业'!$B$112:$M$112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50">'[2]不动产比较法-商业'!$B$105:$M$105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50">'[2]不动产比较法-商业'!$A$61:$M$61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50">[2]修正!$C$59:$C$119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50">'[2]不动产比较法-商业'!$B$120:$M$120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50">'[2]不动产比较法-商业'!$B$100:$M$100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50">'[2]不动产比较法-商业'!$B$86:$M$86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50">'[2]不动产比较法-商业'!$B$92:$M$92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50">'[2]不动产比较法-商业'!$B$122:$M$122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50">'[2]不动产比较法-商业'!$B$90:$M$90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50">'[2]不动产比较法-商业'!$B$114:$M$114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50">'[2]不动产比较法-商业'!$B$63:$M$63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50">'[2]不动产比较法-仓储'!$B$89:$M$89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50">'[2]不动产比较法-车位'!$B$95:$M$95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50">'[2]比较法-工业'!$B$116:$M$116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50">'[2]比较法-住宅、综合'!$A$75:$M$75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50">'[2]比较法-工业'!$B$114:$M$114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50">'[2]比较法-工业'!$B$99:$M$99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50">'[2]比较法-工业'!$B$101:$M$101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50">'[2]比较法-工业'!$B$72:$M$72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50">'[2]比较法-工业'!$B$112:$M$112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50">'[2]比较法-住宅、综合'!$B$108:$M$108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50">'[2]比较法-住宅、综合'!$B$127:$M$127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50">'[2]比较法-住宅、综合'!$A$75:$M$75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50">'[2]比较法-住宅、综合'!$B$123:$M$123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50">'[2]比较法-住宅、综合'!$B$110:$M$110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50">'[2]比较法-住宅、综合'!$B$77:$M$77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50">'[2]比较法-住宅、综合'!$B$125:$M$125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50">'[2]比较法-住宅、综合'!$B$121:$M$121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50">[2]估价师及机构信息!$D$3:$D$24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50">[2]定义!$C$1:$C$14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50">[2]定义!$I$1:$I$8</definedName>
    <definedName name="土地年限区间" localSheetId="19">[1]定义!$I$1:$I$8</definedName>
    <definedName name="土地年限区间">定义!$I$1:$I$8</definedName>
    <definedName name="位置" localSheetId="18">[1]定义!$E$2:$E$4</definedName>
    <definedName name="位置" localSheetId="50">[2]定义!$E$2:$E$4</definedName>
    <definedName name="位置" localSheetId="19">[1]定义!$E$2:$E$4</definedName>
    <definedName name="位置">定义!$E$2:$E$4</definedName>
    <definedName name="五等判定" localSheetId="18">[1]定义!$W$1:$W$6</definedName>
    <definedName name="五等判定" localSheetId="50">[2]定义!$W$1:$W$6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50">'[2]数据-汇总表'!$C$17:$C$26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50">'[2]不动产比较法-办公'!$B$113:$M$113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50">[2]典型户型修正!$5:$5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50">[2]典型户型修正!$7:$7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50">[2]典型户型修正!$9:$9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50">[2]典型户型修正!$11:$11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50">[2]典型户型修正!$13:$13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50">[2]典型户型修正!$15:$15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50">[2]典型户型修正!$17:$17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50">[2]定义!$A$1:$A$50</definedName>
    <definedName name="用途类型" localSheetId="19">[1]定义!$A$1:$A$50</definedName>
    <definedName name="用途类型">定义!$A$1:$A$50</definedName>
    <definedName name="有无电梯" localSheetId="18">'[1]不动产比较法-仓储'!$B$84:$M$84</definedName>
    <definedName name="有无电梯" localSheetId="50">'[2]不动产比较法-仓储'!$B$84:$M$84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50">[2]定义!$F$1:$F$10</definedName>
    <definedName name="主用途" localSheetId="19">[1]定义!$F$1:$F$10</definedName>
    <definedName name="主用途">定义!$F$1:$F$10</definedName>
    <definedName name="住宅朝向" localSheetId="18">'[1]不动产比较法-住宅'!$B$88:$M$88</definedName>
    <definedName name="住宅朝向" localSheetId="50">'[2]不动产比较法-住宅'!$B$88:$M$88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50">'[2]不动产比较法-住宅'!$B$118:$M$118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50">'[2]不动产比较法-住宅'!$B$109:$M$109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50">'[2]不动产比较法-住宅'!$B$116:$M$116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50">'[2]不动产比较法-住宅'!$B$105:$M$105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50">'[2]不动产比较法-住宅'!$B$100:$M$100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50">'[2]不动产比较法-住宅'!$B$107:$M$107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50">'[2]不动产比较法-住宅'!$A$61:$M$61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50">'[2]不动产比较法-住宅'!$B$86:$M$86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50">'[2]不动产比较法-住宅'!$B$122:$M$122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50">'[2]不动产比较法-住宅'!$B$114:$M$114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50">'[2]不动产比较法-住宅'!$B$63:$M$63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17" i="79" l="1"/>
  <c r="E17" i="79" l="1"/>
  <c r="D10" i="81" l="1"/>
  <c r="D10" i="79" l="1"/>
  <c r="D17" i="79" s="1"/>
  <c r="D15" i="79"/>
  <c r="D8" i="79"/>
  <c r="B10" i="81"/>
  <c r="E10" i="81" s="1"/>
  <c r="L8" i="1"/>
  <c r="W8" i="1"/>
  <c r="Q8" i="1"/>
  <c r="B4" i="81"/>
  <c r="E4" i="81" s="1"/>
  <c r="E5" i="81" s="1"/>
  <c r="D11" i="79" l="1"/>
  <c r="D4" i="81"/>
  <c r="D5" i="81" s="1"/>
  <c r="B5" i="81"/>
  <c r="F4" i="79" l="1"/>
  <c r="F10" i="79" s="1"/>
  <c r="D2" i="79"/>
  <c r="F17" i="79" l="1"/>
  <c r="F11" i="79"/>
  <c r="B22" i="1"/>
  <c r="C2" i="65" s="1"/>
  <c r="F25" i="44"/>
  <c r="C1" i="65"/>
  <c r="H1" i="65"/>
  <c r="J20" i="46"/>
  <c r="F19" i="4"/>
  <c r="F8" i="1"/>
  <c r="I20" i="46" s="1"/>
  <c r="G2" i="46"/>
  <c r="I2" i="46"/>
  <c r="M1" i="46"/>
  <c r="C6" i="46"/>
  <c r="H17" i="46"/>
  <c r="I17" i="46"/>
  <c r="J17" i="46"/>
  <c r="K17" i="46"/>
  <c r="L17" i="46"/>
  <c r="M17" i="46"/>
  <c r="N17" i="46"/>
  <c r="O17" i="46"/>
  <c r="G17" i="46"/>
  <c r="A6" i="1"/>
  <c r="A7" i="1"/>
  <c r="A8" i="1"/>
  <c r="G1" i="44"/>
  <c r="R48" i="34"/>
  <c r="B2" i="1"/>
  <c r="C7" i="34"/>
  <c r="C59" i="34"/>
  <c r="D59" i="34"/>
  <c r="E59" i="34"/>
  <c r="F59" i="34"/>
  <c r="G59" i="34"/>
  <c r="H59" i="34"/>
  <c r="I59" i="34"/>
  <c r="J59" i="34"/>
  <c r="K59" i="34"/>
  <c r="L59" i="34"/>
  <c r="M59" i="34"/>
  <c r="N59" i="34"/>
  <c r="O59" i="34"/>
  <c r="F7" i="34"/>
  <c r="AA7" i="34" s="1"/>
  <c r="F8" i="34"/>
  <c r="AA8" i="34"/>
  <c r="C64" i="34"/>
  <c r="F9" i="34"/>
  <c r="AA9" i="34" s="1"/>
  <c r="F10" i="34"/>
  <c r="AA10" i="34"/>
  <c r="F11" i="34"/>
  <c r="AA11" i="34"/>
  <c r="B71" i="34"/>
  <c r="F12" i="34"/>
  <c r="AA12" i="34"/>
  <c r="B73" i="34"/>
  <c r="F13" i="34"/>
  <c r="AA13" i="34"/>
  <c r="B75" i="34"/>
  <c r="F14" i="34"/>
  <c r="AA14" i="34"/>
  <c r="D78" i="34"/>
  <c r="F15" i="34"/>
  <c r="AA15" i="34"/>
  <c r="F17" i="34"/>
  <c r="AA17" i="34"/>
  <c r="F19" i="34"/>
  <c r="AA19" i="34"/>
  <c r="D84" i="34"/>
  <c r="F21" i="34"/>
  <c r="AA21" i="34"/>
  <c r="F23" i="34"/>
  <c r="AA23" i="34"/>
  <c r="D88" i="34"/>
  <c r="E88" i="34" s="1"/>
  <c r="B89" i="34"/>
  <c r="F27" i="34"/>
  <c r="AA27" i="34"/>
  <c r="B91" i="34"/>
  <c r="F28" i="34"/>
  <c r="AA28" i="34"/>
  <c r="B93" i="34"/>
  <c r="F29" i="34"/>
  <c r="AA29" i="34"/>
  <c r="B95" i="34"/>
  <c r="F30" i="34"/>
  <c r="AA30" i="34"/>
  <c r="B97" i="34"/>
  <c r="F31" i="34"/>
  <c r="AA31" i="34"/>
  <c r="B99" i="34"/>
  <c r="F32" i="34"/>
  <c r="AA32" i="34"/>
  <c r="F33" i="34"/>
  <c r="AA33" i="34"/>
  <c r="F34" i="34"/>
  <c r="AA34" i="34"/>
  <c r="F35" i="34"/>
  <c r="AA35" i="34"/>
  <c r="F36" i="34"/>
  <c r="AA36" i="34"/>
  <c r="D112" i="34"/>
  <c r="E112" i="34"/>
  <c r="F112" i="34"/>
  <c r="G112" i="34"/>
  <c r="F37" i="34"/>
  <c r="AA37" i="34"/>
  <c r="F38" i="34"/>
  <c r="AA38" i="34"/>
  <c r="F39" i="34"/>
  <c r="AA39" i="34"/>
  <c r="F40" i="34"/>
  <c r="AA40" i="34"/>
  <c r="F41" i="34"/>
  <c r="AA41" i="34"/>
  <c r="F42" i="34"/>
  <c r="AA42" i="34"/>
  <c r="F43" i="34"/>
  <c r="AA43" i="34"/>
  <c r="D126" i="34"/>
  <c r="F44" i="34"/>
  <c r="AA44" i="34"/>
  <c r="B127" i="34"/>
  <c r="M13" i="3"/>
  <c r="F21" i="6" s="1"/>
  <c r="D127" i="34"/>
  <c r="E127" i="34"/>
  <c r="F127" i="34"/>
  <c r="B129" i="34"/>
  <c r="F46" i="34"/>
  <c r="AA46" i="34"/>
  <c r="B131" i="34"/>
  <c r="F47" i="34"/>
  <c r="AA47" i="34"/>
  <c r="T48" i="34"/>
  <c r="H7" i="34"/>
  <c r="AB7" i="34" s="1"/>
  <c r="H8" i="34"/>
  <c r="AB8" i="34"/>
  <c r="H9" i="34"/>
  <c r="AB9" i="34" s="1"/>
  <c r="H10" i="34"/>
  <c r="AB10" i="34"/>
  <c r="H11" i="34"/>
  <c r="AB11" i="34"/>
  <c r="H12" i="34"/>
  <c r="AB12" i="34"/>
  <c r="H13" i="34"/>
  <c r="AB13" i="34"/>
  <c r="H14" i="34"/>
  <c r="AB14" i="34"/>
  <c r="H15" i="34"/>
  <c r="AB15" i="34"/>
  <c r="H17" i="34"/>
  <c r="AB17" i="34"/>
  <c r="H19" i="34"/>
  <c r="AB19" i="34"/>
  <c r="H21" i="34"/>
  <c r="AB21" i="34"/>
  <c r="H23" i="34"/>
  <c r="AB23" i="34"/>
  <c r="H27" i="34"/>
  <c r="AB27" i="34"/>
  <c r="H28" i="34"/>
  <c r="AB28" i="34"/>
  <c r="H29" i="34"/>
  <c r="AB29" i="34"/>
  <c r="H30" i="34"/>
  <c r="AB30" i="34"/>
  <c r="H31" i="34"/>
  <c r="AB31" i="34"/>
  <c r="H32" i="34"/>
  <c r="AB32" i="34"/>
  <c r="H33" i="34"/>
  <c r="AB33" i="34"/>
  <c r="H34" i="34"/>
  <c r="AB34" i="34"/>
  <c r="H35" i="34"/>
  <c r="AB35" i="34"/>
  <c r="H36" i="34"/>
  <c r="AB36" i="34"/>
  <c r="H37" i="34"/>
  <c r="AB37" i="34"/>
  <c r="H38" i="34"/>
  <c r="AB38" i="34"/>
  <c r="H39" i="34"/>
  <c r="AB39" i="34"/>
  <c r="H40" i="34"/>
  <c r="AB40" i="34"/>
  <c r="H41" i="34"/>
  <c r="AB41" i="34"/>
  <c r="H42" i="34"/>
  <c r="AB42" i="34"/>
  <c r="H43" i="34"/>
  <c r="AB43" i="34"/>
  <c r="H44" i="34"/>
  <c r="AB44" i="34"/>
  <c r="H46" i="34"/>
  <c r="AB46" i="34"/>
  <c r="H47" i="34"/>
  <c r="AB47" i="34"/>
  <c r="V48" i="34"/>
  <c r="J7" i="34"/>
  <c r="AC7" i="34" s="1"/>
  <c r="J8" i="34"/>
  <c r="AC8" i="34"/>
  <c r="J9" i="34"/>
  <c r="AC9" i="34" s="1"/>
  <c r="J10" i="34"/>
  <c r="AC10" i="34"/>
  <c r="J11" i="34"/>
  <c r="AC11" i="34"/>
  <c r="J12" i="34"/>
  <c r="AC12" i="34"/>
  <c r="J13" i="34"/>
  <c r="AC13" i="34"/>
  <c r="J14" i="34"/>
  <c r="AC14" i="34"/>
  <c r="J15" i="34"/>
  <c r="AC15" i="34"/>
  <c r="J17" i="34"/>
  <c r="AC17" i="34"/>
  <c r="J19" i="34"/>
  <c r="AC19" i="34"/>
  <c r="J21" i="34"/>
  <c r="AC21" i="34"/>
  <c r="J23" i="34"/>
  <c r="AC23" i="34"/>
  <c r="J27" i="34"/>
  <c r="AC27" i="34"/>
  <c r="J28" i="34"/>
  <c r="AC28" i="34"/>
  <c r="J29" i="34"/>
  <c r="AC29" i="34"/>
  <c r="J30" i="34"/>
  <c r="AC30" i="34"/>
  <c r="J31" i="34"/>
  <c r="AC31" i="34"/>
  <c r="J32" i="34"/>
  <c r="AC32" i="34"/>
  <c r="J33" i="34"/>
  <c r="AC33" i="34"/>
  <c r="J34" i="34"/>
  <c r="AC34" i="34"/>
  <c r="J35" i="34"/>
  <c r="AC35" i="34"/>
  <c r="J36" i="34"/>
  <c r="AC36" i="34"/>
  <c r="J37" i="34"/>
  <c r="AC37" i="34"/>
  <c r="J38" i="34"/>
  <c r="AC38" i="34"/>
  <c r="J39" i="34"/>
  <c r="AC39" i="34"/>
  <c r="J40" i="34"/>
  <c r="AC40" i="34"/>
  <c r="J41" i="34"/>
  <c r="AC41" i="34"/>
  <c r="J42" i="34"/>
  <c r="AC42" i="34"/>
  <c r="J43" i="34"/>
  <c r="AC43" i="34"/>
  <c r="J44" i="34"/>
  <c r="AC44" i="34"/>
  <c r="J46" i="34"/>
  <c r="AC46" i="34"/>
  <c r="J47" i="34"/>
  <c r="AC47" i="34"/>
  <c r="N1" i="65"/>
  <c r="B43" i="1"/>
  <c r="B41" i="1"/>
  <c r="F34" i="44"/>
  <c r="C42" i="1"/>
  <c r="T4"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s="1"/>
  <c r="E19" i="6"/>
  <c r="E20"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A9" i="1"/>
  <c r="A10" i="1"/>
  <c r="S10" i="1"/>
  <c r="A11" i="1"/>
  <c r="S11" i="1"/>
  <c r="A12" i="1"/>
  <c r="S12" i="1"/>
  <c r="A13" i="1"/>
  <c r="S13" i="1"/>
  <c r="F17" i="44"/>
  <c r="F19" i="44"/>
  <c r="F20" i="44"/>
  <c r="F22" i="44"/>
  <c r="F23" i="44"/>
  <c r="F30" i="44"/>
  <c r="C30" i="44"/>
  <c r="F35" i="44"/>
  <c r="B52" i="1"/>
  <c r="F36" i="44"/>
  <c r="BM13" i="3"/>
  <c r="BN13" i="3"/>
  <c r="BO13" i="3"/>
  <c r="BP13" i="3"/>
  <c r="BL13" i="3"/>
  <c r="AZ13" i="3"/>
  <c r="AZ5" i="3" s="1"/>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s="1"/>
  <c r="G3" i="46"/>
  <c r="E22" i="46" s="1"/>
  <c r="L21" i="6"/>
  <c r="F10" i="12"/>
  <c r="L22" i="6"/>
  <c r="E34" i="6"/>
  <c r="F36" i="78"/>
  <c r="G1" i="78"/>
  <c r="M48" i="78"/>
  <c r="J51" i="78"/>
  <c r="J52" i="78"/>
  <c r="Q74" i="78"/>
  <c r="F17" i="78"/>
  <c r="F19" i="78"/>
  <c r="F20" i="78"/>
  <c r="F22" i="78"/>
  <c r="F25" i="78"/>
  <c r="F23" i="78"/>
  <c r="F35" i="78"/>
  <c r="Q61" i="78"/>
  <c r="Q60" i="78"/>
  <c r="Q53" i="78"/>
  <c r="AE9" i="1"/>
  <c r="AG9" i="1" s="1"/>
  <c r="M22" i="78"/>
  <c r="D26" i="78"/>
  <c r="D25" i="78"/>
  <c r="D24" i="78"/>
  <c r="M21" i="78"/>
  <c r="F15" i="15"/>
  <c r="F18" i="15"/>
  <c r="K6" i="1"/>
  <c r="K7" i="1"/>
  <c r="M7" i="1" s="1"/>
  <c r="O7" i="1" s="1"/>
  <c r="P7" i="1" s="1"/>
  <c r="K10" i="1"/>
  <c r="K11" i="1"/>
  <c r="K12" i="1"/>
  <c r="K13" i="1"/>
  <c r="M13" i="1" s="1"/>
  <c r="O13" i="1" s="1"/>
  <c r="P13" i="1" s="1"/>
  <c r="BM5" i="3"/>
  <c r="BO5" i="3"/>
  <c r="F29" i="6"/>
  <c r="BN5" i="3"/>
  <c r="BP5" i="3"/>
  <c r="G29" i="6"/>
  <c r="E29" i="6"/>
  <c r="K15" i="1"/>
  <c r="C9" i="12"/>
  <c r="C10" i="12" s="1"/>
  <c r="D9" i="12"/>
  <c r="D10" i="12" s="1"/>
  <c r="F14" i="12"/>
  <c r="F17" i="12"/>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s="1"/>
  <c r="D29" i="46" s="1"/>
  <c r="G1" i="15"/>
  <c r="F23" i="15"/>
  <c r="K1" i="12"/>
  <c r="E21" i="12"/>
  <c r="E22" i="12"/>
  <c r="B24" i="1"/>
  <c r="M9" i="46"/>
  <c r="C17" i="46"/>
  <c r="H22"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F33" i="46"/>
  <c r="F34" i="46"/>
  <c r="F35" i="46"/>
  <c r="F36" i="46"/>
  <c r="F37" i="46"/>
  <c r="F38" i="46"/>
  <c r="F39" i="46"/>
  <c r="D102" i="34"/>
  <c r="D107" i="34"/>
  <c r="M7" i="15"/>
  <c r="J50" i="15"/>
  <c r="J51" i="15"/>
  <c r="C18" i="46"/>
  <c r="G19" i="46"/>
  <c r="F17" i="15"/>
  <c r="F20" i="15"/>
  <c r="F21" i="15"/>
  <c r="E16" i="12"/>
  <c r="F23" i="12"/>
  <c r="F24" i="12"/>
  <c r="D82" i="34"/>
  <c r="E82" i="34"/>
  <c r="F82" i="34"/>
  <c r="C25" i="12"/>
  <c r="M60" i="46"/>
  <c r="H62" i="46"/>
  <c r="G62" i="46"/>
  <c r="K62" i="46"/>
  <c r="M64" i="46"/>
  <c r="A7" i="46"/>
  <c r="L20" i="6"/>
  <c r="AE7" i="1"/>
  <c r="A1" i="72"/>
  <c r="D19" i="4"/>
  <c r="F6" i="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M6" i="1"/>
  <c r="O6" i="1" s="1"/>
  <c r="P6" i="1" s="1"/>
  <c r="H5" i="71"/>
  <c r="D5" i="9"/>
  <c r="J5" i="71"/>
  <c r="E22" i="72"/>
  <c r="D22" i="72"/>
  <c r="C22" i="72"/>
  <c r="C21" i="72"/>
  <c r="E21" i="72" s="1"/>
  <c r="E20" i="72"/>
  <c r="D20" i="72"/>
  <c r="C20" i="72"/>
  <c r="E17" i="72"/>
  <c r="D17" i="72"/>
  <c r="C17" i="72"/>
  <c r="E14" i="72"/>
  <c r="D14" i="72"/>
  <c r="C14" i="72"/>
  <c r="E13" i="72"/>
  <c r="D13" i="72"/>
  <c r="H9" i="72"/>
  <c r="B8" i="72"/>
  <c r="D8" i="72"/>
  <c r="B7" i="72"/>
  <c r="D7" i="72"/>
  <c r="H7" i="72" s="1"/>
  <c r="B6" i="72"/>
  <c r="D6" i="72"/>
  <c r="C3" i="71"/>
  <c r="C10" i="71" s="1"/>
  <c r="B5" i="71"/>
  <c r="B12" i="71" s="1"/>
  <c r="B4" i="71"/>
  <c r="B11" i="71" s="1"/>
  <c r="F1" i="46"/>
  <c r="M10" i="1"/>
  <c r="O10" i="1" s="1"/>
  <c r="P10" i="1" s="1"/>
  <c r="M11" i="1"/>
  <c r="O11" i="1" s="1"/>
  <c r="P11" i="1" s="1"/>
  <c r="M12" i="1"/>
  <c r="O12" i="1" s="1"/>
  <c r="P12" i="1" s="1"/>
  <c r="F15"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F69" i="46"/>
  <c r="H70" i="46"/>
  <c r="G70" i="46"/>
  <c r="H71" i="46"/>
  <c r="G71" i="46"/>
  <c r="H72" i="46"/>
  <c r="G72" i="46"/>
  <c r="H73" i="46"/>
  <c r="G73" i="46"/>
  <c r="H74" i="46"/>
  <c r="G74" i="46"/>
  <c r="H75" i="46"/>
  <c r="G75" i="46"/>
  <c r="H76" i="46"/>
  <c r="G76" i="46"/>
  <c r="H77" i="46"/>
  <c r="G77" i="46"/>
  <c r="H69" i="46"/>
  <c r="G69" i="46"/>
  <c r="H48" i="46"/>
  <c r="G48" i="46"/>
  <c r="H6" i="68"/>
  <c r="J6" i="68"/>
  <c r="O6" i="68" s="1"/>
  <c r="M6" i="68"/>
  <c r="N6" i="68"/>
  <c r="D49" i="68"/>
  <c r="F51" i="68"/>
  <c r="K5" i="68"/>
  <c r="H49" i="68"/>
  <c r="I49" i="68"/>
  <c r="F49" i="68"/>
  <c r="E49" i="68"/>
  <c r="D46" i="68"/>
  <c r="F48" i="68"/>
  <c r="H47" i="68"/>
  <c r="I47" i="68"/>
  <c r="F47" i="68"/>
  <c r="E47" i="68"/>
  <c r="H46" i="68"/>
  <c r="I46" i="68"/>
  <c r="H45" i="68"/>
  <c r="I45" i="68"/>
  <c r="E45" i="68"/>
  <c r="H13" i="68"/>
  <c r="H30" i="68" s="1"/>
  <c r="I30" i="68" s="1"/>
  <c r="T7" i="68"/>
  <c r="I13" i="68"/>
  <c r="J13" i="68"/>
  <c r="J30" i="68" s="1"/>
  <c r="K12" i="68"/>
  <c r="K13" i="68"/>
  <c r="H12" i="68"/>
  <c r="H29" i="68" s="1"/>
  <c r="I12" i="68"/>
  <c r="J12" i="68"/>
  <c r="J29" i="68" s="1"/>
  <c r="K29" i="68" s="1"/>
  <c r="H11" i="68"/>
  <c r="H28" i="68" s="1"/>
  <c r="I11" i="68"/>
  <c r="J11" i="68"/>
  <c r="J28" i="68" s="1"/>
  <c r="K28" i="68" s="1"/>
  <c r="K11" i="68"/>
  <c r="H27" i="68"/>
  <c r="J27" i="68"/>
  <c r="O27" i="68"/>
  <c r="M27" i="68"/>
  <c r="K27" i="68"/>
  <c r="I27" i="68"/>
  <c r="H7" i="68"/>
  <c r="I22" i="68" s="1"/>
  <c r="J7" i="68"/>
  <c r="K22" i="68" s="1"/>
  <c r="J22" i="68" s="1"/>
  <c r="I21" i="68"/>
  <c r="H21" i="68" s="1"/>
  <c r="I19" i="68"/>
  <c r="K19" i="68"/>
  <c r="O19" i="68"/>
  <c r="M19" i="68"/>
  <c r="D8" i="68"/>
  <c r="D14" i="68" s="1"/>
  <c r="D9" i="68"/>
  <c r="D15" i="68" s="1"/>
  <c r="M7" i="68"/>
  <c r="N7" i="68"/>
  <c r="N13" i="68"/>
  <c r="M13" i="68"/>
  <c r="N12" i="68"/>
  <c r="M12"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F5"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AG3" i="59"/>
  <c r="J3" i="59"/>
  <c r="AE3" i="59"/>
  <c r="AF3" i="59"/>
  <c r="I3" i="59"/>
  <c r="AD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G12" i="1" s="1"/>
  <c r="D13" i="1"/>
  <c r="D6" i="1"/>
  <c r="D7" i="1"/>
  <c r="D8" i="1"/>
  <c r="D9" i="1"/>
  <c r="F10" i="1"/>
  <c r="AP10" i="1" s="1"/>
  <c r="D10" i="1"/>
  <c r="R12" i="1"/>
  <c r="B13" i="1"/>
  <c r="E13" i="1" s="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E19" i="4"/>
  <c r="F7" i="1"/>
  <c r="G7" i="1" s="1"/>
  <c r="B2" i="52"/>
  <c r="B15" i="52" s="1"/>
  <c r="N12" i="46"/>
  <c r="F41" i="4"/>
  <c r="J52" i="40"/>
  <c r="H61" i="49"/>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D25"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M21"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D114"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S28" i="34"/>
  <c r="D86" i="34"/>
  <c r="E86" i="34"/>
  <c r="G82" i="34"/>
  <c r="D80" i="34"/>
  <c r="D70" i="34"/>
  <c r="E70" i="34"/>
  <c r="F70" i="34"/>
  <c r="G70" i="34"/>
  <c r="H70" i="34"/>
  <c r="I70" i="34"/>
  <c r="J70" i="34"/>
  <c r="K70" i="34"/>
  <c r="L70" i="34"/>
  <c r="M70" i="34"/>
  <c r="M68" i="34"/>
  <c r="L68" i="34"/>
  <c r="K68" i="34"/>
  <c r="J68" i="34"/>
  <c r="I68" i="34"/>
  <c r="H68" i="34"/>
  <c r="G68" i="34"/>
  <c r="F68" i="34"/>
  <c r="E68" i="34"/>
  <c r="D68" i="34"/>
  <c r="C68" i="34"/>
  <c r="P50" i="34"/>
  <c r="P49" i="34"/>
  <c r="P48" i="34"/>
  <c r="Q47" i="34"/>
  <c r="Z47" i="34"/>
  <c r="Q46" i="34"/>
  <c r="Z46" i="34"/>
  <c r="Q45" i="34"/>
  <c r="Z45" i="34"/>
  <c r="Q44" i="34"/>
  <c r="Z44" i="34"/>
  <c r="Q43" i="34"/>
  <c r="Z43" i="34"/>
  <c r="Q42" i="34"/>
  <c r="Z42" i="34"/>
  <c r="Q41" i="34"/>
  <c r="Z41" i="34"/>
  <c r="Q40" i="34"/>
  <c r="Z40" i="34"/>
  <c r="S40" i="34"/>
  <c r="Q39" i="34"/>
  <c r="Z39" i="34"/>
  <c r="U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U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D39" i="46"/>
  <c r="H39" i="46" s="1"/>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S33" i="34"/>
  <c r="U9" i="34"/>
  <c r="W8" i="34"/>
  <c r="W28" i="34"/>
  <c r="S38" i="33"/>
  <c r="E113" i="33"/>
  <c r="F36" i="33"/>
  <c r="S36" i="33"/>
  <c r="F19" i="33"/>
  <c r="S19" i="33"/>
  <c r="J19" i="33"/>
  <c r="S10" i="21"/>
  <c r="W40" i="33"/>
  <c r="F125" i="21"/>
  <c r="G125" i="21"/>
  <c r="G86" i="40"/>
  <c r="AB30" i="36"/>
  <c r="AC34" i="36"/>
  <c r="S22" i="35"/>
  <c r="H29" i="35"/>
  <c r="U34" i="37"/>
  <c r="S34" i="37"/>
  <c r="AA34" i="37"/>
  <c r="W36" i="34"/>
  <c r="F113" i="33"/>
  <c r="G113" i="33"/>
  <c r="H113" i="33"/>
  <c r="I113" i="33"/>
  <c r="J113" i="33"/>
  <c r="K113" i="33"/>
  <c r="L113" i="33"/>
  <c r="M113" i="33"/>
  <c r="H37" i="33"/>
  <c r="AB37" i="33"/>
  <c r="S37" i="33"/>
  <c r="W43" i="34"/>
  <c r="W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U13" i="34"/>
  <c r="W13" i="34"/>
  <c r="S29" i="34"/>
  <c r="U29" i="34"/>
  <c r="S31" i="34"/>
  <c r="U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c r="G125" i="33"/>
  <c r="H43" i="33"/>
  <c r="U43" i="33"/>
  <c r="H17" i="37"/>
  <c r="U17" i="37"/>
  <c r="F23" i="37"/>
  <c r="S23" i="37"/>
  <c r="F79" i="37"/>
  <c r="AB27" i="37"/>
  <c r="F39" i="33"/>
  <c r="AA39" i="33"/>
  <c r="E123" i="33"/>
  <c r="F42" i="33"/>
  <c r="AA42" i="33"/>
  <c r="F22" i="36"/>
  <c r="S22" i="36"/>
  <c r="U35" i="34"/>
  <c r="S41" i="34"/>
  <c r="U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B2" i="21" s="1"/>
  <c r="AC33" i="36"/>
  <c r="AC12" i="35"/>
  <c r="W23" i="35"/>
  <c r="AC23" i="37"/>
  <c r="S27" i="37"/>
  <c r="U39" i="37"/>
  <c r="AC8" i="37"/>
  <c r="S25" i="37"/>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S11" i="34"/>
  <c r="E80" i="34"/>
  <c r="F80" i="34"/>
  <c r="W27" i="34"/>
  <c r="S12" i="35"/>
  <c r="AB28" i="35"/>
  <c r="U28" i="35"/>
  <c r="J13" i="33"/>
  <c r="W13" i="33"/>
  <c r="H13" i="33"/>
  <c r="U13" i="33"/>
  <c r="H29" i="33"/>
  <c r="AB29" i="33"/>
  <c r="F29" i="33"/>
  <c r="AA29" i="33"/>
  <c r="S12" i="34"/>
  <c r="W14" i="34"/>
  <c r="S14" i="34"/>
  <c r="S30" i="34"/>
  <c r="W30" i="34"/>
  <c r="W32" i="34"/>
  <c r="H11" i="35"/>
  <c r="J11" i="35"/>
  <c r="AC11" i="35"/>
  <c r="F96" i="37"/>
  <c r="H32" i="37"/>
  <c r="AB32" i="37"/>
  <c r="F19" i="39"/>
  <c r="S19" i="39"/>
  <c r="H19" i="39"/>
  <c r="J19" i="39"/>
  <c r="W19" i="39"/>
  <c r="F43" i="39"/>
  <c r="H43" i="39"/>
  <c r="U43" i="39"/>
  <c r="J43" i="39"/>
  <c r="F99" i="37"/>
  <c r="AC27" i="37"/>
  <c r="U25" i="35"/>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W34"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AC14" i="40"/>
  <c r="W35" i="40"/>
  <c r="S33" i="40"/>
  <c r="AB32" i="40"/>
  <c r="AC47" i="39"/>
  <c r="S47" i="39"/>
  <c r="AB25" i="39"/>
  <c r="U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W12" i="34"/>
  <c r="U29" i="33"/>
  <c r="AC13" i="33"/>
  <c r="U17" i="34"/>
  <c r="W32" i="33"/>
  <c r="H15" i="33"/>
  <c r="U15" i="33"/>
  <c r="AA11" i="33"/>
  <c r="AA40" i="21"/>
  <c r="U17" i="21"/>
  <c r="S13" i="39"/>
  <c r="AA13" i="39"/>
  <c r="U16" i="40"/>
  <c r="W34" i="40"/>
  <c r="AB34" i="40"/>
  <c r="AB42" i="40"/>
  <c r="U42" i="40"/>
  <c r="AC16" i="40"/>
  <c r="W32" i="40"/>
  <c r="H25" i="40"/>
  <c r="AB25" i="40"/>
  <c r="F94" i="40"/>
  <c r="G94" i="40"/>
  <c r="U47" i="39"/>
  <c r="W15" i="39"/>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S27" i="34"/>
  <c r="AC43" i="39"/>
  <c r="W43" i="39"/>
  <c r="AA43" i="39"/>
  <c r="S43" i="39"/>
  <c r="AA19" i="39"/>
  <c r="G96" i="37"/>
  <c r="H96" i="37"/>
  <c r="I96" i="37"/>
  <c r="J96" i="37"/>
  <c r="K96" i="37"/>
  <c r="L96" i="37"/>
  <c r="M96" i="37"/>
  <c r="F32" i="37"/>
  <c r="S32" i="37"/>
  <c r="U11" i="35"/>
  <c r="AB11" i="35"/>
  <c r="S46" i="34"/>
  <c r="U32" i="34"/>
  <c r="U14" i="34"/>
  <c r="U12" i="34"/>
  <c r="AB13" i="33"/>
  <c r="G80" i="34"/>
  <c r="J35" i="33"/>
  <c r="W35" i="33"/>
  <c r="S32" i="33"/>
  <c r="AC15" i="33"/>
  <c r="H11" i="33"/>
  <c r="U11" i="33"/>
  <c r="H10" i="33"/>
  <c r="U10" i="33"/>
  <c r="I66" i="33"/>
  <c r="J10" i="33"/>
  <c r="AC10" i="33"/>
  <c r="U40" i="21"/>
  <c r="U11" i="37"/>
  <c r="U13" i="39"/>
  <c r="AC16" i="35"/>
  <c r="AC13" i="40"/>
  <c r="W11" i="34"/>
  <c r="S17" i="34"/>
  <c r="AC36" i="33"/>
  <c r="F25" i="40"/>
  <c r="AA25" i="40"/>
  <c r="J11" i="33"/>
  <c r="W11" i="33"/>
  <c r="H33" i="37"/>
  <c r="AB33" i="37"/>
  <c r="W15" i="34"/>
  <c r="U20" i="35"/>
  <c r="AB20" i="35"/>
  <c r="W23" i="40"/>
  <c r="D73" i="9"/>
  <c r="N73" i="9"/>
  <c r="AP11" i="1"/>
  <c r="B11" i="1"/>
  <c r="E11" i="1" s="1"/>
  <c r="B9" i="1"/>
  <c r="E9" i="1" s="1"/>
  <c r="B7" i="1"/>
  <c r="E7" i="1" s="1"/>
  <c r="C20" i="43"/>
  <c r="AP6" i="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U44" i="34"/>
  <c r="U34" i="34"/>
  <c r="U28" i="34"/>
  <c r="F86" i="34"/>
  <c r="G86" i="34"/>
  <c r="W17" i="34"/>
  <c r="U11" i="34"/>
  <c r="W10" i="34"/>
  <c r="U10" i="34"/>
  <c r="W37" i="34"/>
  <c r="W44" i="34"/>
  <c r="W19" i="34"/>
  <c r="W29" i="34"/>
  <c r="W21" i="34"/>
  <c r="U15" i="34"/>
  <c r="U21" i="34"/>
  <c r="U27" i="34"/>
  <c r="U19" i="34"/>
  <c r="S13"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A18" i="64"/>
  <c r="B74" i="63"/>
  <c r="C53" i="10"/>
  <c r="A25" i="64"/>
  <c r="A18" i="51"/>
  <c r="B14" i="63"/>
  <c r="F3" i="35"/>
  <c r="K1" i="43"/>
  <c r="I4" i="6"/>
  <c r="G28" i="12"/>
  <c r="G22" i="43"/>
  <c r="G26" i="12"/>
  <c r="D24" i="44"/>
  <c r="D26"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B6" i="63"/>
  <c r="L5" i="54"/>
  <c r="B39" i="63"/>
  <c r="K5" i="54"/>
  <c r="B38" i="63"/>
  <c r="T41" i="4"/>
  <c r="A17" i="64"/>
  <c r="B46" i="50"/>
  <c r="B4" i="63"/>
  <c r="C46" i="36"/>
  <c r="C48" i="35"/>
  <c r="D48" i="35"/>
  <c r="E48" i="35"/>
  <c r="F48" i="35"/>
  <c r="C52" i="37"/>
  <c r="D52" i="37"/>
  <c r="E52" i="37"/>
  <c r="O19" i="46"/>
  <c r="K17" i="4"/>
  <c r="A22" i="51"/>
  <c r="B16" i="63"/>
  <c r="H86" i="46"/>
  <c r="H82" i="46"/>
  <c r="H10" i="48"/>
  <c r="H87" i="46"/>
  <c r="H85" i="46"/>
  <c r="H83" i="46"/>
  <c r="R11" i="1"/>
  <c r="R13" i="1"/>
  <c r="B6" i="1"/>
  <c r="E6" i="1" s="1"/>
  <c r="B10" i="1"/>
  <c r="E10" i="1" s="1"/>
  <c r="B8" i="1"/>
  <c r="E8" i="1"/>
  <c r="B12" i="1"/>
  <c r="E12" i="1"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W47" i="34"/>
  <c r="S47"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S14" i="36"/>
  <c r="AB20" i="36"/>
  <c r="AA20" i="36"/>
  <c r="AC14" i="36"/>
  <c r="W14" i="36"/>
  <c r="U14" i="36"/>
  <c r="AB14" i="36"/>
  <c r="U18" i="36"/>
  <c r="AB18" i="36"/>
  <c r="AA26" i="35"/>
  <c r="S26" i="35"/>
  <c r="U26" i="35"/>
  <c r="AB26" i="35"/>
  <c r="W26" i="35"/>
  <c r="AC26" i="35"/>
  <c r="S19" i="37"/>
  <c r="W19" i="37"/>
  <c r="AB19" i="37"/>
  <c r="U19" i="37"/>
  <c r="AC17" i="37"/>
  <c r="W17" i="37"/>
  <c r="U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23" i="3"/>
  <c r="A17" i="51"/>
  <c r="B13" i="63"/>
  <c r="E265" i="3"/>
  <c r="AM6" i="3"/>
  <c r="E337" i="3"/>
  <c r="E158" i="3"/>
  <c r="E58" i="39"/>
  <c r="E53" i="40"/>
  <c r="E472" i="3"/>
  <c r="E253" i="3"/>
  <c r="E537" i="3"/>
  <c r="E54" i="3"/>
  <c r="E452" i="3"/>
  <c r="E213" i="3"/>
  <c r="E536" i="3"/>
  <c r="E367" i="3"/>
  <c r="E399" i="3"/>
  <c r="E415" i="3"/>
  <c r="E478" i="3"/>
  <c r="E80" i="3"/>
  <c r="E317" i="3"/>
  <c r="E28" i="3"/>
  <c r="E357" i="3"/>
  <c r="E141" i="3"/>
  <c r="E179" i="3"/>
  <c r="E168" i="3"/>
  <c r="AS6" i="3"/>
  <c r="E34" i="3"/>
  <c r="E444" i="3"/>
  <c r="E407" i="3"/>
  <c r="E383" i="3"/>
  <c r="E550" i="3"/>
  <c r="E247" i="3"/>
  <c r="E136" i="3"/>
  <c r="E568" i="3"/>
  <c r="E85" i="3"/>
  <c r="E539" i="3"/>
  <c r="E332" i="3"/>
  <c r="E245" i="3"/>
  <c r="E139" i="3"/>
  <c r="E166" i="3"/>
  <c r="E52" i="3"/>
  <c r="E102" i="3"/>
  <c r="E445" i="3"/>
  <c r="O6" i="3"/>
  <c r="E451" i="3"/>
  <c r="E25" i="3"/>
  <c r="E556" i="3"/>
  <c r="E204" i="3"/>
  <c r="U6" i="3"/>
  <c r="E258" i="3"/>
  <c r="E291" i="3"/>
  <c r="E207"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AC6" i="3" s="1"/>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A9" i="64"/>
  <c r="A9" i="51"/>
  <c r="B9" i="63"/>
  <c r="A3" i="55"/>
  <c r="B56" i="63"/>
  <c r="E4" i="4"/>
  <c r="C4" i="4"/>
  <c r="G66" i="36"/>
  <c r="J18" i="36"/>
  <c r="AE6" i="1"/>
  <c r="W18" i="36"/>
  <c r="AC18" i="36"/>
  <c r="AG6" i="1"/>
  <c r="D12" i="11"/>
  <c r="C12" i="11" s="1"/>
  <c r="L19" i="6"/>
  <c r="L27" i="6" s="1"/>
  <c r="B21" i="55"/>
  <c r="B72" i="63"/>
  <c r="B20" i="55"/>
  <c r="B70" i="63"/>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X7" i="59"/>
  <c r="Y7" i="59"/>
  <c r="Z7" i="59"/>
  <c r="AA7" i="59"/>
  <c r="AB7" i="59"/>
  <c r="X8" i="59"/>
  <c r="Y8" i="59"/>
  <c r="Z8" i="59"/>
  <c r="AA8" i="59"/>
  <c r="AB8" i="59"/>
  <c r="D58" i="21"/>
  <c r="E58" i="21"/>
  <c r="F58" i="21"/>
  <c r="H113" i="46"/>
  <c r="D11" i="59"/>
  <c r="D10" i="59"/>
  <c r="U8" i="59"/>
  <c r="Y10" i="59"/>
  <c r="Z10" i="59"/>
  <c r="AA10" i="59"/>
  <c r="AB10" i="59"/>
  <c r="Y9" i="59"/>
  <c r="Z9" i="59"/>
  <c r="AB9" i="59"/>
  <c r="AA12" i="59"/>
  <c r="X10"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15" i="43"/>
  <c r="F31" i="6"/>
  <c r="X7" i="46"/>
  <c r="Y11" i="46"/>
  <c r="Y13" i="46" s="1"/>
  <c r="H101" i="46"/>
  <c r="H102" i="46" s="1"/>
  <c r="F101" i="46"/>
  <c r="F106" i="46" s="1"/>
  <c r="D101" i="46"/>
  <c r="D106" i="46" s="1"/>
  <c r="E14" i="6"/>
  <c r="E15" i="6"/>
  <c r="E62" i="40" s="1"/>
  <c r="E13" i="6"/>
  <c r="E12" i="6"/>
  <c r="E59" i="40" s="1"/>
  <c r="E10" i="6"/>
  <c r="E11" i="6"/>
  <c r="E16" i="6" s="1"/>
  <c r="AP7" i="1"/>
  <c r="G13" i="1"/>
  <c r="D46" i="36"/>
  <c r="G6" i="1"/>
  <c r="F107" i="46"/>
  <c r="I101" i="46"/>
  <c r="I102" i="46" s="1"/>
  <c r="M101" i="46"/>
  <c r="M107" i="46" s="1"/>
  <c r="N101" i="46"/>
  <c r="N105" i="46" s="1"/>
  <c r="AC11" i="46"/>
  <c r="AC13" i="46" s="1"/>
  <c r="AD11" i="46"/>
  <c r="AD13" i="46" s="1"/>
  <c r="AJ11" i="46"/>
  <c r="AJ13" i="46" s="1"/>
  <c r="D100" i="46"/>
  <c r="F104" i="46"/>
  <c r="AF12" i="46"/>
  <c r="K100" i="46"/>
  <c r="AB12" i="46"/>
  <c r="AJ12" i="46"/>
  <c r="C101" i="46"/>
  <c r="C109" i="46" s="1"/>
  <c r="G101" i="46"/>
  <c r="G103" i="46" s="1"/>
  <c r="J101" i="46"/>
  <c r="J102" i="46" s="1"/>
  <c r="B113" i="46"/>
  <c r="I116" i="46" s="1"/>
  <c r="J116" i="46" s="1"/>
  <c r="K116" i="46" s="1"/>
  <c r="L116" i="46" s="1"/>
  <c r="M116" i="46" s="1"/>
  <c r="N104" i="45"/>
  <c r="L101" i="46"/>
  <c r="L102" i="46" s="1"/>
  <c r="E101" i="46"/>
  <c r="E106" i="46" s="1"/>
  <c r="Z7" i="46"/>
  <c r="K101" i="46"/>
  <c r="K103" i="46" s="1"/>
  <c r="AG11" i="46"/>
  <c r="AG13" i="46" s="1"/>
  <c r="Z11" i="46"/>
  <c r="Z13" i="46" s="1"/>
  <c r="AH11" i="46"/>
  <c r="AA11" i="46"/>
  <c r="AA13" i="46" s="1"/>
  <c r="AI11" i="46"/>
  <c r="AI13" i="46" s="1"/>
  <c r="AF11" i="46"/>
  <c r="AF13" i="46" s="1"/>
  <c r="AE11" i="46"/>
  <c r="AE13" i="46" s="1"/>
  <c r="AB11" i="46"/>
  <c r="AB13" i="46" s="1"/>
  <c r="E10" i="46"/>
  <c r="E9" i="46"/>
  <c r="E11" i="46"/>
  <c r="E8" i="46"/>
  <c r="AD12" i="46"/>
  <c r="AH12" i="46"/>
  <c r="AH13" i="46"/>
  <c r="T8" i="59"/>
  <c r="S8" i="59"/>
  <c r="D9" i="59"/>
  <c r="V8" i="59"/>
  <c r="D8" i="59"/>
  <c r="D107" i="46"/>
  <c r="H107" i="46"/>
  <c r="D103" i="46"/>
  <c r="D105" i="46"/>
  <c r="E60" i="40"/>
  <c r="E65" i="39"/>
  <c r="E61" i="40"/>
  <c r="E66" i="39"/>
  <c r="E63" i="39"/>
  <c r="E64" i="39"/>
  <c r="E67" i="39"/>
  <c r="E30" i="6"/>
  <c r="E46" i="36"/>
  <c r="F46" i="36"/>
  <c r="F52" i="37"/>
  <c r="G52" i="37"/>
  <c r="H52" i="37"/>
  <c r="N107" i="46"/>
  <c r="N106" i="46"/>
  <c r="I107" i="46"/>
  <c r="L105" i="46"/>
  <c r="G102" i="46"/>
  <c r="G105" i="46"/>
  <c r="C23" i="46"/>
  <c r="D116" i="46"/>
  <c r="E116" i="46" s="1"/>
  <c r="F116" i="46" s="1"/>
  <c r="G116" i="46" s="1"/>
  <c r="H116" i="46" s="1"/>
  <c r="E109" i="46"/>
  <c r="C7" i="46"/>
  <c r="D7" i="59"/>
  <c r="D6" i="59"/>
  <c r="S5" i="46"/>
  <c r="S2" i="46"/>
  <c r="S3" i="46"/>
  <c r="S7" i="46"/>
  <c r="S6" i="46"/>
  <c r="S4" i="46"/>
  <c r="G48" i="35"/>
  <c r="G46" i="36"/>
  <c r="H46" i="36"/>
  <c r="I46" i="36"/>
  <c r="H48" i="35"/>
  <c r="I52" i="37"/>
  <c r="I48" i="35"/>
  <c r="J48" i="35"/>
  <c r="J52" i="37"/>
  <c r="K48" i="35"/>
  <c r="L48" i="35"/>
  <c r="K52" i="37"/>
  <c r="L52" i="37"/>
  <c r="M52" i="37"/>
  <c r="N52" i="37"/>
  <c r="O52" i="37"/>
  <c r="H7" i="37"/>
  <c r="AB7" i="37"/>
  <c r="T42" i="37"/>
  <c r="G42" i="37"/>
  <c r="U7" i="37"/>
  <c r="F70" i="15"/>
  <c r="F49" i="15"/>
  <c r="J22" i="46"/>
  <c r="D11" i="68"/>
  <c r="O11" i="68"/>
  <c r="O13" i="68"/>
  <c r="K9" i="1"/>
  <c r="M9" i="1" s="1"/>
  <c r="O9" i="1" s="1"/>
  <c r="P9" i="1" s="1"/>
  <c r="D1" i="46"/>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F34" i="78"/>
  <c r="F66" i="9"/>
  <c r="P72" i="9"/>
  <c r="F72" i="9"/>
  <c r="F32" i="15"/>
  <c r="F59" i="15"/>
  <c r="F70" i="9"/>
  <c r="M20" i="44"/>
  <c r="M18" i="15"/>
  <c r="F27" i="43"/>
  <c r="C27" i="43"/>
  <c r="F71" i="9"/>
  <c r="D86" i="9"/>
  <c r="F31" i="43"/>
  <c r="C31" i="43"/>
  <c r="F28" i="15"/>
  <c r="C28" i="15"/>
  <c r="M20" i="78"/>
  <c r="F30" i="78"/>
  <c r="C30" i="78"/>
  <c r="F29" i="12"/>
  <c r="E103" i="46"/>
  <c r="O14" i="1"/>
  <c r="P14" i="1" s="1"/>
  <c r="E297" i="3"/>
  <c r="E283" i="3"/>
  <c r="E535" i="3"/>
  <c r="E156" i="3"/>
  <c r="E381" i="3"/>
  <c r="E49" i="3"/>
  <c r="E427" i="3"/>
  <c r="E193" i="3"/>
  <c r="E278" i="3"/>
  <c r="E104" i="3"/>
  <c r="E94" i="3"/>
  <c r="E534" i="3"/>
  <c r="E376" i="3"/>
  <c r="E387" i="3"/>
  <c r="E294" i="3"/>
  <c r="R6" i="3"/>
  <c r="E21" i="3"/>
  <c r="E125" i="3"/>
  <c r="E64" i="3"/>
  <c r="AH6" i="3"/>
  <c r="AP6" i="3"/>
  <c r="E140" i="3"/>
  <c r="P6" i="3"/>
  <c r="E343" i="3"/>
  <c r="E84" i="3"/>
  <c r="E142" i="3"/>
  <c r="E218"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F22" i="46"/>
  <c r="E58" i="46"/>
  <c r="B56" i="46" s="1"/>
  <c r="C24" i="46" s="1"/>
  <c r="G46" i="37"/>
  <c r="H46" i="37"/>
  <c r="J46" i="36"/>
  <c r="K46" i="36"/>
  <c r="L46" i="36"/>
  <c r="M46" i="36"/>
  <c r="N46" i="36"/>
  <c r="O46" i="36"/>
  <c r="F7" i="36"/>
  <c r="H7" i="36"/>
  <c r="J7" i="36"/>
  <c r="J7" i="37"/>
  <c r="F7" i="37"/>
  <c r="M48" i="35"/>
  <c r="N48" i="35"/>
  <c r="O48" i="35"/>
  <c r="F7" i="35"/>
  <c r="D70" i="39"/>
  <c r="C72" i="39"/>
  <c r="AP8" i="1"/>
  <c r="G8" i="1"/>
  <c r="G58" i="21"/>
  <c r="H58" i="21"/>
  <c r="I58" i="21"/>
  <c r="J58" i="21"/>
  <c r="K58" i="21"/>
  <c r="L58" i="21"/>
  <c r="M58" i="21"/>
  <c r="N58" i="21"/>
  <c r="O58" i="21"/>
  <c r="J7" i="21"/>
  <c r="H7" i="21"/>
  <c r="F7" i="21"/>
  <c r="D58" i="33"/>
  <c r="E58" i="33"/>
  <c r="F58" i="33"/>
  <c r="G58" i="33"/>
  <c r="H58" i="33"/>
  <c r="I58" i="33"/>
  <c r="J58" i="33"/>
  <c r="K58" i="33"/>
  <c r="L58" i="33"/>
  <c r="M58" i="33"/>
  <c r="N58" i="33"/>
  <c r="O58" i="33"/>
  <c r="J7" i="33"/>
  <c r="H7" i="33"/>
  <c r="F7" i="33"/>
  <c r="C67" i="40"/>
  <c r="D65" i="40"/>
  <c r="A25" i="51"/>
  <c r="B18" i="63"/>
  <c r="M20" i="46"/>
  <c r="P21" i="46"/>
  <c r="P23" i="46"/>
  <c r="P22" i="46"/>
  <c r="P25" i="46"/>
  <c r="B73" i="39"/>
  <c r="P24" i="46"/>
  <c r="B68" i="40"/>
  <c r="H8" i="72"/>
  <c r="D21" i="72"/>
  <c r="O12" i="68"/>
  <c r="AB7" i="33"/>
  <c r="T48" i="33"/>
  <c r="G48" i="33"/>
  <c r="U7" i="33"/>
  <c r="U7" i="21"/>
  <c r="AB7" i="21"/>
  <c r="T48" i="21"/>
  <c r="G48" i="21"/>
  <c r="S7" i="34"/>
  <c r="U7" i="34"/>
  <c r="AA7" i="35"/>
  <c r="R38" i="35"/>
  <c r="S7" i="35"/>
  <c r="H7" i="35"/>
  <c r="AA7" i="37"/>
  <c r="R42" i="37"/>
  <c r="S7" i="37"/>
  <c r="W7" i="36"/>
  <c r="AC7" i="36"/>
  <c r="V36" i="36"/>
  <c r="I36" i="36"/>
  <c r="S7" i="36"/>
  <c r="AA7" i="36"/>
  <c r="R36" i="36"/>
  <c r="E65" i="40"/>
  <c r="D67" i="40"/>
  <c r="AA7" i="33"/>
  <c r="R48" i="33"/>
  <c r="S7" i="33"/>
  <c r="AC7" i="33"/>
  <c r="V48" i="33"/>
  <c r="I48" i="33"/>
  <c r="W7" i="33"/>
  <c r="AA7" i="21"/>
  <c r="R48" i="21"/>
  <c r="S7" i="21"/>
  <c r="AC7" i="21"/>
  <c r="V48" i="21"/>
  <c r="I48" i="21"/>
  <c r="W7" i="21"/>
  <c r="W7" i="34"/>
  <c r="D72" i="39"/>
  <c r="E70" i="39"/>
  <c r="J7" i="35"/>
  <c r="W7" i="37"/>
  <c r="AC7" i="37"/>
  <c r="V42" i="37"/>
  <c r="I42" i="37"/>
  <c r="AB7" i="36"/>
  <c r="T36" i="36"/>
  <c r="G36" i="36"/>
  <c r="U7" i="36"/>
  <c r="I46" i="37"/>
  <c r="J46" i="37"/>
  <c r="G47" i="37"/>
  <c r="H47" i="37"/>
  <c r="AC7" i="35"/>
  <c r="V38" i="35"/>
  <c r="I38" i="35"/>
  <c r="W7" i="35"/>
  <c r="I52" i="21"/>
  <c r="J52" i="21"/>
  <c r="R49" i="21"/>
  <c r="E48" i="21"/>
  <c r="I52" i="33"/>
  <c r="J52" i="33"/>
  <c r="E48" i="33"/>
  <c r="I53" i="33"/>
  <c r="J53" i="33"/>
  <c r="R49" i="33"/>
  <c r="F65" i="40"/>
  <c r="E67" i="40"/>
  <c r="E42" i="37"/>
  <c r="R43" i="37"/>
  <c r="G52" i="33"/>
  <c r="H52" i="33"/>
  <c r="G53" i="33"/>
  <c r="H53" i="33"/>
  <c r="G41" i="36"/>
  <c r="H41" i="36"/>
  <c r="G40" i="36"/>
  <c r="H40" i="36"/>
  <c r="E72" i="39"/>
  <c r="F70" i="39"/>
  <c r="R37" i="36"/>
  <c r="E36" i="36"/>
  <c r="I40" i="36"/>
  <c r="J40" i="36"/>
  <c r="I41" i="36"/>
  <c r="J41" i="36"/>
  <c r="U7" i="35"/>
  <c r="AB7" i="35"/>
  <c r="T38" i="35"/>
  <c r="G38" i="35"/>
  <c r="R39" i="35"/>
  <c r="E38" i="35"/>
  <c r="G53" i="21"/>
  <c r="H53" i="21"/>
  <c r="G52" i="21"/>
  <c r="H52" i="21"/>
  <c r="C38" i="35"/>
  <c r="C39" i="35"/>
  <c r="B3" i="35"/>
  <c r="B2" i="35" s="1"/>
  <c r="C37" i="36"/>
  <c r="B3" i="36"/>
  <c r="B2" i="36"/>
  <c r="C36" i="36"/>
  <c r="C42" i="37"/>
  <c r="C43" i="37"/>
  <c r="B3" i="37"/>
  <c r="B2" i="37"/>
  <c r="C49" i="33"/>
  <c r="B3" i="33"/>
  <c r="B2" i="33"/>
  <c r="C48" i="33"/>
  <c r="E53" i="21"/>
  <c r="F53" i="21"/>
  <c r="E52" i="21"/>
  <c r="F52" i="21"/>
  <c r="I53" i="21"/>
  <c r="J53" i="21"/>
  <c r="E43" i="35"/>
  <c r="F43" i="35"/>
  <c r="E42" i="35"/>
  <c r="F42" i="35"/>
  <c r="G42" i="35"/>
  <c r="H42" i="35"/>
  <c r="G43" i="35"/>
  <c r="H43" i="35"/>
  <c r="E40" i="36"/>
  <c r="F40" i="36"/>
  <c r="E41" i="36"/>
  <c r="F41" i="36"/>
  <c r="G70" i="39"/>
  <c r="F72" i="39"/>
  <c r="E47" i="37"/>
  <c r="F47" i="37"/>
  <c r="E46" i="37"/>
  <c r="F46" i="37"/>
  <c r="G65" i="40"/>
  <c r="F67" i="40"/>
  <c r="E52" i="33"/>
  <c r="F52" i="33"/>
  <c r="E53" i="33"/>
  <c r="F53" i="33"/>
  <c r="C48" i="21"/>
  <c r="C49" i="21"/>
  <c r="B3" i="21"/>
  <c r="I42" i="35"/>
  <c r="J42" i="35"/>
  <c r="I43" i="35"/>
  <c r="J43" i="35"/>
  <c r="I47" i="37"/>
  <c r="J47" i="37"/>
  <c r="H65" i="40"/>
  <c r="G67" i="40"/>
  <c r="H70" i="39"/>
  <c r="G72" i="39"/>
  <c r="H72" i="39"/>
  <c r="I70" i="39"/>
  <c r="I65" i="40"/>
  <c r="H67" i="40"/>
  <c r="I72" i="39"/>
  <c r="J70" i="39"/>
  <c r="I67" i="40"/>
  <c r="J65" i="40"/>
  <c r="K65" i="40"/>
  <c r="J67" i="40"/>
  <c r="J72" i="39"/>
  <c r="K70" i="39"/>
  <c r="L65" i="40"/>
  <c r="K67" i="40"/>
  <c r="K72" i="39"/>
  <c r="L70" i="39"/>
  <c r="M70" i="39"/>
  <c r="L72" i="39"/>
  <c r="L67" i="40"/>
  <c r="M65" i="40"/>
  <c r="N65" i="40"/>
  <c r="N67" i="40"/>
  <c r="M67" i="40"/>
  <c r="N70" i="39"/>
  <c r="N72" i="39"/>
  <c r="M72" i="39"/>
  <c r="F9" i="39"/>
  <c r="H9" i="39"/>
  <c r="J9" i="39"/>
  <c r="J9" i="40"/>
  <c r="F9" i="40"/>
  <c r="H9" i="40"/>
  <c r="AB9" i="40"/>
  <c r="T44" i="40"/>
  <c r="G44" i="40" s="1"/>
  <c r="G48" i="40" s="1"/>
  <c r="H48" i="40" s="1"/>
  <c r="U9" i="40"/>
  <c r="AC9" i="40"/>
  <c r="V44" i="40"/>
  <c r="I44" i="40" s="1"/>
  <c r="I48" i="40" s="1"/>
  <c r="J48" i="40" s="1"/>
  <c r="W9" i="40"/>
  <c r="AB9" i="39"/>
  <c r="T49" i="39"/>
  <c r="G49" i="39" s="1"/>
  <c r="G53" i="39" s="1"/>
  <c r="H53" i="39" s="1"/>
  <c r="U9" i="39"/>
  <c r="S9" i="40"/>
  <c r="AA9" i="40"/>
  <c r="R44" i="40"/>
  <c r="E44" i="40" s="1"/>
  <c r="AC9" i="39"/>
  <c r="V49" i="39"/>
  <c r="I49" i="39" s="1"/>
  <c r="W9" i="39"/>
  <c r="S9" i="39"/>
  <c r="AA9" i="39"/>
  <c r="R49" i="39"/>
  <c r="E49" i="39" s="1"/>
  <c r="Y5" i="59"/>
  <c r="Z5" i="59"/>
  <c r="C19" i="46"/>
  <c r="Y6" i="59"/>
  <c r="Z6" i="59"/>
  <c r="X5" i="59"/>
  <c r="AA5" i="59"/>
  <c r="AB5" i="59"/>
  <c r="E17" i="46"/>
  <c r="C16" i="46"/>
  <c r="C5" i="46"/>
  <c r="D5" i="46"/>
  <c r="M30" i="78"/>
  <c r="F45" i="44"/>
  <c r="M24" i="15"/>
  <c r="M28" i="78"/>
  <c r="M29" i="78"/>
  <c r="F11" i="44"/>
  <c r="M31" i="78"/>
  <c r="F37" i="15"/>
  <c r="B11" i="67"/>
  <c r="F33" i="12"/>
  <c r="F38" i="15"/>
  <c r="E10" i="67"/>
  <c r="I6" i="65"/>
  <c r="J15" i="15"/>
  <c r="F10" i="78"/>
  <c r="F40" i="44"/>
  <c r="L49" i="44"/>
  <c r="M25" i="44"/>
  <c r="F43" i="78"/>
  <c r="F18" i="78"/>
  <c r="B8" i="67"/>
  <c r="F18" i="44"/>
  <c r="E13" i="67"/>
  <c r="F46" i="44"/>
  <c r="B10" i="67"/>
  <c r="J17" i="78"/>
  <c r="E11" i="67"/>
  <c r="F28" i="44"/>
  <c r="F40" i="15"/>
  <c r="F40" i="78"/>
  <c r="M25" i="78"/>
  <c r="B14" i="67"/>
  <c r="F38" i="78"/>
  <c r="F39" i="78"/>
  <c r="I5" i="65"/>
  <c r="M11" i="78"/>
  <c r="N6" i="65"/>
  <c r="F39" i="44"/>
  <c r="J6" i="65"/>
  <c r="B13" i="67"/>
  <c r="M11" i="44"/>
  <c r="L48" i="44"/>
  <c r="J17" i="44"/>
  <c r="M10" i="44"/>
  <c r="F8" i="15"/>
  <c r="I7" i="65"/>
  <c r="F11" i="67"/>
  <c r="M23" i="15"/>
  <c r="F13" i="67"/>
  <c r="M8" i="78"/>
  <c r="M26" i="44"/>
  <c r="F12" i="67"/>
  <c r="M6" i="15"/>
  <c r="F28" i="78"/>
  <c r="N5" i="65"/>
  <c r="F42" i="15"/>
  <c r="L47" i="15"/>
  <c r="D21" i="12"/>
  <c r="F15" i="44"/>
  <c r="E14" i="67"/>
  <c r="F9" i="78"/>
  <c r="M26" i="15"/>
  <c r="M26" i="78"/>
  <c r="M30" i="44"/>
  <c r="F9" i="67"/>
  <c r="M8" i="44"/>
  <c r="M10" i="78"/>
  <c r="M22" i="15"/>
  <c r="B12" i="67"/>
  <c r="E12" i="67"/>
  <c r="F46" i="78"/>
  <c r="F38" i="44"/>
  <c r="E9" i="67"/>
  <c r="M9" i="15"/>
  <c r="F14" i="67"/>
  <c r="M24" i="78"/>
  <c r="F45" i="78"/>
  <c r="F10" i="44"/>
  <c r="N3" i="65"/>
  <c r="F8" i="78"/>
  <c r="M24" i="44"/>
  <c r="M8" i="15"/>
  <c r="B9" i="67"/>
  <c r="L49" i="78"/>
  <c r="F26" i="15"/>
  <c r="F16" i="15"/>
  <c r="F11" i="78"/>
  <c r="L48" i="78"/>
  <c r="C15" i="12"/>
  <c r="F9" i="15"/>
  <c r="F41" i="15"/>
  <c r="F15" i="78"/>
  <c r="F13" i="15"/>
  <c r="M28" i="44"/>
  <c r="N7" i="65"/>
  <c r="F8" i="67"/>
  <c r="F10" i="67"/>
  <c r="M28" i="15"/>
  <c r="J5" i="65"/>
  <c r="J7" i="65"/>
  <c r="J3" i="65"/>
  <c r="J36" i="15"/>
  <c r="J4" i="65"/>
  <c r="I3" i="65"/>
  <c r="E8" i="67"/>
  <c r="F36" i="15"/>
  <c r="L48" i="15"/>
  <c r="N4" i="65"/>
  <c r="F43" i="44"/>
  <c r="I4" i="65"/>
  <c r="H6" i="72" l="1"/>
  <c r="O7" i="68"/>
  <c r="C10" i="68" s="1"/>
  <c r="C16" i="68" s="1"/>
  <c r="D117" i="46"/>
  <c r="E117" i="46" s="1"/>
  <c r="F117" i="46" s="1"/>
  <c r="G117" i="46" s="1"/>
  <c r="H117" i="46" s="1"/>
  <c r="I115" i="46"/>
  <c r="J115" i="46" s="1"/>
  <c r="K115" i="46" s="1"/>
  <c r="G107" i="46"/>
  <c r="L103" i="46"/>
  <c r="L106" i="46"/>
  <c r="E104" i="46"/>
  <c r="F105" i="46"/>
  <c r="G109" i="46"/>
  <c r="B118" i="46"/>
  <c r="C118" i="46" s="1"/>
  <c r="B117" i="46"/>
  <c r="C117" i="46" s="1"/>
  <c r="G118" i="46"/>
  <c r="H118" i="46" s="1"/>
  <c r="I117" i="46"/>
  <c r="J117" i="46" s="1"/>
  <c r="K117" i="46" s="1"/>
  <c r="L117" i="46" s="1"/>
  <c r="M117" i="46" s="1"/>
  <c r="D115" i="46"/>
  <c r="E115" i="46" s="1"/>
  <c r="F115" i="46" s="1"/>
  <c r="G115" i="46" s="1"/>
  <c r="H115" i="46" s="1"/>
  <c r="D118" i="46"/>
  <c r="E118" i="46" s="1"/>
  <c r="F118" i="46" s="1"/>
  <c r="B116" i="46"/>
  <c r="C116" i="46" s="1"/>
  <c r="B115" i="46"/>
  <c r="C115" i="46" s="1"/>
  <c r="I118" i="46"/>
  <c r="J118" i="46" s="1"/>
  <c r="K118" i="46" s="1"/>
  <c r="L118" i="46" s="1"/>
  <c r="M118" i="46" s="1"/>
  <c r="L107" i="46"/>
  <c r="G106" i="46"/>
  <c r="G104" i="46"/>
  <c r="L109" i="46"/>
  <c r="L104" i="46"/>
  <c r="M104" i="46"/>
  <c r="M109" i="46"/>
  <c r="K106" i="46"/>
  <c r="K109" i="46"/>
  <c r="J106" i="46"/>
  <c r="C106" i="46"/>
  <c r="J104" i="46"/>
  <c r="C104" i="46"/>
  <c r="J103" i="46"/>
  <c r="C103" i="46"/>
  <c r="K102" i="46"/>
  <c r="N102" i="46"/>
  <c r="I103" i="46"/>
  <c r="I104" i="46"/>
  <c r="I109" i="46"/>
  <c r="D104" i="46"/>
  <c r="H104" i="46"/>
  <c r="H105" i="46"/>
  <c r="H103" i="46"/>
  <c r="G22" i="46"/>
  <c r="E5" i="52"/>
  <c r="B22" i="52"/>
  <c r="B10" i="52"/>
  <c r="E47" i="46"/>
  <c r="B45" i="46" s="1"/>
  <c r="G9" i="1"/>
  <c r="B13" i="52"/>
  <c r="E16" i="52"/>
  <c r="G49" i="40"/>
  <c r="H49" i="40" s="1"/>
  <c r="R50" i="39"/>
  <c r="O22" i="68"/>
  <c r="M22" i="68" s="1"/>
  <c r="H22" i="68"/>
  <c r="Q6" i="68"/>
  <c r="C9" i="68"/>
  <c r="K21" i="68"/>
  <c r="B4" i="52"/>
  <c r="E17" i="52"/>
  <c r="E13" i="52"/>
  <c r="E14" i="52"/>
  <c r="B8" i="52"/>
  <c r="E11" i="52"/>
  <c r="E8" i="52"/>
  <c r="E21" i="52"/>
  <c r="I1" i="65"/>
  <c r="F25" i="34"/>
  <c r="H25" i="34"/>
  <c r="F88" i="34"/>
  <c r="G88" i="34" s="1"/>
  <c r="H88" i="34" s="1"/>
  <c r="I88" i="34" s="1"/>
  <c r="J88" i="34" s="1"/>
  <c r="K88" i="34" s="1"/>
  <c r="L88" i="34" s="1"/>
  <c r="M88" i="34" s="1"/>
  <c r="J25" i="34"/>
  <c r="E15" i="52"/>
  <c r="B9" i="52"/>
  <c r="E4" i="52"/>
  <c r="B5" i="52"/>
  <c r="E9" i="52"/>
  <c r="E6" i="52"/>
  <c r="E7" i="52"/>
  <c r="E10" i="52"/>
  <c r="B16" i="52"/>
  <c r="B7" i="52"/>
  <c r="B14" i="52"/>
  <c r="B6" i="52"/>
  <c r="B11" i="52"/>
  <c r="E22" i="52"/>
  <c r="H19" i="68"/>
  <c r="J19" i="68"/>
  <c r="O28" i="68"/>
  <c r="M28" i="68" s="1"/>
  <c r="I28" i="68"/>
  <c r="O29" i="68"/>
  <c r="M29" i="68" s="1"/>
  <c r="I29" i="68"/>
  <c r="O30" i="68"/>
  <c r="M30" i="68" s="1"/>
  <c r="K30" i="68"/>
  <c r="Q7" i="68"/>
  <c r="E9" i="68"/>
  <c r="E54" i="39"/>
  <c r="F54" i="39" s="1"/>
  <c r="E53" i="39"/>
  <c r="F53" i="39" s="1"/>
  <c r="D22" i="46"/>
  <c r="C21" i="46" s="1"/>
  <c r="R45" i="40"/>
  <c r="M103" i="46"/>
  <c r="K105" i="46"/>
  <c r="E107" i="46"/>
  <c r="J109" i="46"/>
  <c r="J107" i="46"/>
  <c r="C107" i="46"/>
  <c r="J105" i="46"/>
  <c r="C105" i="46"/>
  <c r="C102" i="46"/>
  <c r="E102" i="46"/>
  <c r="K104" i="46"/>
  <c r="K107" i="46"/>
  <c r="I105" i="46"/>
  <c r="N103" i="46"/>
  <c r="N109" i="46"/>
  <c r="N104" i="46"/>
  <c r="E58" i="40"/>
  <c r="D109" i="46"/>
  <c r="H106" i="46"/>
  <c r="D102" i="46"/>
  <c r="H109" i="46"/>
  <c r="M105" i="46"/>
  <c r="M102" i="46"/>
  <c r="M106" i="46"/>
  <c r="I106" i="46"/>
  <c r="G54" i="39"/>
  <c r="H54" i="39" s="1"/>
  <c r="I54" i="39"/>
  <c r="J54" i="39" s="1"/>
  <c r="I53" i="39"/>
  <c r="J53" i="39" s="1"/>
  <c r="E49" i="40"/>
  <c r="F49" i="40" s="1"/>
  <c r="I49" i="40"/>
  <c r="J49" i="40" s="1"/>
  <c r="E48" i="40"/>
  <c r="F48" i="40" s="1"/>
  <c r="L115" i="46"/>
  <c r="M115" i="46" s="1"/>
  <c r="F103" i="46"/>
  <c r="F102" i="46"/>
  <c r="F109" i="46"/>
  <c r="AY6" i="3"/>
  <c r="E3" i="6"/>
  <c r="E105" i="46"/>
  <c r="E443" i="3"/>
  <c r="E194" i="3"/>
  <c r="E78" i="3"/>
  <c r="E390" i="3"/>
  <c r="E296" i="3"/>
  <c r="E187" i="3"/>
  <c r="E225" i="3"/>
  <c r="E199" i="3"/>
  <c r="E423" i="3"/>
  <c r="E435" i="3"/>
  <c r="E490" i="3"/>
  <c r="E292" i="3"/>
  <c r="E547" i="3"/>
  <c r="E426" i="3"/>
  <c r="E447" i="3"/>
  <c r="E60" i="3"/>
  <c r="E33" i="3"/>
  <c r="E75" i="3"/>
  <c r="Q6" i="3"/>
  <c r="H6" i="3" s="1"/>
  <c r="E6" i="3" s="1"/>
  <c r="E178" i="3"/>
  <c r="E119" i="3"/>
  <c r="J6" i="3"/>
  <c r="E500" i="3"/>
  <c r="E48" i="3"/>
  <c r="E97" i="3"/>
  <c r="E438" i="3"/>
  <c r="AE6" i="3"/>
  <c r="E455" i="3"/>
  <c r="E289" i="3"/>
  <c r="E363" i="3"/>
  <c r="E113" i="3"/>
  <c r="E79" i="3"/>
  <c r="E425" i="3"/>
  <c r="E401" i="3"/>
  <c r="E257" i="3"/>
  <c r="E272" i="3"/>
  <c r="E203" i="3"/>
  <c r="L6" i="3"/>
  <c r="E39" i="3"/>
  <c r="E467" i="3"/>
  <c r="E402" i="3"/>
  <c r="E429" i="3"/>
  <c r="E107" i="3"/>
  <c r="E67" i="3"/>
  <c r="E172" i="3"/>
  <c r="E116" i="3"/>
  <c r="E288" i="3"/>
  <c r="E214" i="3"/>
  <c r="E255" i="3"/>
  <c r="E372" i="3"/>
  <c r="C45" i="34"/>
  <c r="AH8" i="1"/>
  <c r="E21" i="6"/>
  <c r="F68" i="15"/>
  <c r="J1" i="65"/>
  <c r="L58" i="15"/>
  <c r="L59" i="15"/>
  <c r="J6" i="15"/>
  <c r="J61" i="78"/>
  <c r="Q50" i="78" s="1"/>
  <c r="J60" i="78"/>
  <c r="L57" i="78"/>
  <c r="J58" i="78"/>
  <c r="J56" i="78" s="1"/>
  <c r="J59" i="78" s="1"/>
  <c r="Q52" i="78" s="1"/>
  <c r="J54" i="78"/>
  <c r="I55" i="78"/>
  <c r="Q73" i="78"/>
  <c r="C8" i="78"/>
  <c r="F50" i="15"/>
  <c r="E20" i="46"/>
  <c r="C29" i="44"/>
  <c r="C4" i="65"/>
  <c r="B39" i="1" s="1"/>
  <c r="F63" i="15"/>
  <c r="C27" i="15"/>
  <c r="M9" i="78"/>
  <c r="L60" i="44"/>
  <c r="L59" i="44"/>
  <c r="F65" i="15"/>
  <c r="F67" i="15"/>
  <c r="J60" i="44"/>
  <c r="I55" i="44"/>
  <c r="L57" i="44"/>
  <c r="J58" i="44"/>
  <c r="J56" i="44" s="1"/>
  <c r="J59" i="44" s="1"/>
  <c r="Q52" i="44" s="1"/>
  <c r="J61" i="44"/>
  <c r="Q50" i="44" s="1"/>
  <c r="J54" i="44"/>
  <c r="F64" i="15"/>
  <c r="Q72" i="15"/>
  <c r="C21" i="12"/>
  <c r="J8" i="78"/>
  <c r="L59" i="78"/>
  <c r="L60" i="78"/>
  <c r="C29" i="78"/>
  <c r="C34" i="12"/>
  <c r="D33" i="12" s="1"/>
  <c r="L57" i="15"/>
  <c r="L60" i="15"/>
  <c r="J57" i="15"/>
  <c r="J55" i="15" s="1"/>
  <c r="J58" i="15" s="1"/>
  <c r="Q51" i="15" s="1"/>
  <c r="L56" i="15"/>
  <c r="J60" i="15"/>
  <c r="Q49" i="15" s="1"/>
  <c r="J53" i="15"/>
  <c r="I54" i="15"/>
  <c r="J59" i="15"/>
  <c r="L46" i="15"/>
  <c r="Q73" i="44"/>
  <c r="F33" i="78"/>
  <c r="F58" i="15"/>
  <c r="M17" i="15"/>
  <c r="M19" i="78"/>
  <c r="E3" i="65"/>
  <c r="F9" i="44"/>
  <c r="C18" i="78"/>
  <c r="E2" i="65"/>
  <c r="D113" i="46" l="1"/>
  <c r="C49" i="39"/>
  <c r="C50" i="39"/>
  <c r="C15" i="68"/>
  <c r="E15" i="68" s="1"/>
  <c r="D50" i="68"/>
  <c r="J21" i="68"/>
  <c r="O21" i="68"/>
  <c r="M21" i="68" s="1"/>
  <c r="B40" i="1"/>
  <c r="F26" i="12" s="1"/>
  <c r="C27" i="12" s="1"/>
  <c r="D26" i="12" s="1"/>
  <c r="C32" i="12" s="1"/>
  <c r="D30" i="12" s="1"/>
  <c r="AC25" i="34"/>
  <c r="W25" i="34"/>
  <c r="AB25" i="34"/>
  <c r="U25" i="34"/>
  <c r="AA25" i="34"/>
  <c r="S25" i="34"/>
  <c r="C45" i="40"/>
  <c r="C44" i="40"/>
  <c r="M9" i="44"/>
  <c r="J8" i="44" s="1"/>
  <c r="K8" i="1"/>
  <c r="E9" i="12"/>
  <c r="D3" i="34"/>
  <c r="C127" i="34"/>
  <c r="F45" i="34"/>
  <c r="H45" i="34"/>
  <c r="J45" i="34"/>
  <c r="E27" i="6"/>
  <c r="E6" i="6"/>
  <c r="D13" i="11" s="1"/>
  <c r="C13" i="11" s="1"/>
  <c r="L38" i="9"/>
  <c r="B14" i="66" s="1"/>
  <c r="B1" i="66" s="1"/>
  <c r="D46" i="9"/>
  <c r="D44" i="9"/>
  <c r="D45" i="9"/>
  <c r="D10" i="11"/>
  <c r="C15" i="11" s="1"/>
  <c r="C10" i="11" s="1"/>
  <c r="D16" i="43"/>
  <c r="C16" i="43" s="1"/>
  <c r="C21" i="4"/>
  <c r="O5" i="54" s="1"/>
  <c r="B45" i="63" s="1"/>
  <c r="D3" i="6"/>
  <c r="AY82" i="3"/>
  <c r="AY41" i="3"/>
  <c r="AY128" i="3"/>
  <c r="AY504" i="3"/>
  <c r="AY182" i="3"/>
  <c r="AY175" i="3"/>
  <c r="AY264" i="3"/>
  <c r="AY467" i="3"/>
  <c r="AY479" i="3"/>
  <c r="AY139" i="3"/>
  <c r="AY364" i="3"/>
  <c r="AY70" i="3"/>
  <c r="AY238" i="3"/>
  <c r="BK6" i="3"/>
  <c r="AY115" i="3"/>
  <c r="AY435" i="3"/>
  <c r="AY88" i="3"/>
  <c r="AY104" i="3"/>
  <c r="AY98" i="3"/>
  <c r="AY217" i="3"/>
  <c r="AY383" i="3"/>
  <c r="AY427" i="3"/>
  <c r="AY170" i="3"/>
  <c r="AY214" i="3"/>
  <c r="AY476" i="3"/>
  <c r="AY116" i="3"/>
  <c r="AY366" i="3"/>
  <c r="AY548" i="3"/>
  <c r="AY256" i="3"/>
  <c r="AY81" i="3"/>
  <c r="AY295" i="3"/>
  <c r="AY342" i="3"/>
  <c r="AY194" i="3"/>
  <c r="AY279" i="3"/>
  <c r="AY16" i="3"/>
  <c r="AY438" i="3"/>
  <c r="AY278" i="3"/>
  <c r="AY336" i="3"/>
  <c r="AY253" i="3"/>
  <c r="AY352" i="3"/>
  <c r="AY35" i="3"/>
  <c r="AY124" i="3"/>
  <c r="AY525" i="3"/>
  <c r="AY21" i="3"/>
  <c r="AY92" i="3"/>
  <c r="AY203" i="3"/>
  <c r="AY83" i="3"/>
  <c r="AY277" i="3"/>
  <c r="AY425" i="3"/>
  <c r="AY286" i="3"/>
  <c r="AY169" i="3"/>
  <c r="AY72" i="3"/>
  <c r="AY549" i="3"/>
  <c r="AY74" i="3"/>
  <c r="AY291" i="3"/>
  <c r="AY422" i="3"/>
  <c r="AY324" i="3"/>
  <c r="AY258" i="3"/>
  <c r="AY168" i="3"/>
  <c r="AY155" i="3"/>
  <c r="AY450" i="3"/>
  <c r="AY307" i="3"/>
  <c r="AY412" i="3"/>
  <c r="AY201" i="3"/>
  <c r="AY330" i="3"/>
  <c r="AY449" i="3"/>
  <c r="AY191"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97" i="3"/>
  <c r="AY77" i="3"/>
  <c r="AY57" i="3"/>
  <c r="AY349" i="3"/>
  <c r="AY149" i="3"/>
  <c r="AY463" i="3"/>
  <c r="AY372" i="3"/>
  <c r="AY376"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142" i="3"/>
  <c r="AY232" i="3"/>
  <c r="AY326" i="3"/>
  <c r="AY269" i="3"/>
  <c r="AY101" i="3"/>
  <c r="AY429" i="3"/>
  <c r="AY501" i="3"/>
  <c r="AY204" i="3"/>
  <c r="AY37" i="3"/>
  <c r="AY95" i="3"/>
  <c r="AY45" i="3"/>
  <c r="AY384" i="3"/>
  <c r="AY202" i="3"/>
  <c r="AY398" i="3"/>
  <c r="AY348" i="3"/>
  <c r="AY241" i="3"/>
  <c r="AY129" i="3"/>
  <c r="AY106" i="3"/>
  <c r="AY361" i="3"/>
  <c r="AY146" i="3"/>
  <c r="AY39" i="3"/>
  <c r="AY315" i="3"/>
  <c r="AY464" i="3"/>
  <c r="AY302" i="3"/>
  <c r="AY122" i="3"/>
  <c r="AY457" i="3"/>
  <c r="BC6" i="3"/>
  <c r="AY543" i="3"/>
  <c r="AY91" i="3"/>
  <c r="AY13"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530" i="3"/>
  <c r="AY198" i="3"/>
  <c r="AY73" i="3"/>
  <c r="AY262" i="3"/>
  <c r="AY397" i="3"/>
  <c r="AY379" i="3"/>
  <c r="AY135" i="3"/>
  <c r="AY62"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87" i="3"/>
  <c r="AY49" i="3"/>
  <c r="AY161" i="3"/>
  <c r="AY43" i="3"/>
  <c r="AY216" i="3"/>
  <c r="AY311" i="3"/>
  <c r="AY254" i="3"/>
  <c r="AY437" i="3"/>
  <c r="AY273" i="3"/>
  <c r="AY158" i="3"/>
  <c r="AY219" i="3"/>
  <c r="BA6" i="3"/>
  <c r="AY211" i="3"/>
  <c r="AY32" i="3"/>
  <c r="AY458" i="3"/>
  <c r="AY242" i="3"/>
  <c r="AY385" i="3"/>
  <c r="AY185" i="3"/>
  <c r="AY483" i="3"/>
  <c r="AY108" i="3"/>
  <c r="AY60" i="3"/>
  <c r="AY40" i="3"/>
  <c r="AY322" i="3"/>
  <c r="AY189" i="3"/>
  <c r="BO6" i="3"/>
  <c r="AY210" i="3"/>
  <c r="AY468" i="3"/>
  <c r="BI6" i="3"/>
  <c r="AY469" i="3"/>
  <c r="AY263" i="3"/>
  <c r="AY231" i="3"/>
  <c r="AY19" i="3"/>
  <c r="AY347" i="3"/>
  <c r="AY470" i="3"/>
  <c r="AY533" i="3"/>
  <c r="AY102" i="3"/>
  <c r="AY462" i="3"/>
  <c r="AY301" i="3"/>
  <c r="AY466" i="3"/>
  <c r="AY496" i="3"/>
  <c r="AY474" i="3"/>
  <c r="AY482" i="3"/>
  <c r="AY441" i="3"/>
  <c r="AY491" i="3"/>
  <c r="AY109" i="3"/>
  <c r="AY136" i="3"/>
  <c r="AY381" i="3"/>
  <c r="AY550" i="3"/>
  <c r="AY340" i="3"/>
  <c r="AY405" i="3"/>
  <c r="AY572" i="3"/>
  <c r="AY103" i="3"/>
  <c r="AY432" i="3"/>
  <c r="AY172" i="3"/>
  <c r="AY394" i="3"/>
  <c r="AY544" i="3"/>
  <c r="AY494" i="3"/>
  <c r="AY290" i="3"/>
  <c r="AY569" i="3"/>
  <c r="AY283" i="3"/>
  <c r="AY396" i="3"/>
  <c r="AY239" i="3"/>
  <c r="AY152" i="3"/>
  <c r="AY417" i="3"/>
  <c r="AY358" i="3"/>
  <c r="AY344" i="3"/>
  <c r="AY223" i="3"/>
  <c r="AY190" i="3"/>
  <c r="AY235" i="3"/>
  <c r="AY401" i="3"/>
  <c r="AY267" i="3"/>
  <c r="AY545" i="3"/>
  <c r="AY433" i="3"/>
  <c r="AY455" i="3"/>
  <c r="AY502" i="3"/>
  <c r="AY298" i="3"/>
  <c r="AY514" i="3"/>
  <c r="AY499" i="3"/>
  <c r="AY507" i="3"/>
  <c r="AY215" i="3"/>
  <c r="AY23" i="3"/>
  <c r="AY173" i="3"/>
  <c r="AY522" i="3"/>
  <c r="AY33" i="3"/>
  <c r="AY551" i="3"/>
  <c r="AY94" i="3"/>
  <c r="AY511" i="3"/>
  <c r="AY536" i="3"/>
  <c r="BJ6" i="3"/>
  <c r="AY517" i="3"/>
  <c r="AY535" i="3"/>
  <c r="AY523" i="3"/>
  <c r="AY80" i="3"/>
  <c r="AY58" i="3"/>
  <c r="AY179" i="3"/>
  <c r="AY100" i="3"/>
  <c r="AY126" i="3"/>
  <c r="AY118" i="3"/>
  <c r="AY209" i="3"/>
  <c r="AY416" i="3"/>
  <c r="AY55" i="3"/>
  <c r="AY250" i="3"/>
  <c r="AY560" i="3"/>
  <c r="AY141" i="3"/>
  <c r="AY310" i="3"/>
  <c r="AY459" i="3"/>
  <c r="AY226" i="3"/>
  <c r="AY400" i="3"/>
  <c r="AY26" i="3"/>
  <c r="AY53" i="3"/>
  <c r="AY144" i="3"/>
  <c r="AY294" i="3"/>
  <c r="AY305" i="3"/>
  <c r="AY481" i="3"/>
  <c r="AY28" i="3"/>
  <c r="AY257" i="3"/>
  <c r="AY359" i="3"/>
  <c r="AY493" i="3"/>
  <c r="AY64" i="3"/>
  <c r="AY443" i="3"/>
  <c r="AY148" i="3"/>
  <c r="AY446" i="3"/>
  <c r="AY221" i="3"/>
  <c r="AY500" i="3"/>
  <c r="AY489" i="3"/>
  <c r="AY287" i="3"/>
  <c r="AY375" i="3"/>
  <c r="AY559" i="3"/>
  <c r="AY506" i="3"/>
  <c r="AY240" i="3"/>
  <c r="AY475" i="3"/>
  <c r="AY281" i="3"/>
  <c r="AY395" i="3"/>
  <c r="AY393" i="3"/>
  <c r="AY490" i="3"/>
  <c r="AY297" i="3"/>
  <c r="AY377" i="3"/>
  <c r="AY164" i="3"/>
  <c r="AY177" i="3"/>
  <c r="AY524" i="3"/>
  <c r="AY300" i="3"/>
  <c r="AY513" i="3"/>
  <c r="AY345" i="3"/>
  <c r="AY119" i="3"/>
  <c r="AY89" i="3"/>
  <c r="AY332" i="3"/>
  <c r="AY51" i="3"/>
  <c r="AY570" i="3"/>
  <c r="AY255" i="3"/>
  <c r="AY521" i="3"/>
  <c r="AY354" i="3"/>
  <c r="BE6" i="3"/>
  <c r="AY121" i="3"/>
  <c r="AY508" i="3"/>
  <c r="AY537" i="3"/>
  <c r="AY448" i="3"/>
  <c r="AY178" i="3"/>
  <c r="AY389" i="3"/>
  <c r="AY272" i="3"/>
  <c r="AY442" i="3"/>
  <c r="AY99" i="3"/>
  <c r="AY150" i="3"/>
  <c r="AY280" i="3"/>
  <c r="BS6" i="3"/>
  <c r="AY282" i="3"/>
  <c r="AY24" i="3"/>
  <c r="AY515" i="3"/>
  <c r="AY46" i="3"/>
  <c r="AY371" i="3"/>
  <c r="AY380" i="3"/>
  <c r="AY245" i="3"/>
  <c r="AY107" i="3"/>
  <c r="AY546" i="3"/>
  <c r="AY163" i="3"/>
  <c r="AY328" i="3"/>
  <c r="AY63" i="3"/>
  <c r="AY71" i="3"/>
  <c r="AY440" i="3"/>
  <c r="AY195" i="3"/>
  <c r="AY495" i="3"/>
  <c r="AY363" i="3"/>
  <c r="AY339" i="3"/>
  <c r="AY547" i="3"/>
  <c r="AY213" i="3"/>
  <c r="AY110" i="3"/>
  <c r="AY403" i="3"/>
  <c r="AY454" i="3"/>
  <c r="AY391" i="3"/>
  <c r="AY48" i="3"/>
  <c r="AY61" i="3"/>
  <c r="AY237" i="3"/>
  <c r="AY59" i="3"/>
  <c r="AY306" i="3"/>
  <c r="AY473" i="3"/>
  <c r="AY541" i="3"/>
  <c r="AY167" i="3"/>
  <c r="AY439" i="3"/>
  <c r="AY180" i="3"/>
  <c r="AY477" i="3"/>
  <c r="AY292" i="3"/>
  <c r="AY452" i="3"/>
  <c r="AY486" i="3"/>
  <c r="AY67" i="3"/>
  <c r="AY159" i="3"/>
  <c r="AY105" i="3"/>
  <c r="AY47" i="3"/>
  <c r="AY31" i="3"/>
  <c r="AY234" i="3"/>
  <c r="AY317" i="3"/>
  <c r="AY402" i="3"/>
  <c r="AY181" i="3"/>
  <c r="AY343" i="3"/>
  <c r="AY65" i="3"/>
  <c r="AY265" i="3"/>
  <c r="AY350" i="3"/>
  <c r="AY50" i="3"/>
  <c r="AY346" i="3"/>
  <c r="AY69" i="3"/>
  <c r="AY529" i="3"/>
  <c r="F17" i="11"/>
  <c r="C17" i="11" s="1"/>
  <c r="F1" i="15"/>
  <c r="Q53" i="15"/>
  <c r="Q58" i="15"/>
  <c r="Q67" i="15"/>
  <c r="Q63" i="78"/>
  <c r="Q76" i="78"/>
  <c r="J20" i="78"/>
  <c r="F1" i="44"/>
  <c r="Q54" i="44"/>
  <c r="Q75" i="44"/>
  <c r="Q62" i="44"/>
  <c r="F13" i="44"/>
  <c r="M13" i="44"/>
  <c r="J12" i="44" s="1"/>
  <c r="M13" i="78"/>
  <c r="J12" i="78" s="1"/>
  <c r="J7" i="78" s="1"/>
  <c r="F11" i="15"/>
  <c r="C52" i="15" s="1"/>
  <c r="M11" i="15"/>
  <c r="J10" i="15" s="1"/>
  <c r="J5" i="15" s="1"/>
  <c r="F13" i="78"/>
  <c r="C12" i="78" s="1"/>
  <c r="C7" i="78" s="1"/>
  <c r="C48" i="15"/>
  <c r="L47" i="78"/>
  <c r="J18" i="15"/>
  <c r="Q61" i="15"/>
  <c r="Q74" i="15"/>
  <c r="Q62" i="78"/>
  <c r="Q75" i="78"/>
  <c r="Q63" i="44"/>
  <c r="Q76" i="44"/>
  <c r="F26" i="44"/>
  <c r="C26" i="44" s="1"/>
  <c r="N28" i="46"/>
  <c r="G20" i="46" s="1"/>
  <c r="O28" i="46"/>
  <c r="P28" i="46"/>
  <c r="M28" i="46"/>
  <c r="C34" i="78"/>
  <c r="F1" i="78"/>
  <c r="Q54" i="78"/>
  <c r="Q75" i="15"/>
  <c r="Q62" i="15"/>
  <c r="AE8" i="1"/>
  <c r="M29" i="15"/>
  <c r="M19" i="44"/>
  <c r="M31" i="44"/>
  <c r="F24" i="15" l="1"/>
  <c r="C24" i="15" s="1"/>
  <c r="B65" i="39"/>
  <c r="F65" i="39" s="1"/>
  <c r="B59" i="39"/>
  <c r="F59" i="39" s="1"/>
  <c r="B58" i="39"/>
  <c r="F58" i="39" s="1"/>
  <c r="B62" i="39"/>
  <c r="F62" i="39" s="1"/>
  <c r="B63" i="39"/>
  <c r="F63" i="39" s="1"/>
  <c r="B67" i="39"/>
  <c r="F67" i="39" s="1"/>
  <c r="B60" i="39"/>
  <c r="F60" i="39" s="1"/>
  <c r="B66" i="39"/>
  <c r="F66" i="39" s="1"/>
  <c r="B64" i="39"/>
  <c r="F64" i="39" s="1"/>
  <c r="B61" i="39"/>
  <c r="F61" i="39" s="1"/>
  <c r="E50" i="68"/>
  <c r="F52" i="68"/>
  <c r="H50" i="68"/>
  <c r="I50" i="68" s="1"/>
  <c r="F26" i="78"/>
  <c r="C26" i="78" s="1"/>
  <c r="F21" i="43"/>
  <c r="AG8" i="1"/>
  <c r="B54" i="40"/>
  <c r="F54" i="40" s="1"/>
  <c r="B53" i="40"/>
  <c r="F53" i="40" s="1"/>
  <c r="B56" i="40"/>
  <c r="F56" i="40" s="1"/>
  <c r="B62" i="40"/>
  <c r="F62" i="40" s="1"/>
  <c r="B60" i="40"/>
  <c r="F60" i="40" s="1"/>
  <c r="B57" i="40"/>
  <c r="F57" i="40" s="1"/>
  <c r="B59" i="40"/>
  <c r="F59" i="40" s="1"/>
  <c r="B61" i="40"/>
  <c r="F61" i="40" s="1"/>
  <c r="B58" i="40"/>
  <c r="F58" i="40" s="1"/>
  <c r="B55" i="40"/>
  <c r="F55" i="40" s="1"/>
  <c r="AC45" i="34"/>
  <c r="V49" i="34" s="1"/>
  <c r="I49" i="34" s="1"/>
  <c r="W45" i="34"/>
  <c r="AA45" i="34"/>
  <c r="R49" i="34" s="1"/>
  <c r="S45" i="34"/>
  <c r="M8" i="1"/>
  <c r="C14" i="15"/>
  <c r="Q16" i="1"/>
  <c r="H16" i="1"/>
  <c r="AP16" i="1"/>
  <c r="F22" i="11" s="1"/>
  <c r="G16" i="1"/>
  <c r="K16" i="1"/>
  <c r="C17" i="15" s="1"/>
  <c r="C16" i="12" s="1"/>
  <c r="F37" i="44"/>
  <c r="C36" i="44" s="1"/>
  <c r="E63" i="40"/>
  <c r="F63" i="40" s="1"/>
  <c r="B2" i="40" s="1"/>
  <c r="E68" i="39"/>
  <c r="F68" i="39" s="1"/>
  <c r="B2" i="39" s="1"/>
  <c r="C22" i="4"/>
  <c r="F44" i="9"/>
  <c r="E44" i="9"/>
  <c r="D22" i="6"/>
  <c r="D13" i="6"/>
  <c r="D24" i="6"/>
  <c r="D5" i="6"/>
  <c r="D23" i="6"/>
  <c r="D21" i="6"/>
  <c r="D25" i="6"/>
  <c r="D26" i="6"/>
  <c r="D29" i="6"/>
  <c r="D6" i="6"/>
  <c r="D28" i="6"/>
  <c r="D30" i="6" s="1"/>
  <c r="D14" i="6"/>
  <c r="D11" i="6"/>
  <c r="D10" i="6"/>
  <c r="D9" i="6"/>
  <c r="D20" i="6"/>
  <c r="D19" i="6"/>
  <c r="D15" i="6"/>
  <c r="D8" i="6"/>
  <c r="D12" i="6"/>
  <c r="F45" i="9"/>
  <c r="F46" i="9"/>
  <c r="E45" i="9"/>
  <c r="K38" i="9"/>
  <c r="C14" i="66" s="1"/>
  <c r="B2" i="66" s="1"/>
  <c r="E46" i="9"/>
  <c r="C7" i="66"/>
  <c r="C8" i="66"/>
  <c r="C6" i="66"/>
  <c r="K19" i="6"/>
  <c r="K20" i="6"/>
  <c r="K22" i="6"/>
  <c r="K23" i="6"/>
  <c r="M23" i="6" s="1"/>
  <c r="I23" i="6" s="1"/>
  <c r="S23" i="6" s="1"/>
  <c r="K25" i="6"/>
  <c r="M25" i="6" s="1"/>
  <c r="I25" i="6" s="1"/>
  <c r="S25" i="6" s="1"/>
  <c r="K26" i="6"/>
  <c r="M26" i="6" s="1"/>
  <c r="I26" i="6" s="1"/>
  <c r="S26" i="6" s="1"/>
  <c r="K24" i="6"/>
  <c r="M24" i="6" s="1"/>
  <c r="I24" i="6" s="1"/>
  <c r="S24" i="6" s="1"/>
  <c r="E31" i="6"/>
  <c r="AB45" i="34"/>
  <c r="T49" i="34" s="1"/>
  <c r="G49" i="34" s="1"/>
  <c r="U45" i="34"/>
  <c r="K21" i="6"/>
  <c r="C40" i="78"/>
  <c r="J28" i="78"/>
  <c r="J31" i="78" s="1"/>
  <c r="J26" i="78"/>
  <c r="J7" i="44"/>
  <c r="J20" i="44"/>
  <c r="C47" i="15"/>
  <c r="C20" i="46"/>
  <c r="E41" i="46"/>
  <c r="C41" i="46" s="1"/>
  <c r="C23" i="43"/>
  <c r="D21" i="43" s="1"/>
  <c r="J26" i="15"/>
  <c r="J29" i="15" s="1"/>
  <c r="J24" i="15"/>
  <c r="L52" i="78"/>
  <c r="M29" i="44"/>
  <c r="C18" i="44"/>
  <c r="C16" i="15"/>
  <c r="M27" i="15"/>
  <c r="S8" i="1" l="1"/>
  <c r="M21" i="6"/>
  <c r="I21" i="6" s="1"/>
  <c r="G54" i="34"/>
  <c r="H54" i="34" s="1"/>
  <c r="G53" i="34"/>
  <c r="H53" i="34" s="1"/>
  <c r="S9" i="1"/>
  <c r="M22" i="6"/>
  <c r="I22" i="6" s="1"/>
  <c r="S6" i="1"/>
  <c r="K27" i="6"/>
  <c r="M19" i="6"/>
  <c r="D6" i="66"/>
  <c r="D7" i="66"/>
  <c r="D8" i="66"/>
  <c r="H25" i="6"/>
  <c r="R25" i="6" s="1"/>
  <c r="H24" i="6"/>
  <c r="R24" i="6" s="1"/>
  <c r="N5" i="54"/>
  <c r="B43" i="63" s="1"/>
  <c r="A20" i="51"/>
  <c r="B15" i="63" s="1"/>
  <c r="A6" i="51"/>
  <c r="B7" i="63" s="1"/>
  <c r="A6" i="64"/>
  <c r="A20" i="64"/>
  <c r="B5" i="40"/>
  <c r="B4" i="40"/>
  <c r="B3" i="40"/>
  <c r="F24" i="43"/>
  <c r="C26" i="43" s="1"/>
  <c r="D24" i="43" s="1"/>
  <c r="F18" i="11"/>
  <c r="C18" i="11" s="1"/>
  <c r="C19" i="11" s="1"/>
  <c r="O8" i="1"/>
  <c r="O16" i="1" s="1"/>
  <c r="M16" i="1"/>
  <c r="R50" i="34"/>
  <c r="E49" i="34"/>
  <c r="I54" i="34" s="1"/>
  <c r="J54" i="34" s="1"/>
  <c r="I53" i="34"/>
  <c r="J53" i="34" s="1"/>
  <c r="S7" i="1"/>
  <c r="M20" i="6"/>
  <c r="I20" i="6" s="1"/>
  <c r="D16" i="6"/>
  <c r="H23" i="6"/>
  <c r="R23" i="6" s="1"/>
  <c r="D27" i="6"/>
  <c r="D31" i="6" s="1"/>
  <c r="I6" i="6" s="1"/>
  <c r="H26" i="6"/>
  <c r="R26" i="6" s="1"/>
  <c r="D34" i="6"/>
  <c r="F34" i="6" s="1"/>
  <c r="B3" i="39"/>
  <c r="B5" i="39"/>
  <c r="B4" i="39"/>
  <c r="J12" i="39"/>
  <c r="J12" i="40"/>
  <c r="F12" i="39"/>
  <c r="H12" i="39"/>
  <c r="H12" i="40"/>
  <c r="F12" i="40"/>
  <c r="C13" i="12"/>
  <c r="C15" i="15"/>
  <c r="C18" i="15"/>
  <c r="Q69" i="78"/>
  <c r="L58" i="78"/>
  <c r="L61" i="78" s="1"/>
  <c r="T9" i="46"/>
  <c r="V9" i="46" s="1"/>
  <c r="T13" i="46"/>
  <c r="V13" i="46" s="1"/>
  <c r="T2" i="46"/>
  <c r="V2" i="46" s="1"/>
  <c r="T15" i="46"/>
  <c r="V15" i="46" s="1"/>
  <c r="T7" i="46"/>
  <c r="V7" i="46" s="1"/>
  <c r="T12" i="46"/>
  <c r="V12" i="46" s="1"/>
  <c r="T16" i="46"/>
  <c r="V16" i="46" s="1"/>
  <c r="T3" i="46"/>
  <c r="V3" i="46" s="1"/>
  <c r="T4" i="46"/>
  <c r="V4" i="46" s="1"/>
  <c r="T11" i="46"/>
  <c r="V11" i="46" s="1"/>
  <c r="T6" i="46"/>
  <c r="V6" i="46" s="1"/>
  <c r="T14" i="46"/>
  <c r="V14" i="46" s="1"/>
  <c r="T8" i="46"/>
  <c r="V8" i="46" s="1"/>
  <c r="T5" i="46"/>
  <c r="V5" i="46" s="1"/>
  <c r="T10" i="46"/>
  <c r="V10" i="46" s="1"/>
  <c r="C29" i="46"/>
  <c r="C4" i="79" s="1"/>
  <c r="C33" i="46"/>
  <c r="C34" i="46"/>
  <c r="C35" i="46"/>
  <c r="C36" i="46"/>
  <c r="C37" i="46"/>
  <c r="C65" i="15"/>
  <c r="C59" i="15"/>
  <c r="C38" i="46"/>
  <c r="C39" i="46"/>
  <c r="J28" i="44"/>
  <c r="J31" i="44" s="1"/>
  <c r="J26" i="44"/>
  <c r="Q58" i="78"/>
  <c r="Q49" i="78"/>
  <c r="Q55" i="78" s="1"/>
  <c r="Q67" i="78"/>
  <c r="C19" i="78"/>
  <c r="D16" i="12"/>
  <c r="C19" i="44"/>
  <c r="C19" i="15" l="1"/>
  <c r="C20" i="15" s="1"/>
  <c r="C26" i="15" s="1"/>
  <c r="D19" i="12"/>
  <c r="C14" i="12"/>
  <c r="C17" i="12"/>
  <c r="U12" i="40"/>
  <c r="AB12" i="40"/>
  <c r="AA12" i="39"/>
  <c r="S12" i="39"/>
  <c r="AC12" i="39"/>
  <c r="W12" i="39"/>
  <c r="S16" i="1"/>
  <c r="T6" i="1" s="1"/>
  <c r="AA12" i="40"/>
  <c r="S12" i="40"/>
  <c r="AB12" i="39"/>
  <c r="U12" i="39"/>
  <c r="AC12" i="40"/>
  <c r="W12" i="40"/>
  <c r="S20" i="6"/>
  <c r="H20" i="6"/>
  <c r="R20" i="6" s="1"/>
  <c r="R7" i="1" s="1"/>
  <c r="I5" i="6"/>
  <c r="C49" i="34"/>
  <c r="U8" i="1" s="1"/>
  <c r="C50" i="34"/>
  <c r="B3" i="34" s="1"/>
  <c r="B2" i="34" s="1"/>
  <c r="P8" i="1"/>
  <c r="P16" i="1" s="1"/>
  <c r="C20" i="11"/>
  <c r="C21" i="11" s="1"/>
  <c r="C22" i="11" s="1"/>
  <c r="C23" i="11" s="1"/>
  <c r="B2" i="11" s="1"/>
  <c r="S22" i="6"/>
  <c r="H22" i="6"/>
  <c r="R22" i="6" s="1"/>
  <c r="R9" i="1" s="1"/>
  <c r="S21" i="6"/>
  <c r="H21" i="6"/>
  <c r="R21" i="6" s="1"/>
  <c r="R8" i="1" s="1"/>
  <c r="E54" i="34"/>
  <c r="F54" i="34" s="1"/>
  <c r="E53" i="34"/>
  <c r="F53" i="34" s="1"/>
  <c r="C13" i="43"/>
  <c r="N16" i="1"/>
  <c r="C29" i="43" s="1"/>
  <c r="L16" i="1"/>
  <c r="I19" i="6"/>
  <c r="M27" i="6"/>
  <c r="T8" i="1"/>
  <c r="E38" i="46"/>
  <c r="G38" i="46"/>
  <c r="I38" i="46" s="1"/>
  <c r="E39" i="46"/>
  <c r="G39" i="46"/>
  <c r="I39" i="46" s="1"/>
  <c r="E37" i="46"/>
  <c r="G37" i="46"/>
  <c r="I37" i="46" s="1"/>
  <c r="E35" i="46"/>
  <c r="G35" i="46"/>
  <c r="I35" i="46" s="1"/>
  <c r="E33" i="46"/>
  <c r="G33" i="46"/>
  <c r="I33" i="46" s="1"/>
  <c r="Q59" i="78"/>
  <c r="Q64" i="78" s="1"/>
  <c r="Q68" i="78"/>
  <c r="Q77" i="78" s="1"/>
  <c r="Q49" i="44"/>
  <c r="Q55" i="44" s="1"/>
  <c r="Q67" i="44"/>
  <c r="Q58" i="44"/>
  <c r="E36" i="46"/>
  <c r="G36" i="46"/>
  <c r="I36" i="46" s="1"/>
  <c r="E34" i="46"/>
  <c r="G34" i="46"/>
  <c r="I34" i="46" s="1"/>
  <c r="H5" i="68"/>
  <c r="C30" i="46"/>
  <c r="E30" i="46" s="1"/>
  <c r="G5" i="71"/>
  <c r="E29" i="46"/>
  <c r="F7" i="67"/>
  <c r="M23" i="78"/>
  <c r="M21" i="15"/>
  <c r="F6" i="15"/>
  <c r="F8" i="44"/>
  <c r="F37" i="78"/>
  <c r="C16" i="44"/>
  <c r="F35" i="15"/>
  <c r="M23" i="44"/>
  <c r="T9" i="1" l="1"/>
  <c r="T7" i="1"/>
  <c r="C18" i="12"/>
  <c r="C27" i="46"/>
  <c r="C17" i="44"/>
  <c r="C20" i="44"/>
  <c r="J22" i="44"/>
  <c r="J20" i="15"/>
  <c r="F62" i="15"/>
  <c r="C61" i="15" s="1"/>
  <c r="C34" i="15"/>
  <c r="J22" i="78"/>
  <c r="C36" i="78"/>
  <c r="C8" i="44"/>
  <c r="C6" i="15"/>
  <c r="B3" i="11"/>
  <c r="B5" i="11"/>
  <c r="B4" i="11"/>
  <c r="C14" i="43"/>
  <c r="C17" i="43"/>
  <c r="S19" i="6"/>
  <c r="S27" i="6" s="1"/>
  <c r="I27" i="6"/>
  <c r="H19" i="6"/>
  <c r="T13" i="1"/>
  <c r="T12" i="1"/>
  <c r="T10" i="1"/>
  <c r="T11" i="1"/>
  <c r="C23" i="15"/>
  <c r="C29" i="15" s="1"/>
  <c r="C19" i="12"/>
  <c r="D22" i="12"/>
  <c r="C22" i="12" s="1"/>
  <c r="C20" i="12" s="1"/>
  <c r="E4" i="67"/>
  <c r="C26" i="46"/>
  <c r="I20" i="68"/>
  <c r="F33" i="44"/>
  <c r="E7" i="67"/>
  <c r="C16" i="78"/>
  <c r="F31" i="15"/>
  <c r="C17" i="78" l="1"/>
  <c r="C20" i="78"/>
  <c r="C18" i="43"/>
  <c r="C19" i="43" s="1"/>
  <c r="C25" i="43" s="1"/>
  <c r="C24" i="43" s="1"/>
  <c r="C21" i="44"/>
  <c r="C22" i="44" s="1"/>
  <c r="C28" i="44" s="1"/>
  <c r="T16" i="1"/>
  <c r="C36" i="15"/>
  <c r="J14" i="15"/>
  <c r="Q50" i="15"/>
  <c r="C56" i="15"/>
  <c r="C13" i="15"/>
  <c r="J19" i="15"/>
  <c r="J17" i="15" s="1"/>
  <c r="C33" i="15"/>
  <c r="C32" i="15"/>
  <c r="C10" i="15"/>
  <c r="C5" i="15" s="1"/>
  <c r="C38" i="15" s="1"/>
  <c r="C23" i="12"/>
  <c r="H27" i="6"/>
  <c r="R19" i="6"/>
  <c r="C34" i="44"/>
  <c r="C12" i="44"/>
  <c r="C7" i="44" s="1"/>
  <c r="C40" i="44" s="1"/>
  <c r="E3" i="67"/>
  <c r="H20" i="68"/>
  <c r="B2" i="46"/>
  <c r="B7" i="67"/>
  <c r="C19" i="9"/>
  <c r="L52" i="44"/>
  <c r="C21" i="78" l="1"/>
  <c r="C22" i="78" s="1"/>
  <c r="C28" i="78" s="1"/>
  <c r="C25" i="44"/>
  <c r="C31" i="44" s="1"/>
  <c r="C35" i="44" s="1"/>
  <c r="C33" i="44" s="1"/>
  <c r="Q69" i="44"/>
  <c r="L58" i="44"/>
  <c r="L61" i="44" s="1"/>
  <c r="R6" i="1"/>
  <c r="R16" i="1" s="1"/>
  <c r="R27" i="6"/>
  <c r="C60" i="15"/>
  <c r="C58" i="15" s="1"/>
  <c r="C63" i="15"/>
  <c r="J13" i="15"/>
  <c r="J23" i="15" s="1"/>
  <c r="J22" i="15"/>
  <c r="C22" i="43"/>
  <c r="C21" i="43" s="1"/>
  <c r="C28" i="43" s="1"/>
  <c r="C30" i="43" s="1"/>
  <c r="C32" i="43" s="1"/>
  <c r="B2" i="43" s="1"/>
  <c r="C31" i="15"/>
  <c r="C55" i="15"/>
  <c r="C64" i="15" s="1"/>
  <c r="Q71" i="15"/>
  <c r="J35" i="15"/>
  <c r="C37" i="15"/>
  <c r="B2" i="67"/>
  <c r="L43" i="9"/>
  <c r="D4" i="46"/>
  <c r="B4" i="46"/>
  <c r="B3" i="46"/>
  <c r="C20" i="9"/>
  <c r="C21" i="9"/>
  <c r="C25" i="78" l="1"/>
  <c r="C31" i="78" s="1"/>
  <c r="C35" i="78" s="1"/>
  <c r="C33" i="78" s="1"/>
  <c r="C30" i="15"/>
  <c r="C39" i="15" s="1"/>
  <c r="Q70" i="15" s="1"/>
  <c r="Q69" i="15" s="1"/>
  <c r="Q51" i="44"/>
  <c r="J21" i="44"/>
  <c r="J19" i="44" s="1"/>
  <c r="C38" i="44"/>
  <c r="C15" i="44"/>
  <c r="C39" i="44" s="1"/>
  <c r="J16" i="44"/>
  <c r="J15" i="44" s="1"/>
  <c r="J25" i="44" s="1"/>
  <c r="J16" i="15"/>
  <c r="J25" i="15" s="1"/>
  <c r="B5" i="43"/>
  <c r="B4" i="43"/>
  <c r="B3" i="43"/>
  <c r="C57" i="15"/>
  <c r="C66" i="15" s="1"/>
  <c r="C67" i="15" s="1"/>
  <c r="Q68" i="44"/>
  <c r="Q77" i="44" s="1"/>
  <c r="Q59" i="44"/>
  <c r="Q64" i="44" s="1"/>
  <c r="L47" i="44"/>
  <c r="B4" i="67"/>
  <c r="B3" i="67"/>
  <c r="L51" i="15"/>
  <c r="C15" i="78" l="1"/>
  <c r="Q72" i="78" s="1"/>
  <c r="Q51" i="78"/>
  <c r="J21" i="78"/>
  <c r="J19" i="78" s="1"/>
  <c r="J16" i="78"/>
  <c r="J24" i="78" s="1"/>
  <c r="C38" i="78"/>
  <c r="C40" i="15"/>
  <c r="C46" i="15" s="1"/>
  <c r="J39" i="15"/>
  <c r="J40" i="15" s="1"/>
  <c r="J24" i="44"/>
  <c r="J18" i="44" s="1"/>
  <c r="J27" i="44" s="1"/>
  <c r="C43" i="44"/>
  <c r="Q68" i="15"/>
  <c r="C32" i="44"/>
  <c r="C42" i="44" s="1"/>
  <c r="Q72" i="44"/>
  <c r="C70" i="15"/>
  <c r="C43" i="78" l="1"/>
  <c r="C39" i="78"/>
  <c r="C32" i="78" s="1"/>
  <c r="C42" i="78" s="1"/>
  <c r="Q71" i="78" s="1"/>
  <c r="Q70" i="78" s="1"/>
  <c r="J15" i="78"/>
  <c r="J25" i="78" s="1"/>
  <c r="J18" i="78" s="1"/>
  <c r="J27" i="78" s="1"/>
  <c r="Q66" i="15"/>
  <c r="Q76" i="15" s="1"/>
  <c r="E10" i="12"/>
  <c r="E8" i="12" s="1"/>
  <c r="B2" i="15"/>
  <c r="B3" i="15" s="1"/>
  <c r="J42" i="15"/>
  <c r="J43" i="15" s="1"/>
  <c r="C43" i="15"/>
  <c r="Q48" i="15"/>
  <c r="Q54" i="15" s="1"/>
  <c r="Q57" i="15"/>
  <c r="Q63" i="15" s="1"/>
  <c r="C44" i="44"/>
  <c r="C45" i="44" s="1"/>
  <c r="B2" i="44" s="1"/>
  <c r="B4" i="44" s="1"/>
  <c r="Q71" i="44"/>
  <c r="Q70" i="44" s="1"/>
  <c r="D19" i="9"/>
  <c r="D21" i="9"/>
  <c r="C44" i="78" l="1"/>
  <c r="C45" i="78" s="1"/>
  <c r="B2" i="78" s="1"/>
  <c r="C6" i="12"/>
  <c r="C24" i="12" s="1"/>
  <c r="G19" i="9"/>
  <c r="G22" i="9" s="1"/>
  <c r="L44" i="9"/>
  <c r="D22" i="9"/>
  <c r="B5" i="44"/>
  <c r="B3" i="44"/>
  <c r="G21" i="9"/>
  <c r="C29" i="12" l="1"/>
  <c r="N43" i="9"/>
  <c r="E4" i="79"/>
  <c r="G4" i="79" s="1"/>
  <c r="H4" i="79" s="1"/>
  <c r="H5" i="79" s="1"/>
  <c r="D14" i="66" s="1"/>
  <c r="C32" i="9"/>
  <c r="O43" i="9" s="1"/>
  <c r="D20" i="9"/>
  <c r="G20" i="9" s="1"/>
  <c r="C35" i="12"/>
  <c r="C33" i="12" s="1"/>
  <c r="C28" i="12"/>
  <c r="C26" i="12" s="1"/>
  <c r="C31" i="12" s="1"/>
  <c r="C30" i="12" s="1"/>
  <c r="C33" i="9"/>
  <c r="B3" i="78"/>
  <c r="B4" i="78"/>
  <c r="B5" i="78"/>
  <c r="O38" i="9" l="1"/>
  <c r="K26" i="9" s="1"/>
  <c r="C35" i="9"/>
  <c r="F42" i="9" s="1"/>
  <c r="C42" i="9"/>
  <c r="N68" i="9" s="1"/>
  <c r="C34" i="9"/>
  <c r="E42" i="9" s="1"/>
  <c r="P5" i="54" s="1"/>
  <c r="B46" i="63" s="1"/>
  <c r="C36" i="12"/>
  <c r="C37" i="12" s="1"/>
  <c r="J5" i="68" s="1"/>
  <c r="D42" i="9"/>
  <c r="Q5" i="54" s="1"/>
  <c r="B47" i="63" s="1"/>
  <c r="N38" i="9"/>
  <c r="K28" i="9" s="1"/>
  <c r="K25" i="9" l="1"/>
  <c r="M38" i="9"/>
  <c r="K27" i="9" s="1"/>
  <c r="R5" i="54"/>
  <c r="B48" i="63" s="1"/>
  <c r="D63" i="9"/>
  <c r="C103" i="9" s="1"/>
  <c r="B2" i="12"/>
  <c r="F14" i="66"/>
  <c r="E14" i="66"/>
  <c r="B5" i="66"/>
  <c r="K20" i="68"/>
  <c r="O5" i="68"/>
  <c r="B4" i="12"/>
  <c r="B5" i="12"/>
  <c r="B3" i="12"/>
  <c r="D70" i="9" l="1"/>
  <c r="C90" i="9"/>
  <c r="C96" i="9"/>
  <c r="C91" i="9" s="1"/>
  <c r="C82" i="9"/>
  <c r="C81" i="9" s="1"/>
  <c r="C85" i="9" s="1"/>
  <c r="C86" i="9" s="1"/>
  <c r="D72" i="9" s="1"/>
  <c r="D77" i="9"/>
  <c r="N75" i="9" s="1"/>
  <c r="D71" i="9"/>
  <c r="D66" i="9" s="1"/>
  <c r="N72" i="9" s="1"/>
  <c r="C111" i="9"/>
  <c r="C104" i="9" s="1"/>
  <c r="C113" i="9" s="1"/>
  <c r="I5" i="71"/>
  <c r="M5" i="71" s="1"/>
  <c r="B3" i="71" s="1"/>
  <c r="C8" i="68"/>
  <c r="Q5" i="68"/>
  <c r="D5" i="66"/>
  <c r="C5" i="66"/>
  <c r="O20" i="68"/>
  <c r="M20" i="68" s="1"/>
  <c r="J20" i="68"/>
  <c r="C97" i="9" l="1"/>
  <c r="C98" i="9" s="1"/>
  <c r="E98" i="9" s="1"/>
  <c r="E99" i="9" s="1"/>
  <c r="B10" i="71"/>
  <c r="D10" i="71" s="1"/>
  <c r="D14" i="71" s="1"/>
  <c r="D3" i="71"/>
  <c r="D7" i="71" s="1"/>
  <c r="C114" i="9"/>
  <c r="E114" i="9" s="1"/>
  <c r="E115" i="9" s="1"/>
  <c r="E8" i="68"/>
  <c r="E11" i="68" s="1"/>
  <c r="D42" i="68"/>
  <c r="C14" i="68"/>
  <c r="E14" i="68" s="1"/>
  <c r="E17" i="68" s="1"/>
  <c r="C99" i="9" l="1"/>
  <c r="E42" i="68"/>
  <c r="D43" i="68"/>
  <c r="H42" i="68"/>
  <c r="I42" i="68" s="1"/>
  <c r="F44" i="68"/>
  <c r="C115" i="9"/>
  <c r="D76" i="9" s="1"/>
  <c r="D74" i="9" s="1"/>
  <c r="N74" i="9" s="1"/>
  <c r="O77" i="9" s="1"/>
  <c r="Q77" i="9" l="1"/>
  <c r="O78" i="9"/>
  <c r="O79" i="9"/>
  <c r="H43" i="68"/>
  <c r="I43" i="68" s="1"/>
  <c r="E43" i="68"/>
  <c r="F45" i="68"/>
  <c r="D44" i="68"/>
  <c r="H44" i="68" l="1"/>
  <c r="I44" i="68" s="1"/>
  <c r="F46" i="68"/>
  <c r="E44" i="68"/>
  <c r="D48" i="68"/>
  <c r="O81" i="9"/>
  <c r="O80" i="9"/>
  <c r="F50" i="68" l="1"/>
  <c r="H48" i="68"/>
  <c r="I48" i="68" s="1"/>
  <c r="E48" i="68"/>
  <c r="G17" i="79" l="1"/>
  <c r="H17" i="79" s="1"/>
  <c r="H18" i="79" s="1"/>
  <c r="C10" i="79" l="1"/>
  <c r="C11" i="79"/>
  <c r="E11" i="79" l="1"/>
  <c r="G11" i="79" s="1"/>
  <c r="H11" i="79" s="1"/>
  <c r="E10" i="79" l="1"/>
  <c r="G10" i="79" s="1"/>
  <c r="H10" i="79" s="1"/>
  <c r="H12" i="7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<sst xmlns="http://schemas.openxmlformats.org/spreadsheetml/2006/main" count="7886" uniqueCount="3429">
  <si>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</si>
  <si>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</si>
  <si>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</si>
  <si>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</si>
  <si>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</si>
  <si>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</si>
  <si>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</si>
  <si>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</si>
  <si>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</si>
  <si>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</si>
  <si>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</si>
  <si>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</si>
  <si>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</si>
  <si>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</si>
  <si>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</si>
  <si>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</si>
  <si>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</si>
  <si>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</si>
  <si>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</si>
  <si>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</si>
  <si>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</si>
  <si>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</si>
  <si>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</si>
  <si>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</si>
  <si>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</si>
  <si>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</si>
  <si>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</si>
  <si>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</si>
  <si>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</si>
  <si>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</si>
  <si>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</si>
  <si>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</si>
  <si>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</si>
  <si>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</si>
  <si>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</si>
  <si>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</si>
  <si>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</si>
  <si>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</si>
  <si>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</si>
  <si>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</si>
  <si>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</si>
  <si>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</si>
  <si>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</si>
  <si>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</si>
  <si>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</si>
  <si>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</si>
  <si>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</si>
  <si>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</si>
  <si>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</si>
  <si>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</si>
  <si>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</si>
  <si>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</si>
  <si>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</si>
  <si>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</si>
  <si>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</si>
  <si>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</si>
  <si>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</si>
  <si>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</si>
  <si>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</si>
  <si>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</si>
  <si>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</si>
  <si>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</si>
  <si>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</si>
  <si>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</si>
  <si>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</si>
  <si>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</si>
  <si>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</si>
  <si>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</si>
  <si>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</si>
  <si>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</si>
  <si>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</si>
  <si>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</si>
  <si>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</si>
  <si>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</si>
  <si>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</si>
  <si>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</si>
  <si>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</si>
  <si>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</si>
  <si>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</si>
  <si>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</si>
  <si>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</si>
  <si>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</si>
  <si>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</si>
  <si>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</si>
  <si>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</si>
  <si>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</si>
  <si>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</si>
  <si>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</si>
  <si>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</si>
  <si>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</si>
  <si>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</si>
  <si>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</si>
  <si>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</si>
  <si>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</si>
  <si>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</si>
  <si>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</si>
  <si>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</si>
  <si>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</si>
  <si>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</si>
  <si>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</si>
  <si>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</si>
  <si>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</si>
  <si>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</si>
  <si>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</si>
  <si>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</si>
  <si>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</si>
  <si>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</si>
  <si>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</si>
  <si>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</si>
  <si>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</si>
  <si>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</si>
  <si>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</si>
  <si>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</si>
  <si>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</si>
  <si>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</si>
  <si>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</si>
  <si>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</si>
  <si>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</si>
  <si>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</si>
  <si>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</si>
  <si>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</si>
  <si>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</si>
  <si>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</si>
  <si>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</si>
  <si>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</si>
  <si>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</si>
  <si>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</si>
  <si>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</si>
  <si>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</si>
  <si>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</si>
  <si>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</si>
  <si>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</si>
  <si>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</si>
  <si>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</si>
  <si>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</si>
  <si>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</si>
  <si>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</si>
  <si>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</si>
  <si>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</si>
  <si>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</si>
  <si>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</si>
  <si>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</si>
  <si>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</si>
  <si>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</si>
  <si>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</si>
  <si>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</si>
  <si>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</si>
  <si>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</si>
  <si>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</si>
  <si>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</si>
  <si>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</si>
  <si>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</si>
  <si>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</si>
  <si>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</si>
  <si>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</si>
  <si>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</si>
  <si>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</si>
  <si>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</si>
  <si>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</si>
  <si>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</si>
  <si>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</si>
  <si>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</si>
  <si>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</si>
  <si>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</si>
  <si>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</si>
  <si>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</si>
  <si>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</si>
  <si>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</si>
  <si>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</si>
  <si>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</si>
  <si>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</si>
  <si>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</si>
  <si>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</si>
  <si>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</si>
  <si>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</si>
  <si>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</si>
  <si>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</si>
  <si>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</si>
  <si>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</si>
  <si>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</si>
  <si>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</si>
  <si>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</si>
  <si>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</si>
  <si>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</si>
  <si>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</si>
  <si>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</si>
  <si>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</si>
  <si>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</si>
  <si>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</si>
  <si>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</si>
  <si>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</si>
  <si>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</si>
  <si>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</si>
  <si>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</si>
  <si>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</si>
  <si>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</si>
  <si>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</si>
  <si>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</si>
  <si>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</si>
  <si>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</si>
  <si>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</si>
  <si>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</si>
  <si>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</si>
  <si>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</si>
  <si>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</si>
  <si>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</si>
  <si>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</si>
  <si>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</si>
  <si>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</si>
  <si>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</si>
  <si>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</si>
  <si>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</si>
  <si>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</si>
  <si>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</si>
  <si>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</si>
  <si>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</si>
  <si>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</si>
  <si>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</si>
  <si>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</si>
  <si>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</si>
  <si>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</si>
  <si>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</si>
  <si>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</si>
  <si>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</si>
  <si>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</si>
  <si>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</si>
  <si>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</si>
  <si>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</si>
  <si>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</si>
  <si>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</si>
  <si>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</si>
  <si>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</si>
  <si>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</si>
  <si>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</si>
  <si>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</si>
  <si>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</si>
  <si>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</si>
  <si>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</si>
  <si>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</si>
  <si>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</si>
  <si>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</si>
  <si>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</si>
  <si>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</si>
  <si>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</si>
  <si>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</si>
  <si>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</si>
  <si>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</si>
  <si>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</si>
  <si>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</si>
  <si>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</si>
  <si>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</si>
  <si>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</si>
  <si>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</si>
  <si>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</si>
  <si>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</si>
  <si>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</si>
  <si>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</si>
  <si>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</si>
  <si>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</si>
  <si>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</si>
  <si>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</si>
  <si>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</si>
  <si>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</si>
  <si>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</si>
  <si>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</si>
  <si>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</si>
  <si>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</si>
  <si>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</si>
  <si>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</si>
  <si>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</si>
  <si>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</si>
  <si>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</si>
  <si>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</si>
  <si>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</si>
  <si>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</si>
  <si>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</si>
  <si>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</si>
  <si>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</si>
  <si>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</si>
  <si>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</si>
  <si>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</si>
  <si>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</si>
  <si>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</si>
  <si>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</si>
  <si>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</si>
  <si>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</si>
  <si>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</si>
  <si>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</si>
  <si>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</si>
  <si>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</si>
  <si>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</si>
  <si>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</si>
  <si>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</si>
  <si>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</si>
  <si>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</si>
  <si>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</si>
  <si>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</si>
  <si>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</si>
  <si>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</si>
  <si>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</si>
  <si>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</si>
  <si>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</si>
  <si>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</si>
  <si>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</si>
  <si>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</si>
  <si>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</si>
  <si>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</si>
  <si>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</si>
  <si>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</si>
  <si>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</si>
  <si>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</si>
  <si>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</si>
  <si>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</si>
  <si>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</si>
  <si>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</si>
  <si>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</si>
  <si>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</si>
  <si>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</si>
  <si>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</si>
  <si>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</si>
  <si>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</si>
  <si>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</si>
  <si>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</si>
  <si>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</si>
  <si>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</si>
  <si>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</si>
  <si>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</si>
  <si>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</si>
  <si>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</si>
  <si>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</si>
  <si>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</si>
  <si>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</si>
  <si>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</si>
  <si>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</si>
  <si>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</si>
  <si>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</si>
  <si>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</si>
  <si>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</si>
  <si>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</si>
  <si>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</si>
  <si>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</si>
  <si>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</si>
  <si>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</si>
  <si>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</si>
  <si>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</si>
  <si>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</si>
  <si>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</si>
  <si>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</si>
  <si>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</si>
  <si>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</si>
  <si>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</si>
  <si>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</si>
  <si>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</si>
  <si>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</si>
  <si>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</si>
  <si>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</si>
  <si>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</si>
  <si>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</si>
  <si>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</si>
  <si>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</si>
  <si>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</si>
  <si>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</si>
  <si>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</si>
  <si>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</si>
  <si>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</si>
  <si>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</si>
  <si>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</si>
  <si>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</si>
  <si>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</si>
  <si>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</si>
  <si>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</si>
  <si>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</si>
  <si>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</si>
  <si>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</si>
  <si>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</si>
  <si>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</si>
  <si>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</si>
  <si>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</si>
  <si>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</si>
  <si>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</si>
  <si>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</si>
  <si>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</si>
  <si>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</si>
  <si>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</si>
  <si>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</si>
  <si>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</si>
  <si>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</si>
  <si>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</si>
  <si>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</si>
  <si>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</si>
  <si>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</si>
  <si>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</si>
  <si>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</si>
  <si>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</si>
  <si>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</si>
  <si>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</si>
  <si>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</si>
  <si>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</si>
  <si>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</si>
  <si>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</si>
  <si>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</si>
  <si>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</si>
  <si>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</si>
  <si>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</si>
  <si>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</si>
  <si>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</si>
  <si>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</si>
  <si>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</si>
  <si>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</si>
  <si>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</si>
  <si>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</si>
  <si>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</si>
  <si>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</si>
  <si>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</si>
  <si>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</si>
  <si>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</si>
  <si>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</si>
  <si>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</si>
  <si>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</si>
  <si>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</si>
  <si>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</si>
  <si>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</si>
  <si>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</si>
  <si>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</si>
  <si>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</si>
  <si>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</si>
  <si>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</si>
  <si>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</si>
  <si>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</si>
  <si>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</si>
  <si>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</si>
  <si>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</si>
  <si>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</si>
  <si>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</si>
  <si>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</si>
  <si>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</si>
  <si>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</si>
  <si>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</si>
  <si>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</si>
  <si>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</si>
  <si>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</si>
  <si>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</si>
  <si>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</si>
  <si>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</si>
  <si>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</si>
  <si>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</si>
  <si>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</si>
  <si>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</si>
  <si>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</si>
  <si>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</si>
  <si>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</si>
  <si>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</si>
  <si>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</si>
  <si>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</si>
  <si>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</si>
  <si>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</si>
  <si>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</si>
  <si>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</si>
  <si>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</si>
  <si>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</si>
  <si>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</si>
  <si>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</si>
  <si>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</si>
  <si>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</si>
  <si>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</si>
  <si>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</si>
  <si>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</si>
  <si>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</si>
  <si>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</si>
  <si>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</si>
  <si>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</si>
  <si>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</si>
  <si>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</si>
  <si>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</si>
  <si>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</si>
  <si>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</si>
  <si>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</si>
  <si>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</si>
  <si>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</si>
  <si>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</si>
  <si>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</si>
  <si>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</si>
  <si>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</si>
  <si>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</si>
  <si>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</si>
  <si>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</si>
  <si>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</si>
  <si>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</si>
  <si>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</si>
  <si>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</si>
  <si>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</si>
  <si>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</si>
  <si>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</si>
  <si>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</si>
  <si>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</si>
  <si>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</si>
  <si>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</si>
  <si>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</si>
  <si>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</si>
  <si>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</si>
  <si>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</si>
  <si>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</si>
  <si>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</si>
  <si>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</si>
  <si>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</si>
  <si>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</si>
  <si>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</si>
  <si>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</si>
  <si>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</si>
  <si>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</si>
  <si>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</si>
  <si>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</si>
  <si>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</si>
  <si>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</si>
  <si>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</si>
  <si>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</si>
  <si>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</si>
  <si>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</si>
  <si>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</si>
  <si>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</si>
  <si>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</si>
  <si>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</si>
  <si>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</si>
  <si>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</si>
  <si>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</si>
  <si>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</si>
  <si>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</si>
  <si>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</si>
  <si>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</si>
  <si>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</si>
  <si>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</si>
  <si>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</si>
  <si>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</si>
  <si>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</si>
  <si>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</si>
  <si>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</si>
  <si>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</si>
  <si>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</si>
  <si>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</si>
  <si>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</si>
  <si>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</si>
  <si>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</si>
  <si>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</si>
  <si>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</si>
  <si>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</si>
  <si>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</si>
  <si>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</si>
  <si>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</si>
  <si>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</si>
  <si>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</si>
  <si>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</si>
  <si>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</si>
  <si>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</si>
  <si>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</si>
  <si>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</si>
  <si>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</si>
  <si>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</si>
  <si>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</si>
  <si>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</si>
  <si>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</si>
  <si>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</si>
  <si>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</si>
  <si>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</si>
  <si>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</si>
  <si>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</si>
  <si>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</si>
  <si>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</si>
  <si>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</si>
  <si>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</si>
  <si>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</si>
  <si>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</si>
  <si>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</si>
  <si>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</si>
  <si>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</si>
  <si>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</si>
  <si>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</si>
  <si>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</si>
  <si>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</si>
  <si>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</si>
  <si>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</si>
  <si>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</si>
  <si>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</si>
  <si>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</si>
  <si>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</si>
  <si>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</si>
  <si>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</si>
  <si>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</si>
  <si>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</si>
  <si>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</si>
  <si>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</si>
  <si>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</si>
  <si>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</si>
  <si>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</si>
  <si>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</si>
  <si>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</si>
  <si>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</si>
  <si>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</si>
  <si>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</si>
  <si>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</si>
  <si>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</si>
  <si>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</si>
  <si>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</si>
  <si>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</si>
  <si>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</si>
  <si>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</si>
  <si>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</si>
  <si>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</si>
  <si>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</si>
  <si>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</si>
  <si>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</si>
  <si>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</si>
  <si>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</si>
  <si>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</si>
  <si>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</si>
  <si>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</si>
  <si>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</si>
  <si>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</si>
  <si>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</si>
  <si>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</si>
  <si>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</si>
  <si>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</si>
  <si>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</si>
  <si>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</si>
  <si>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</si>
  <si>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</si>
  <si>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</si>
  <si>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</si>
  <si>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</si>
  <si>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</si>
  <si>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</si>
  <si>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</si>
  <si>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</si>
  <si>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</si>
  <si>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</si>
  <si>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</si>
  <si>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</si>
  <si>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</si>
  <si>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</si>
  <si>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</si>
  <si>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</si>
  <si>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</si>
  <si>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</si>
  <si>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</si>
  <si>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</si>
  <si>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</si>
  <si>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</si>
  <si>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</si>
  <si>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</si>
  <si>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</si>
  <si>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</si>
  <si>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</si>
  <si>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</si>
  <si>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</si>
  <si>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</si>
  <si>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</si>
  <si>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</si>
  <si>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</si>
  <si>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</si>
  <si>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</si>
  <si>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</si>
  <si>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</si>
  <si>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</si>
  <si>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</si>
  <si>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</si>
  <si>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</si>
  <si>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</si>
  <si>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</si>
  <si>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</si>
  <si>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</si>
  <si>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</si>
  <si>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</si>
  <si>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</si>
  <si>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</si>
  <si>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</si>
  <si>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</si>
  <si>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</si>
  <si>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</si>
  <si>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</si>
  <si>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</si>
  <si>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</si>
  <si>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</si>
  <si>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</si>
  <si>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</si>
  <si>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</si>
  <si>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</si>
  <si>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</si>
  <si>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</si>
  <si>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</si>
  <si>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</si>
  <si>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</si>
  <si>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</si>
  <si>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</si>
  <si>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</si>
  <si>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</si>
  <si>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</si>
  <si>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</si>
  <si>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</si>
  <si>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</si>
  <si>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</si>
  <si>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</si>
  <si>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</si>
  <si>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</si>
  <si>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</si>
  <si>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</si>
  <si>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</si>
  <si>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</si>
  <si>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</si>
  <si>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</si>
  <si>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</si>
  <si>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</si>
  <si>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</si>
  <si>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</si>
  <si>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</si>
  <si>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</si>
  <si>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</si>
  <si>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</si>
  <si>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</si>
  <si>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</si>
  <si>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</si>
  <si>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</si>
  <si>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</si>
  <si>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</si>
  <si>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</si>
  <si>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</si>
  <si>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</si>
  <si>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</si>
  <si>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</si>
  <si>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</si>
  <si>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</si>
  <si>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</si>
  <si>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</si>
  <si>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</si>
  <si>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</si>
  <si>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</si>
  <si>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</si>
  <si>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</si>
  <si>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</si>
  <si>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</si>
  <si>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</si>
  <si>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</si>
  <si>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</si>
  <si>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</si>
  <si>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</si>
  <si>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</si>
  <si>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</si>
  <si>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</si>
  <si>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</si>
  <si>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</si>
  <si>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</si>
  <si>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</si>
  <si>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</si>
  <si>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</si>
  <si>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</si>
  <si>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</si>
  <si>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</si>
  <si>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</si>
  <si>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</si>
  <si>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</si>
  <si>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</si>
  <si>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</si>
  <si>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</si>
  <si>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</si>
  <si>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</si>
  <si>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</si>
  <si>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</si>
  <si>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</si>
  <si>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</si>
  <si>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</si>
  <si>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</si>
  <si>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</si>
  <si>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</si>
  <si>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</si>
  <si>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</si>
  <si>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</si>
  <si>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</si>
  <si>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</si>
  <si>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</si>
  <si>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</si>
  <si>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</si>
  <si>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</si>
  <si>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</si>
  <si>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</si>
  <si>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</si>
  <si>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</si>
  <si>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</si>
  <si>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</si>
  <si>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</si>
  <si>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</si>
  <si>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</si>
  <si>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</si>
  <si>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</si>
  <si>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</si>
  <si>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</si>
  <si>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</si>
  <si>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</si>
  <si>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</si>
  <si>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</si>
  <si>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</si>
  <si>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</si>
  <si>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</si>
  <si>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</si>
  <si>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</si>
  <si>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</si>
  <si>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</si>
  <si>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</si>
  <si>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</si>
  <si>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</si>
  <si>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</si>
  <si>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</si>
  <si>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</si>
  <si>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</si>
  <si>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</si>
  <si>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</si>
  <si>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</si>
  <si>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</si>
  <si>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</si>
  <si>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</si>
  <si>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</si>
  <si>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</si>
  <si>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</si>
  <si>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</si>
  <si>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</si>
  <si>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</si>
  <si>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</si>
  <si>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</si>
  <si>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</si>
  <si>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</si>
  <si>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</si>
  <si>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</si>
  <si>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</si>
  <si>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</si>
  <si>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</si>
  <si>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</si>
  <si>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</si>
  <si>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</si>
  <si>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</si>
  <si>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</si>
  <si>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</si>
  <si>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</si>
  <si>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</si>
  <si>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</si>
  <si>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</si>
  <si>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</si>
  <si>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</si>
  <si>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</si>
  <si>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</si>
  <si>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</si>
  <si>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</si>
  <si>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</si>
  <si>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</si>
  <si>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</si>
  <si>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</si>
  <si>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</si>
  <si>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</si>
  <si>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</si>
  <si>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</si>
  <si>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</si>
  <si>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</si>
  <si>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</si>
  <si>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</si>
  <si>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</si>
  <si>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</si>
  <si>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</si>
  <si>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</si>
  <si>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</si>
  <si>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</si>
  <si>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</si>
  <si>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</si>
  <si>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</si>
  <si>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</si>
  <si>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</si>
  <si>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</si>
  <si>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</si>
  <si>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</si>
  <si>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</si>
  <si>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</si>
  <si>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</si>
  <si>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</si>
  <si>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</si>
  <si>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</si>
  <si>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</si>
  <si>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</si>
  <si>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</si>
  <si>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</si>
  <si>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</si>
  <si>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</si>
  <si>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</si>
  <si>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</si>
  <si>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</si>
  <si>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</si>
  <si>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</si>
  <si>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</si>
  <si>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</si>
  <si>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</si>
  <si>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</si>
  <si>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</si>
  <si>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</si>
  <si>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</si>
  <si>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</si>
  <si>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</si>
  <si>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</si>
  <si>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</si>
  <si>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</si>
  <si>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</si>
  <si>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</si>
  <si>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</si>
  <si>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</si>
  <si>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</si>
  <si>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</si>
  <si>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</si>
  <si>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</si>
  <si>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</si>
  <si>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</si>
  <si>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</si>
  <si>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</si>
  <si>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</si>
  <si>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</si>
  <si>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</si>
  <si>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</si>
  <si>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</si>
  <si>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</si>
  <si>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</si>
  <si>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</si>
  <si>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</si>
  <si>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</si>
  <si>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</si>
  <si>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</si>
  <si>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</si>
  <si>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</si>
  <si>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</si>
  <si>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</si>
  <si>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</si>
  <si>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</si>
  <si>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</si>
  <si>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</si>
  <si>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</si>
  <si>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</si>
  <si>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</si>
  <si>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</si>
  <si>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</si>
  <si>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</si>
  <si>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</si>
  <si>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</si>
  <si>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</si>
  <si>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</si>
  <si>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</si>
  <si>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</si>
  <si>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</si>
  <si>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</si>
  <si>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</si>
  <si>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</si>
  <si>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</si>
  <si>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</si>
  <si>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</si>
  <si>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</si>
  <si>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</si>
  <si>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</si>
  <si>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</si>
  <si>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</si>
  <si>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</si>
  <si>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</si>
  <si>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</si>
  <si>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</si>
  <si>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</si>
  <si>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</si>
  <si>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</si>
  <si>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</si>
  <si>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</si>
  <si>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</si>
  <si>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</si>
  <si>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</si>
  <si>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</si>
  <si>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</si>
  <si>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</si>
  <si>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</si>
  <si>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</si>
  <si>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</si>
  <si>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</si>
  <si>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</si>
  <si>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</si>
  <si>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</si>
  <si>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</si>
  <si>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</si>
  <si>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</si>
  <si>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</si>
  <si>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</si>
  <si>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</si>
  <si>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</si>
  <si>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</si>
  <si>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</si>
  <si>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</si>
  <si>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</si>
  <si>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</si>
  <si>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</si>
  <si>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</si>
  <si>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</si>
  <si>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</si>
  <si>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</si>
  <si>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</si>
  <si>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</si>
  <si>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</si>
  <si>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</si>
  <si>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</si>
  <si>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</si>
  <si>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</si>
  <si>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</si>
  <si>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</si>
  <si>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</si>
  <si>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</si>
  <si>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</si>
  <si>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</si>
  <si>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</si>
  <si>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</si>
  <si>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</si>
  <si>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</si>
  <si>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</si>
  <si>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</si>
  <si>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</si>
  <si>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</si>
  <si>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</si>
  <si>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</si>
  <si>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</si>
  <si>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</si>
  <si>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</si>
  <si>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</si>
  <si>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</si>
  <si>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</si>
  <si>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</si>
  <si>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</si>
  <si>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</si>
  <si>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</si>
  <si>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</si>
  <si>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</si>
  <si>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</si>
  <si>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</si>
  <si>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</si>
  <si>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</si>
  <si>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</si>
  <si>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</si>
  <si>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</si>
  <si>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</si>
  <si>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</si>
  <si>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</si>
  <si>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</si>
  <si>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</si>
  <si>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</si>
  <si>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</si>
  <si>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</si>
  <si>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</si>
  <si>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</si>
  <si>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</si>
  <si>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</si>
  <si>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</si>
  <si>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</si>
  <si>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</si>
  <si>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</si>
  <si>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</si>
  <si>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</si>
  <si>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</si>
  <si>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</si>
  <si>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</si>
  <si>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</si>
  <si>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</si>
  <si>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</si>
  <si>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</si>
  <si>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</si>
  <si>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</si>
  <si>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</si>
  <si>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</si>
  <si>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</si>
  <si>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</si>
  <si>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</si>
  <si>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</si>
  <si>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</si>
  <si>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</si>
  <si>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</si>
  <si>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</si>
  <si>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</si>
  <si>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</si>
  <si>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</si>
  <si>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</si>
  <si>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</si>
  <si>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</si>
  <si>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</si>
  <si>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</si>
  <si>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</si>
  <si>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</si>
  <si>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</si>
  <si>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</si>
  <si>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</si>
  <si>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</si>
  <si>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</si>
  <si>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</si>
  <si>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</si>
  <si>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</si>
  <si>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</si>
  <si>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</si>
  <si>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</si>
  <si>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</si>
  <si>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</si>
  <si>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</si>
  <si>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</si>
  <si>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</si>
  <si>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</si>
  <si>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</si>
  <si>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</si>
  <si>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</si>
  <si>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</si>
  <si>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</si>
  <si>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</si>
  <si>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</si>
  <si>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</si>
  <si>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</si>
  <si>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</si>
  <si>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</si>
  <si>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</si>
  <si>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</si>
  <si>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</si>
  <si>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</si>
  <si>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</si>
  <si>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</si>
  <si>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</si>
  <si>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</si>
  <si>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</si>
  <si>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</si>
  <si>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</si>
  <si>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</si>
  <si>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</si>
  <si>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</si>
  <si>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</si>
  <si>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</si>
  <si>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</si>
  <si>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</si>
  <si>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</si>
  <si>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</si>
  <si>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</si>
  <si>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</si>
  <si>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</si>
  <si>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</si>
  <si>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</si>
  <si>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</si>
  <si>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</si>
  <si>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</si>
  <si>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</si>
  <si>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</si>
  <si>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</si>
  <si>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</si>
  <si>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</si>
  <si>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</si>
  <si>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</si>
  <si>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</si>
  <si>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</si>
  <si>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</si>
  <si>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</si>
  <si>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</si>
  <si>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</si>
  <si>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</si>
  <si>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</si>
  <si>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</si>
  <si>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</si>
  <si>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</si>
  <si>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</si>
  <si>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</si>
  <si>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</si>
  <si>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</si>
  <si>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</si>
  <si>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</si>
  <si>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</si>
  <si>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</si>
  <si>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</si>
  <si>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</si>
  <si>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</si>
  <si>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</si>
  <si>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</si>
  <si>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</si>
  <si>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</si>
  <si>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</si>
  <si>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</si>
  <si>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</si>
  <si>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</si>
  <si>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</si>
  <si>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</si>
  <si>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</si>
  <si>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</si>
  <si>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</si>
  <si>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</si>
  <si>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</si>
  <si>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</si>
  <si>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</si>
  <si>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</si>
  <si>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</si>
  <si>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</si>
  <si>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</si>
  <si>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</si>
  <si>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</si>
  <si>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</si>
  <si>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</si>
  <si>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</si>
  <si>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</si>
  <si>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</si>
  <si>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</si>
  <si>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</si>
  <si>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</si>
  <si>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</si>
  <si>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</si>
  <si>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</si>
  <si>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</si>
  <si>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</si>
  <si>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</si>
  <si>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</si>
  <si>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</si>
  <si>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</si>
  <si>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</si>
  <si>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</si>
  <si>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</si>
  <si>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</si>
  <si>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</si>
  <si>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</si>
  <si>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</si>
  <si>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</si>
  <si>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</si>
  <si>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</si>
  <si>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</si>
  <si>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</si>
  <si>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</si>
  <si>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</si>
  <si>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</si>
  <si>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</si>
  <si>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</si>
  <si>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</si>
  <si>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</si>
  <si>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</si>
  <si>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</si>
  <si>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</si>
  <si>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</si>
  <si>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</si>
  <si>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</si>
  <si>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</si>
  <si>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</si>
  <si>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</si>
  <si>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</si>
  <si>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</si>
  <si>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</si>
  <si>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</si>
  <si>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</si>
  <si>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</si>
  <si>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</si>
  <si>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</si>
  <si>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</si>
  <si>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</si>
  <si>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</si>
  <si>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</si>
  <si>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</si>
  <si>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</si>
  <si>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</si>
  <si>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</si>
  <si>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</si>
  <si>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</si>
  <si>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</si>
  <si>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</si>
  <si>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</si>
  <si>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</si>
  <si>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</si>
  <si>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</si>
  <si>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</si>
  <si>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</si>
  <si>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</si>
  <si>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</si>
  <si>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</si>
  <si>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</si>
  <si>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</si>
  <si>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</si>
  <si>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</si>
  <si>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</si>
  <si>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</si>
  <si>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</si>
  <si>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</si>
  <si>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</si>
  <si>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</si>
  <si>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</si>
  <si>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</si>
  <si>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</si>
  <si>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</si>
  <si>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</si>
  <si>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</si>
  <si>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</si>
  <si>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</si>
  <si>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</si>
  <si>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</si>
  <si>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</si>
  <si>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</si>
  <si>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</si>
  <si>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</si>
  <si>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</si>
  <si>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</si>
  <si>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</si>
  <si>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</si>
  <si>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</si>
  <si>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</si>
  <si>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</si>
  <si>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</si>
  <si>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</si>
  <si>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</si>
  <si>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</si>
  <si>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</si>
  <si>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</si>
  <si>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</si>
  <si>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</si>
  <si>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</si>
  <si>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</si>
  <si>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</si>
  <si>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</si>
  <si>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</si>
  <si>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</si>
  <si>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</si>
  <si>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</si>
  <si>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</si>
  <si>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</si>
  <si>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</si>
  <si>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</si>
  <si>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</si>
  <si>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</si>
  <si>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</si>
  <si>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</si>
  <si>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</si>
  <si>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</si>
  <si>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</si>
  <si>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</si>
  <si>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</si>
  <si>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</si>
  <si>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</si>
  <si>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</si>
  <si>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</si>
  <si>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</si>
  <si>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</si>
  <si>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</si>
  <si>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</si>
  <si>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</si>
  <si>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</si>
  <si>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</si>
  <si>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</si>
  <si>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</si>
  <si>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</si>
  <si>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</si>
  <si>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</si>
  <si>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</si>
  <si>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</si>
  <si>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</si>
  <si>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</si>
  <si>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</si>
  <si>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</si>
  <si>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</si>
  <si>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</si>
  <si>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</si>
  <si>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</si>
  <si>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</si>
  <si>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</si>
  <si>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</si>
  <si>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</si>
  <si>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</si>
  <si>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</si>
  <si>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</si>
  <si>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</si>
  <si>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</si>
  <si>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</si>
  <si>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</si>
  <si>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</si>
  <si>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</si>
  <si>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</si>
  <si>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</si>
  <si>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</si>
  <si>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</si>
  <si>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</si>
  <si>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</si>
  <si>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</si>
  <si>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</si>
  <si>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</si>
  <si>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</si>
  <si>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</si>
  <si>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</si>
  <si>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</si>
  <si>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</si>
  <si>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</si>
  <si>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</si>
  <si>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</si>
  <si>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</si>
  <si>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</si>
  <si>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</si>
  <si>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</si>
  <si>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</si>
  <si>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</si>
  <si>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</si>
  <si>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</si>
  <si>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</si>
  <si>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</si>
  <si>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</si>
  <si>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</si>
  <si>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</si>
  <si>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</si>
  <si>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</si>
  <si>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</si>
  <si>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</si>
  <si>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</si>
  <si>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</si>
  <si>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</si>
  <si>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</si>
  <si>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</si>
  <si>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</si>
  <si>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</si>
  <si>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</si>
  <si>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</si>
  <si>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</si>
  <si>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</si>
  <si>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</si>
  <si>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</si>
  <si>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</si>
  <si>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</si>
  <si>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</si>
  <si>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</si>
  <si>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</si>
  <si>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</si>
  <si>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</si>
  <si>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</si>
  <si>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</si>
  <si>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</si>
  <si>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</si>
  <si>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</si>
  <si>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</si>
  <si>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</si>
  <si>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</si>
  <si>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</si>
  <si>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</si>
  <si>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</si>
  <si>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</si>
  <si>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</si>
  <si>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</si>
  <si>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</si>
  <si>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</si>
  <si>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</si>
  <si>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</si>
  <si>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</si>
  <si>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</si>
  <si>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</si>
  <si>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</si>
  <si>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</si>
  <si>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</si>
  <si>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</si>
  <si>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</si>
  <si>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</si>
  <si>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</si>
  <si>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</si>
  <si>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</si>
  <si>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</si>
  <si>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</si>
  <si>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</si>
  <si>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</si>
  <si>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</si>
  <si>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</si>
  <si>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</si>
  <si>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</si>
  <si>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</si>
  <si>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</si>
  <si>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</si>
  <si>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</si>
  <si>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</si>
  <si>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</si>
  <si>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</si>
  <si>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</si>
  <si>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</si>
  <si>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</si>
  <si>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</si>
  <si>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</si>
  <si>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</si>
  <si>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</si>
  <si>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</si>
  <si>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</si>
  <si>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</si>
  <si>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</si>
  <si>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</si>
  <si>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</si>
  <si>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</si>
  <si>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</si>
  <si>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</si>
  <si>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</si>
  <si>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</si>
  <si>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</si>
  <si>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</si>
  <si>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</si>
  <si>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</si>
  <si>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</si>
  <si>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</si>
  <si>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</si>
  <si>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</si>
  <si>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</si>
  <si>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</si>
  <si>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</si>
  <si>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</si>
  <si>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</si>
  <si>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</si>
  <si>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</si>
  <si>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</si>
  <si>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</si>
  <si>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</si>
  <si>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</si>
  <si>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</si>
  <si>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</si>
  <si>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</si>
  <si>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</si>
  <si>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</si>
  <si>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</si>
  <si>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</si>
  <si>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</si>
  <si>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</si>
  <si>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</si>
  <si>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</si>
  <si>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</si>
  <si>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</si>
  <si>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</si>
  <si>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</si>
  <si>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</si>
  <si>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</si>
  <si>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</si>
  <si>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</si>
  <si>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</si>
  <si>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</si>
  <si>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</si>
  <si>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</si>
  <si>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</si>
  <si>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</si>
  <si>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</si>
  <si>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</si>
  <si>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</si>
  <si>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</si>
  <si>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</si>
  <si>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</si>
  <si>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</si>
  <si>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</si>
  <si>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</si>
  <si>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</si>
  <si>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</si>
  <si>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</si>
  <si>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</si>
  <si>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</si>
  <si>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</si>
  <si>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</si>
  <si>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</si>
  <si>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</si>
  <si>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</si>
  <si>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</si>
  <si>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</si>
  <si>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</si>
  <si>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</si>
  <si>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</si>
  <si>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</si>
  <si>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</si>
  <si>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</si>
  <si>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</si>
  <si>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</si>
  <si>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</si>
  <si>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</si>
  <si>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</si>
  <si>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</si>
  <si>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</si>
  <si>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</si>
  <si>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</si>
  <si>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</si>
  <si>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</si>
  <si>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</si>
  <si>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</si>
  <si>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</si>
  <si>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</si>
  <si>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</si>
  <si>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</si>
  <si>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</si>
  <si>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</si>
  <si>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</si>
  <si>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</si>
  <si>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</si>
  <si>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</si>
  <si>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</si>
  <si>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</si>
  <si>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</si>
  <si>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</si>
  <si>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</si>
  <si>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</si>
  <si>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</si>
  <si>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</si>
  <si>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</si>
  <si>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</si>
  <si>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</si>
  <si>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</si>
  <si>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</si>
  <si>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</si>
  <si>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</si>
  <si>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</si>
  <si>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</si>
  <si>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</si>
  <si>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</si>
  <si>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</si>
  <si>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</si>
  <si>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</si>
  <si>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</si>
  <si>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</si>
  <si>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</si>
  <si>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</si>
  <si>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</si>
  <si>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</si>
  <si>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</si>
  <si>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</si>
  <si>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</si>
  <si>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</si>
  <si>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</si>
  <si>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</si>
  <si>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</si>
  <si>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</si>
  <si>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</si>
  <si>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</si>
  <si>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</si>
  <si>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</si>
  <si>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</si>
  <si>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</si>
  <si>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</si>
  <si>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</si>
  <si>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</si>
  <si>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</si>
  <si>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</si>
  <si>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</si>
  <si>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</si>
  <si>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</si>
  <si>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</si>
  <si>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</si>
  <si>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</si>
  <si>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</si>
  <si>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</si>
  <si>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</si>
  <si>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</si>
  <si>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</si>
  <si>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</si>
  <si>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</si>
  <si>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</si>
  <si>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</si>
  <si>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</si>
  <si>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</si>
  <si>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</si>
  <si>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</si>
  <si>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</si>
  <si>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</si>
  <si>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</si>
  <si>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</si>
  <si>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</si>
  <si>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</si>
  <si>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</si>
  <si>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</si>
  <si>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</si>
  <si>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</si>
  <si>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</si>
  <si>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</si>
  <si>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</si>
  <si>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</si>
  <si>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</si>
  <si>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</si>
  <si>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</si>
  <si>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</si>
  <si>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</si>
  <si>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</si>
  <si>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</si>
  <si>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</si>
  <si>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</si>
  <si>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</si>
  <si>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</si>
  <si>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</si>
  <si>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</si>
  <si>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</si>
  <si>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</si>
  <si>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</si>
  <si>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</si>
  <si>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</si>
  <si>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</si>
  <si>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</si>
  <si>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</si>
  <si>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</si>
  <si>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</si>
  <si>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</si>
  <si>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</si>
  <si>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</si>
  <si>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</si>
  <si>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</si>
  <si>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</si>
  <si>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</si>
  <si>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</si>
  <si>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</si>
  <si>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</si>
  <si>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</si>
  <si>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</si>
  <si>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</si>
  <si>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</si>
  <si>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</si>
  <si>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</si>
  <si>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</si>
  <si>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</si>
  <si>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</si>
  <si>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</si>
  <si>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</si>
  <si>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</si>
  <si>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</si>
  <si>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</si>
  <si>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</si>
  <si>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</si>
  <si>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</si>
  <si>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</si>
  <si>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</si>
  <si>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</si>
  <si>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</si>
  <si>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</si>
  <si>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</si>
  <si>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</si>
  <si>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</si>
  <si>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</si>
  <si>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</si>
  <si>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</si>
  <si>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</si>
  <si>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</si>
  <si>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</si>
  <si>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</si>
  <si>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</si>
  <si>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</si>
  <si>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</si>
  <si>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</si>
  <si>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</si>
  <si>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</si>
  <si>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</si>
  <si>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</si>
  <si>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</si>
  <si>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</si>
  <si>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</si>
  <si>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</si>
  <si>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</si>
  <si>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</si>
  <si>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</si>
  <si>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</si>
  <si>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</si>
  <si>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</si>
  <si>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</si>
  <si>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</si>
  <si>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</si>
  <si>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</si>
  <si>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</si>
  <si>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</si>
  <si>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</si>
  <si>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</si>
  <si>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</si>
  <si>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</si>
  <si>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</si>
  <si>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</si>
  <si>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</si>
  <si>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</si>
  <si>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</si>
  <si>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</si>
  <si>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</si>
  <si>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</si>
  <si>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</si>
  <si>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</si>
  <si>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</si>
  <si>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</si>
  <si>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</si>
  <si>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</si>
  <si>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</si>
  <si>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</si>
  <si>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</si>
  <si>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</si>
  <si>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</si>
  <si>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</si>
  <si>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</si>
  <si>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</si>
  <si>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</si>
  <si>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</si>
  <si>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</si>
  <si>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</si>
  <si>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</si>
  <si>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</si>
  <si>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</si>
  <si>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</si>
  <si>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</si>
  <si>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</si>
  <si>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</si>
  <si>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</si>
  <si>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</si>
  <si>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</si>
  <si>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</si>
  <si>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</si>
  <si>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</si>
  <si>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</si>
  <si>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</si>
  <si>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</si>
  <si>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</si>
  <si>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</si>
  <si>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</si>
  <si>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</si>
  <si>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</si>
  <si>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</si>
  <si>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</si>
  <si>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</si>
  <si>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</si>
  <si>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</si>
  <si>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</si>
  <si>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</si>
  <si>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</si>
  <si>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</si>
  <si>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</si>
  <si>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</si>
  <si>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</si>
  <si>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</si>
  <si>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</si>
  <si>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</si>
  <si>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</si>
  <si>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</si>
  <si>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</si>
  <si>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</si>
  <si>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</si>
  <si>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</si>
  <si>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</si>
  <si>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</si>
  <si>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</si>
  <si>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</si>
  <si>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</si>
  <si>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</si>
  <si>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</si>
  <si>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</si>
  <si>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</si>
  <si>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</si>
  <si>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</si>
  <si>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</si>
  <si>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</si>
  <si>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</si>
  <si>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</si>
  <si>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</si>
  <si>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</si>
  <si>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</si>
  <si>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</si>
  <si>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</si>
  <si>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</si>
  <si>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</si>
  <si>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</si>
  <si>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</si>
  <si>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</si>
  <si>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</si>
  <si>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</si>
  <si>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</si>
  <si>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</si>
  <si>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</si>
  <si>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</si>
  <si>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</si>
  <si>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</si>
  <si>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</si>
  <si>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</si>
  <si>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</si>
  <si>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</si>
  <si>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</si>
  <si>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</si>
  <si>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</si>
  <si>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</si>
  <si>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</si>
  <si>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</si>
  <si>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</si>
  <si>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</si>
  <si>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</si>
  <si>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</si>
  <si>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</si>
  <si>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</si>
  <si>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</si>
  <si>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</si>
  <si>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</si>
  <si>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</si>
  <si>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</si>
  <si>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</si>
  <si>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</si>
  <si>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</si>
  <si>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</si>
  <si>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</si>
  <si>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</si>
  <si>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</si>
  <si>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</si>
  <si>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</si>
  <si>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</si>
  <si>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</si>
  <si>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</si>
  <si>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</si>
  <si>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</si>
  <si>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</si>
  <si>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</si>
  <si>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</si>
  <si>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</si>
  <si>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</si>
  <si>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</si>
  <si>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</si>
  <si>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</si>
  <si>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</si>
  <si>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</si>
  <si>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</si>
  <si>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</si>
  <si>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</si>
  <si>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</si>
  <si>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</si>
  <si>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</si>
  <si>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</si>
  <si>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</si>
  <si>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</si>
  <si>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</si>
  <si>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</si>
  <si>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</si>
  <si>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</si>
  <si>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</si>
  <si>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</si>
  <si>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</si>
  <si>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</si>
  <si>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</si>
  <si>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</si>
  <si>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</si>
  <si>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</si>
  <si>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</si>
  <si>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</si>
  <si>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</si>
  <si>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</si>
  <si>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</si>
  <si>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</si>
  <si>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</si>
  <si>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</si>
  <si>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</si>
  <si>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</si>
  <si>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</si>
  <si>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</si>
  <si>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</si>
  <si>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</si>
  <si>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</si>
  <si>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</si>
  <si>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</si>
  <si>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</si>
  <si>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</si>
  <si>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</si>
  <si>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</si>
  <si>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</si>
  <si>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</si>
  <si>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</si>
  <si>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</si>
  <si>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</si>
  <si>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</si>
  <si>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</si>
  <si>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</si>
  <si>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</si>
  <si>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</si>
  <si>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</si>
  <si>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</si>
  <si>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</si>
  <si>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</si>
  <si>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</si>
  <si>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</si>
  <si>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</si>
  <si>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</si>
  <si>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</si>
  <si>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</si>
  <si>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</si>
  <si>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</si>
  <si>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</si>
  <si>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</si>
  <si>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</si>
  <si>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</si>
  <si>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</si>
  <si>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</si>
  <si>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</si>
  <si>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</si>
  <si>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</si>
  <si>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</si>
  <si>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</si>
  <si>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</si>
  <si>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</si>
  <si>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</si>
  <si>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</si>
  <si>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</si>
  <si>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</si>
  <si>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</si>
  <si>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</si>
  <si>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</si>
  <si>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</si>
  <si>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</si>
  <si>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</si>
  <si>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</si>
  <si>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</si>
  <si>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</si>
  <si>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</si>
  <si>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</si>
  <si>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</si>
  <si>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</si>
  <si>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</si>
  <si>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</si>
  <si>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</si>
  <si>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</si>
  <si>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</si>
  <si>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</si>
  <si>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</si>
  <si>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</si>
  <si>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</si>
  <si>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</si>
  <si>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</si>
  <si>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</si>
  <si>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</si>
  <si>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</si>
  <si>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</si>
  <si>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</si>
  <si>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</si>
  <si>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</si>
  <si>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</si>
  <si>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</si>
  <si>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</si>
  <si>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</si>
  <si>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</si>
  <si>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</si>
  <si>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</si>
  <si>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</si>
  <si>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</si>
  <si>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</si>
  <si>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</si>
  <si>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</si>
  <si>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</si>
  <si>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</si>
  <si>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</si>
  <si>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</si>
  <si>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</si>
  <si>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</si>
  <si>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</si>
  <si>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</si>
  <si>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</si>
  <si>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</si>
  <si>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</si>
  <si>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</si>
  <si>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</si>
  <si>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</si>
  <si>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</si>
  <si>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</si>
  <si>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</si>
  <si>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</si>
  <si>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</si>
  <si>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</si>
  <si>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</si>
  <si>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</si>
  <si>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</si>
  <si>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</si>
  <si>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</si>
  <si>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</si>
  <si>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</si>
  <si>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</si>
  <si>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</si>
  <si>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</si>
  <si>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</si>
  <si>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</si>
  <si>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</si>
  <si>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</si>
  <si>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</si>
  <si>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</si>
  <si>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</si>
  <si>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</si>
  <si>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</si>
  <si>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</si>
  <si>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</si>
  <si>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</si>
  <si>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</si>
  <si>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</si>
  <si>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</si>
  <si>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</si>
  <si>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</si>
  <si>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</si>
  <si>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</si>
  <si>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</si>
  <si>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</si>
  <si>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</si>
  <si>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</si>
  <si>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</si>
  <si>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</si>
  <si>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</si>
  <si>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</si>
  <si>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</si>
  <si>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</si>
  <si>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</si>
  <si>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</si>
  <si>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</si>
  <si>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</si>
  <si>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</si>
  <si>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</si>
  <si>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</si>
  <si>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</si>
  <si>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</si>
  <si>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</si>
  <si>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</si>
  <si>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</si>
  <si>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</si>
  <si>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</si>
  <si>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</si>
  <si>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</si>
  <si>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</si>
  <si>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</si>
  <si>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</si>
  <si>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</si>
  <si>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</si>
  <si>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</si>
  <si>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</si>
  <si>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</si>
  <si>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</si>
  <si>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</si>
  <si>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</si>
  <si>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</si>
  <si>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</si>
  <si>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</si>
  <si>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</si>
  <si>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</si>
  <si>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</si>
  <si>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</si>
  <si>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</si>
  <si>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</si>
  <si>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</si>
  <si>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</si>
  <si>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</si>
  <si>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</si>
  <si>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</si>
  <si>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</si>
  <si>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</si>
  <si>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</si>
  <si>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</si>
  <si>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</si>
  <si>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</si>
  <si>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</si>
  <si>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</si>
  <si>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</si>
  <si>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</si>
  <si>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</si>
  <si>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</si>
  <si>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</si>
  <si>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</si>
  <si>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</si>
  <si>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</si>
  <si>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</si>
  <si>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</si>
  <si>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</si>
  <si>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</si>
  <si>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</si>
  <si>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</si>
  <si>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</si>
  <si>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</si>
  <si>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</si>
  <si>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</si>
  <si>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</si>
  <si>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</si>
  <si>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</si>
  <si>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</si>
  <si>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</si>
  <si>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</si>
  <si>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</si>
  <si>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</si>
  <si>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</si>
  <si>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</si>
  <si>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</si>
  <si>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</si>
  <si>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</si>
  <si>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</si>
  <si>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</si>
  <si>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</si>
  <si>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</si>
  <si>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</si>
  <si>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</si>
  <si>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</si>
  <si>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</si>
  <si>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</si>
  <si>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</si>
  <si>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</si>
  <si>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</si>
  <si>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</si>
  <si>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</si>
  <si>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</si>
  <si>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</si>
  <si>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</si>
  <si>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</si>
  <si>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</si>
  <si>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</si>
  <si>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</si>
  <si>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</si>
  <si>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</si>
  <si>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</si>
  <si>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</si>
  <si>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</si>
  <si>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</si>
  <si>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</si>
  <si>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</si>
  <si>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</si>
  <si>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</si>
  <si>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</si>
  <si>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</si>
  <si>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</si>
  <si>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</si>
  <si>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</si>
  <si>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</si>
  <si>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</si>
  <si>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</si>
  <si>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</si>
  <si>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</si>
  <si>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</si>
  <si>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</si>
  <si>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</si>
  <si>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</si>
  <si>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</si>
  <si>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</si>
  <si>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</si>
  <si>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</si>
  <si>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</si>
  <si>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</si>
  <si>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</si>
  <si>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</si>
  <si>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</si>
  <si>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</si>
  <si>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</si>
  <si>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</si>
  <si>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</si>
  <si>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</si>
  <si>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</si>
  <si>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</si>
  <si>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</si>
  <si>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</si>
  <si>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</si>
  <si>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</si>
  <si>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</si>
  <si>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</si>
  <si>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</si>
  <si>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</si>
  <si>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</si>
  <si>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</si>
  <si>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</si>
  <si>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</si>
  <si>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</si>
  <si>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</si>
  <si>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</si>
  <si>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</si>
  <si>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</si>
  <si>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</si>
  <si>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</si>
  <si>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</si>
  <si>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</si>
  <si>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</si>
  <si>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</si>
  <si>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</si>
  <si>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</si>
  <si>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</si>
  <si>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</si>
  <si>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</si>
  <si>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</si>
  <si>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</si>
  <si>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</si>
  <si>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</si>
  <si>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</si>
  <si>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</si>
  <si>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</si>
  <si>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</si>
  <si>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</si>
  <si>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</si>
  <si>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</si>
  <si>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</si>
  <si>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</si>
  <si>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</si>
  <si>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</si>
  <si>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</si>
  <si>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</si>
  <si>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</si>
  <si>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</si>
  <si>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</si>
  <si>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</si>
  <si>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</si>
  <si>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</si>
  <si>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</si>
  <si>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</si>
  <si>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</si>
  <si>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</si>
  <si>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</si>
  <si>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</si>
  <si>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</si>
  <si>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</si>
  <si>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</si>
  <si>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</si>
  <si>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</si>
  <si>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</si>
  <si>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</si>
  <si>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</si>
  <si>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</si>
  <si>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</si>
  <si>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</si>
  <si>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</si>
  <si>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</si>
  <si>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</si>
  <si>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</si>
  <si>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</si>
  <si>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</si>
  <si>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</si>
  <si>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</si>
  <si>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</si>
  <si>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</si>
  <si>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</si>
  <si>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</si>
  <si>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</si>
  <si>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</si>
  <si>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</si>
  <si>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</si>
  <si>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</si>
  <si>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</si>
  <si>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</si>
  <si>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</si>
  <si>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</si>
  <si>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</si>
  <si>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</si>
  <si>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</si>
  <si>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</si>
  <si>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</si>
  <si>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</si>
  <si>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</si>
  <si>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</si>
  <si>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</si>
  <si>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</si>
  <si>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</si>
  <si>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</si>
  <si>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</si>
  <si>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</si>
  <si>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</si>
  <si>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</si>
  <si>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</si>
  <si>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</si>
  <si>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</si>
  <si>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</si>
  <si>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</si>
  <si>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</si>
  <si>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</si>
  <si>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</si>
  <si>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</si>
  <si>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</si>
  <si>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</si>
  <si>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</si>
  <si>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</si>
  <si>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</si>
  <si>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</si>
  <si>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</si>
  <si>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</si>
  <si>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</si>
  <si>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</si>
  <si>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</si>
  <si>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</si>
  <si>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</si>
  <si>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</si>
  <si>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</si>
  <si>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</si>
  <si>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</si>
  <si>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</si>
  <si>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</si>
  <si>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</si>
  <si>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</si>
  <si>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</si>
  <si>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</si>
  <si>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</si>
  <si>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</si>
  <si>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</si>
  <si>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</si>
  <si>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</si>
  <si>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</si>
  <si>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</si>
  <si>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</si>
  <si>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</si>
  <si>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</si>
  <si>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</si>
  <si>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</si>
  <si>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</si>
  <si>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</si>
  <si>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</si>
  <si>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</si>
  <si>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</si>
  <si>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</si>
  <si>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</si>
  <si>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</si>
  <si>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</si>
  <si>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</si>
  <si>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</si>
  <si>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</si>
  <si>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</si>
  <si>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</si>
  <si>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</si>
  <si>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</si>
  <si>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</si>
  <si>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</si>
  <si>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</si>
  <si>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</si>
  <si>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</si>
  <si>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</si>
  <si>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</si>
  <si>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</si>
  <si>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</si>
  <si>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</si>
  <si>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</si>
  <si>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</si>
  <si>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</si>
  <si>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</si>
  <si>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</si>
  <si>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</si>
  <si>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</si>
  <si>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</si>
  <si>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</si>
  <si>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</si>
  <si>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</si>
  <si>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</si>
  <si>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</si>
  <si>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</si>
  <si>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</si>
  <si>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</si>
  <si>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</si>
  <si>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</si>
  <si>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</si>
  <si>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</si>
  <si>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</si>
  <si>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</si>
  <si>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</si>
  <si>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</si>
  <si>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</si>
  <si>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</si>
  <si>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</si>
  <si>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</si>
  <si>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</si>
  <si>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</si>
  <si>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</si>
  <si>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</si>
  <si>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</si>
  <si>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</si>
  <si>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</si>
  <si>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</si>
  <si>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</si>
  <si>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</si>
  <si>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</si>
  <si>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</si>
  <si>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</si>
  <si>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</si>
  <si>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</si>
  <si>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</si>
  <si>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</si>
  <si>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</si>
  <si>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</si>
  <si>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</si>
  <si>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</si>
  <si>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</si>
  <si>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</si>
  <si>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</si>
  <si>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</si>
  <si>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</si>
  <si>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</si>
  <si>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</si>
  <si>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</si>
  <si>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</si>
  <si>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</si>
  <si>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</si>
  <si>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</si>
  <si>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</si>
  <si>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</si>
  <si>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</si>
  <si>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</si>
  <si>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</si>
  <si>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</si>
  <si>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</si>
  <si>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</si>
  <si>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</si>
  <si>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</si>
  <si>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</si>
  <si>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</si>
  <si>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</si>
  <si>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</si>
  <si>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</si>
  <si>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</si>
  <si>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</si>
  <si>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</si>
  <si>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</si>
  <si>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</si>
  <si>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</si>
  <si>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</si>
  <si>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</si>
  <si>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</si>
  <si>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</si>
  <si>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</si>
  <si>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</si>
  <si>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</si>
  <si>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</si>
  <si>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</si>
  <si>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</si>
  <si>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</si>
  <si>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</si>
  <si>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</si>
  <si>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</si>
  <si>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</si>
  <si>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</si>
  <si>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</si>
  <si>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</si>
  <si>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</si>
  <si>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</si>
  <si>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</si>
  <si>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</si>
  <si>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</si>
  <si>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</si>
  <si>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</si>
  <si>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</si>
  <si>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</si>
  <si>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</si>
  <si>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</si>
  <si>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</si>
  <si>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</si>
  <si>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</si>
  <si>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</si>
  <si>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</si>
  <si>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</si>
  <si>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</si>
  <si>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</si>
  <si>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</si>
  <si>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</si>
  <si>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</si>
  <si>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</si>
  <si>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</si>
  <si>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</si>
  <si>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</si>
  <si>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</si>
  <si>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</si>
  <si>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</si>
  <si>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</si>
  <si>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</si>
  <si>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</si>
  <si>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</si>
  <si>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</si>
  <si>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</si>
  <si>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</si>
  <si>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</si>
  <si>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</si>
  <si>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</si>
  <si>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</si>
  <si>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</si>
  <si>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</si>
  <si>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</si>
  <si>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</si>
  <si>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</si>
  <si>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</si>
  <si>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</si>
  <si>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</si>
  <si>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</si>
  <si>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</si>
  <si>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</si>
  <si>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</si>
  <si>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</si>
  <si>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</si>
  <si>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</si>
  <si>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</si>
  <si>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</si>
  <si>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</si>
  <si>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</si>
  <si>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</si>
  <si>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</si>
  <si>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</si>
  <si>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</si>
  <si>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</si>
  <si>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</si>
  <si>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</si>
  <si>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</si>
  <si>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</si>
  <si>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</si>
  <si>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</si>
  <si>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</si>
  <si>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</si>
  <si>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</si>
  <si>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</si>
  <si>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</si>
  <si>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</si>
  <si>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</si>
  <si>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</si>
  <si>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</si>
  <si>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</si>
  <si>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</si>
  <si>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</si>
  <si>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</si>
  <si>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</si>
  <si>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</si>
  <si>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</si>
  <si>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</si>
  <si>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</si>
  <si>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</si>
  <si>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</si>
  <si>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</si>
  <si>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</si>
  <si>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</si>
  <si>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</si>
  <si>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</si>
  <si>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</si>
  <si>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</si>
  <si>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</si>
  <si>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</si>
  <si>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</si>
  <si>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</si>
  <si>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</si>
  <si>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</si>
  <si>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</si>
  <si>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</si>
  <si>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</si>
  <si>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</si>
  <si>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</si>
  <si>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</si>
  <si>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</si>
  <si>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</si>
  <si>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</si>
  <si>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</si>
  <si>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</si>
  <si>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</si>
  <si>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</si>
  <si>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</si>
  <si>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</si>
  <si>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</si>
  <si>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</si>
  <si>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</si>
  <si>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</si>
  <si>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</si>
  <si>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</si>
  <si>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</si>
  <si>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</si>
  <si>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</si>
  <si>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</si>
  <si>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</si>
  <si>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</si>
  <si>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</si>
  <si>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</si>
  <si>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</si>
  <si>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</si>
  <si>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</si>
  <si>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</si>
  <si>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</si>
  <si>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</si>
  <si>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</si>
  <si>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</si>
  <si>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</si>
  <si>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</si>
  <si>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</si>
  <si>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</si>
  <si>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</si>
  <si>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</si>
  <si>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</si>
  <si>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</si>
  <si>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</si>
  <si>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</si>
  <si>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</si>
  <si>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</si>
  <si>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</si>
  <si>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</si>
  <si>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</si>
  <si>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</si>
  <si>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</si>
  <si>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</si>
  <si>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</si>
  <si>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</si>
  <si>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</si>
  <si>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</si>
  <si>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</si>
  <si>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</si>
  <si>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</si>
  <si>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</si>
  <si>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</si>
  <si>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</si>
  <si>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</si>
  <si>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</si>
  <si>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</si>
  <si>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</si>
  <si>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</si>
  <si>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</si>
  <si>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</si>
  <si>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</si>
  <si>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</si>
  <si>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</si>
  <si>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</si>
  <si>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</si>
  <si>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</si>
  <si>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</si>
  <si>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</si>
  <si>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</si>
  <si>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</si>
  <si>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</si>
  <si>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</si>
  <si>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</si>
  <si>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</si>
  <si>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</si>
  <si>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</si>
  <si>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</si>
  <si>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</si>
  <si>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</si>
  <si>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</si>
  <si>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</si>
  <si>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</si>
  <si>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</si>
  <si>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</si>
  <si>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</si>
  <si>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</si>
  <si>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</si>
  <si>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</si>
  <si>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</si>
  <si>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</si>
  <si>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</si>
  <si>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</si>
  <si>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</si>
  <si>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</si>
  <si>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</si>
  <si>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</si>
  <si>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</si>
  <si>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</si>
  <si>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</si>
  <si>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</si>
  <si>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</si>
  <si>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</si>
  <si>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</si>
  <si>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</si>
  <si>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</si>
  <si>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</si>
  <si>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</si>
  <si>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</si>
  <si>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</si>
  <si>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</si>
  <si>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</si>
  <si>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</si>
  <si>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</si>
  <si>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</si>
  <si>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</si>
  <si>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</si>
  <si>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</si>
  <si>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</si>
  <si>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</si>
  <si>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</si>
  <si>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</si>
  <si>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</si>
  <si>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</si>
  <si>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</si>
  <si>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</si>
  <si>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</si>
  <si>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</si>
  <si>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</si>
  <si>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</si>
  <si>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</si>
  <si>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</si>
  <si>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</si>
  <si>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</si>
  <si>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</si>
  <si>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</si>
  <si>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</si>
  <si>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</si>
  <si>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</si>
  <si>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</si>
  <si>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</si>
  <si>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</si>
  <si>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</si>
  <si>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</si>
  <si>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</si>
  <si>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</si>
  <si>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</si>
  <si>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</si>
  <si>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</si>
  <si>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</si>
  <si>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</si>
  <si>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</si>
  <si>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</si>
  <si>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</si>
  <si>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</si>
  <si>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</si>
  <si>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</si>
  <si>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</si>
  <si>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</si>
  <si>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</si>
  <si>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</si>
  <si>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</si>
  <si>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</si>
  <si>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</si>
  <si>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</si>
  <si>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</si>
  <si>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</si>
  <si>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</si>
  <si>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</si>
  <si>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</si>
  <si>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</si>
  <si>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</si>
  <si>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</si>
  <si>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</si>
  <si>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</si>
  <si>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</si>
  <si>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</si>
  <si>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</si>
  <si>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</si>
  <si>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</si>
  <si>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</si>
  <si>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</si>
  <si>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</si>
  <si>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</si>
  <si>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</si>
  <si>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</si>
  <si>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</si>
  <si>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</si>
  <si>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</si>
  <si>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</si>
  <si>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</si>
  <si>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</si>
  <si>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</si>
  <si>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</si>
  <si>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</si>
  <si>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</si>
  <si>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</si>
  <si>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</si>
  <si>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</si>
  <si>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</si>
  <si>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</si>
  <si>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</si>
  <si>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</si>
  <si>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</si>
  <si>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</si>
  <si>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</si>
  <si>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</si>
  <si>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</si>
  <si>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</si>
  <si>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</si>
  <si>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</si>
  <si>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</si>
  <si>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</si>
  <si>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</si>
  <si>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</si>
  <si>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</si>
  <si>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</si>
  <si>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</si>
  <si>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</si>
  <si>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</si>
  <si>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</si>
  <si>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</si>
  <si>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</si>
  <si>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</si>
  <si>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</si>
  <si>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</si>
  <si>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</si>
  <si>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</si>
  <si>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</si>
  <si>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</si>
  <si>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</si>
  <si>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</si>
  <si>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</si>
  <si>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</si>
  <si>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</si>
  <si>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</si>
  <si>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</si>
  <si>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</si>
  <si>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</si>
  <si>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</si>
  <si>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</si>
  <si>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</si>
  <si>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</si>
  <si>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</si>
  <si>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</si>
  <si>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</si>
  <si>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</si>
  <si>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</si>
  <si>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</si>
  <si>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</si>
  <si>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</si>
  <si>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</si>
  <si>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</si>
  <si>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</si>
  <si>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</si>
  <si>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</si>
  <si>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</si>
  <si>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</si>
  <si>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</si>
  <si>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</si>
  <si>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</si>
  <si>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</si>
  <si>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</si>
  <si>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</si>
  <si>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</si>
  <si>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</si>
  <si>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</si>
  <si>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</si>
  <si>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</si>
  <si>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</si>
  <si>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</si>
  <si>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</si>
  <si>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</si>
  <si>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</si>
  <si>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</si>
  <si>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</si>
  <si>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</si>
  <si>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</si>
  <si>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</si>
  <si>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</si>
  <si>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</si>
  <si>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</si>
  <si>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</si>
  <si>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</si>
  <si>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</si>
  <si>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</si>
  <si>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</si>
  <si>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</si>
  <si>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</si>
  <si>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</si>
  <si>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</si>
  <si>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</si>
  <si>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</si>
  <si>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</si>
  <si>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</si>
  <si>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</si>
  <si>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</si>
  <si>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</si>
  <si>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</si>
  <si>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</si>
  <si>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</si>
  <si>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</si>
  <si>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</si>
  <si>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</si>
  <si>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</si>
  <si>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</si>
  <si>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</si>
  <si>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</si>
  <si>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</si>
  <si>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</si>
  <si>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</si>
  <si>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</si>
  <si>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</si>
  <si>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</si>
  <si>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</si>
  <si>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</si>
  <si>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</si>
  <si>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</si>
  <si>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</si>
  <si>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</si>
  <si>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</si>
  <si>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</si>
  <si>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</si>
  <si>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</si>
  <si>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</si>
  <si>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</si>
  <si>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</si>
  <si>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</si>
  <si>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</si>
  <si>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</si>
  <si>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</si>
  <si>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</si>
  <si>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</si>
  <si>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</si>
  <si>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</si>
  <si>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</si>
  <si>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</si>
  <si>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</si>
  <si>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</si>
  <si>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</si>
  <si>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</si>
  <si>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</si>
  <si>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</si>
  <si>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</si>
  <si>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</si>
  <si>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</si>
  <si>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</si>
  <si>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</si>
  <si>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</si>
  <si>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</si>
  <si>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</si>
  <si>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</si>
  <si>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</si>
  <si>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</si>
  <si>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</si>
  <si>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</si>
  <si>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</si>
  <si>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</si>
  <si>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</si>
  <si>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</si>
  <si>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</si>
  <si>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</si>
  <si>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</si>
  <si>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</si>
  <si>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</si>
  <si>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</si>
  <si>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</si>
  <si>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</si>
  <si>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</si>
  <si>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</si>
  <si>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</si>
  <si>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</si>
  <si>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</si>
  <si>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</si>
  <si>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</si>
  <si>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</si>
  <si>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</si>
  <si>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</si>
  <si>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</si>
  <si>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</si>
  <si>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</si>
  <si>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</si>
  <si>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</si>
  <si>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</si>
  <si>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</si>
  <si>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</si>
  <si>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</si>
  <si>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</si>
  <si>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</si>
  <si>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</si>
  <si>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</si>
  <si>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</si>
  <si>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</si>
  <si>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</si>
  <si>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</si>
  <si>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</si>
  <si>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</si>
  <si>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</si>
  <si>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</si>
  <si>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</si>
  <si>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</si>
  <si>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</si>
  <si>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</si>
  <si>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</si>
  <si>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</si>
  <si>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</si>
  <si>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</si>
  <si>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</si>
  <si>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</si>
  <si>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</si>
  <si>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</si>
  <si>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</si>
  <si>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</si>
  <si>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</si>
  <si>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</si>
  <si>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</si>
  <si>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</si>
  <si>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</si>
  <si>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</si>
  <si>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</si>
  <si>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</si>
  <si>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</si>
  <si>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</si>
  <si>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</si>
  <si>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</si>
  <si>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</si>
  <si>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</si>
  <si>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</si>
  <si>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</si>
  <si>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</si>
  <si>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</si>
  <si>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</si>
  <si>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</si>
  <si>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</si>
  <si>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</si>
  <si>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</si>
  <si>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</si>
  <si>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</si>
  <si>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</si>
  <si>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</si>
  <si>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</si>
  <si>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</si>
  <si>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</si>
  <si>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</si>
  <si>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</si>
  <si>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</si>
  <si>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</si>
  <si>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</si>
  <si>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</si>
  <si>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</si>
  <si>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</si>
  <si>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</si>
  <si>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</si>
  <si>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</si>
  <si>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</si>
  <si>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与级别开发程度不一致</t>
  </si>
  <si>
    <t>通路</t>
  </si>
  <si>
    <t>通电</t>
  </si>
  <si>
    <t>通上水</t>
  </si>
  <si>
    <t>通下水</t>
  </si>
  <si>
    <t>燃气</t>
  </si>
  <si>
    <t>平整</t>
  </si>
  <si>
    <t>容积率修正</t>
  </si>
  <si>
    <t>自定义容积率</t>
  </si>
  <si>
    <t>一般</t>
  </si>
  <si>
    <t>较好</t>
  </si>
  <si>
    <t>较差</t>
  </si>
  <si>
    <t>地上</t>
  </si>
  <si>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</si>
  <si>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</si>
  <si>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</si>
  <si>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</si>
  <si>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</si>
  <si>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</si>
  <si>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</si>
  <si>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</si>
  <si>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</si>
  <si>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</si>
  <si>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</si>
  <si>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</si>
  <si>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</si>
  <si>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</si>
  <si>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</si>
  <si>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</si>
  <si>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</si>
  <si>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</si>
  <si>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</si>
  <si>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</si>
  <si>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</si>
  <si>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</si>
  <si>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</si>
  <si>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</si>
  <si>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</si>
  <si>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</si>
  <si>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</si>
  <si>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</si>
  <si>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</si>
  <si>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</si>
  <si>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</si>
  <si>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</si>
  <si>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</si>
  <si>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</si>
  <si>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</si>
  <si>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</si>
  <si>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</si>
  <si>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</si>
  <si>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</si>
  <si>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</si>
  <si>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</si>
  <si>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</si>
  <si>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</si>
  <si>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</si>
  <si>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</si>
  <si>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</si>
  <si>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</si>
  <si>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</si>
  <si>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</si>
  <si>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</si>
  <si>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</si>
  <si>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</si>
  <si>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</si>
  <si>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</si>
  <si>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</si>
  <si>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</si>
  <si>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</si>
  <si>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</si>
  <si>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</si>
  <si>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</si>
  <si>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</si>
  <si>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</si>
  <si>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</si>
  <si>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</si>
  <si>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</si>
  <si>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</si>
  <si>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</si>
  <si>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</si>
  <si>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</si>
  <si>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</si>
  <si>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</si>
  <si>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</si>
  <si>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</si>
  <si>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</si>
  <si>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</si>
  <si>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</si>
  <si>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</si>
  <si>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</si>
  <si>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</si>
  <si>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</si>
  <si>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</si>
  <si>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</si>
  <si>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</si>
  <si>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</si>
  <si>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</si>
  <si>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</si>
  <si>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</si>
  <si>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</si>
  <si>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</si>
  <si>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</si>
  <si>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</si>
  <si>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</si>
  <si>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</si>
  <si>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</si>
  <si>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</si>
  <si>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</si>
  <si>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</si>
  <si>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</si>
  <si>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</si>
  <si>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</si>
  <si>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</si>
  <si>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</si>
  <si>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</si>
  <si>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</si>
  <si>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</si>
  <si>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办公</t>
    <phoneticPr fontId="9" type="noConversion"/>
  </si>
  <si>
    <t>钢混</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</si>
  <si>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</si>
  <si>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</si>
  <si>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</si>
  <si>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</si>
  <si>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</si>
  <si>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</si>
  <si>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</si>
  <si>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</si>
  <si>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</si>
  <si>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</si>
  <si>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</si>
  <si>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</si>
  <si>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</si>
  <si>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</si>
  <si>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</si>
  <si>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</si>
  <si>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</si>
  <si>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</si>
  <si>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</si>
  <si>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</si>
  <si>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</si>
  <si>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</si>
  <si>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</si>
  <si>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</si>
  <si>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</si>
  <si>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</si>
  <si>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</si>
  <si>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</si>
  <si>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</si>
  <si>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</si>
  <si>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</si>
  <si>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</si>
  <si>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</si>
  <si>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</si>
  <si>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</si>
  <si>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</si>
  <si>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</si>
  <si>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</si>
  <si>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</si>
  <si>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</si>
  <si>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</si>
  <si>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</si>
  <si>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</si>
  <si>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</si>
  <si>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</si>
  <si>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</si>
  <si>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</si>
  <si>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</si>
  <si>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</si>
  <si>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</si>
  <si>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</si>
  <si>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</si>
  <si>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</si>
  <si>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</si>
  <si>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</si>
  <si>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</si>
  <si>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</si>
  <si>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</si>
  <si>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</si>
  <si>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</si>
  <si>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</si>
  <si>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</si>
  <si>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</si>
  <si>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</si>
  <si>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</si>
  <si>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</si>
  <si>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</si>
  <si>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</si>
  <si>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</si>
  <si>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</si>
  <si>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</si>
  <si>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</si>
  <si>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</si>
  <si>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</si>
  <si>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</si>
  <si>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</si>
  <si>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</si>
  <si>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</si>
  <si>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</si>
  <si>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</si>
  <si>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</si>
  <si>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</si>
  <si>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</si>
  <si>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</si>
  <si>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</si>
  <si>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</si>
  <si>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</si>
  <si>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</si>
  <si>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</si>
  <si>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</si>
  <si>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</si>
  <si>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</si>
  <si>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</si>
  <si>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</si>
  <si>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</si>
  <si>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</si>
  <si>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</si>
  <si>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</si>
  <si>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</si>
  <si>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</si>
  <si>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</si>
  <si>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</si>
  <si>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</si>
  <si>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</si>
  <si>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</si>
  <si>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</si>
  <si>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</si>
  <si>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</si>
  <si>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</si>
  <si>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</si>
  <si>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</si>
  <si>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</si>
  <si>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</si>
  <si>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</si>
  <si>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</si>
  <si>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</si>
  <si>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</si>
  <si>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</si>
  <si>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</si>
  <si>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</si>
  <si>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</si>
  <si>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</si>
  <si>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</si>
  <si>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</si>
  <si>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</si>
  <si>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</si>
  <si>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</si>
  <si>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</si>
  <si>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</si>
  <si>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</si>
  <si>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</si>
  <si>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</si>
  <si>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</si>
  <si>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</si>
  <si>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</si>
  <si>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</si>
  <si>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</si>
  <si>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</si>
  <si>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</si>
  <si>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</si>
  <si>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</si>
  <si>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</si>
  <si>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</si>
  <si>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</si>
  <si>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</si>
  <si>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</si>
  <si>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</si>
  <si>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</si>
  <si>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</si>
  <si>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</si>
  <si>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</si>
  <si>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</si>
  <si>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</si>
  <si>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</si>
  <si>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</si>
  <si>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</si>
  <si>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</si>
  <si>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</si>
  <si>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</si>
  <si>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</si>
  <si>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</si>
  <si>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</si>
  <si>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</si>
  <si>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</si>
  <si>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</si>
  <si>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</si>
  <si>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</si>
  <si>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</si>
  <si>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</si>
  <si>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</si>
  <si>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</si>
  <si>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</si>
  <si>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</si>
  <si>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</si>
  <si>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</si>
  <si>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</si>
  <si>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</si>
  <si>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</si>
  <si>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</si>
  <si>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</si>
  <si>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</si>
  <si>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</si>
  <si>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</si>
  <si>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</si>
  <si>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</si>
  <si>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</si>
  <si>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</si>
  <si>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</si>
  <si>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</si>
  <si>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</si>
  <si>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</si>
  <si>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</si>
  <si>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</si>
  <si>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</si>
  <si>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</si>
  <si>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</si>
  <si>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</si>
  <si>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</si>
  <si>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</si>
  <si>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</si>
  <si>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</si>
  <si>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富卓广场</t>
    <phoneticPr fontId="29" type="noConversion"/>
  </si>
  <si>
    <t>宣武门大厦</t>
    <phoneticPr fontId="29" type="noConversion"/>
  </si>
  <si>
    <t>西单银座中心</t>
    <phoneticPr fontId="29" type="noConversion"/>
  </si>
  <si>
    <t>主</t>
  </si>
  <si>
    <t>主</t>
    <phoneticPr fontId="29" type="noConversion"/>
  </si>
  <si>
    <t>次</t>
    <phoneticPr fontId="29" type="noConversion"/>
  </si>
  <si>
    <t>建成年份</t>
    <phoneticPr fontId="29" type="noConversion"/>
  </si>
  <si>
    <t>产业用地</t>
  </si>
  <si>
    <t>公共服务设施</t>
    <phoneticPr fontId="29" type="noConversion"/>
  </si>
  <si>
    <t>办公</t>
    <phoneticPr fontId="29" type="noConversion"/>
  </si>
  <si>
    <t>基础数据</t>
    <phoneticPr fontId="230" type="noConversion"/>
  </si>
  <si>
    <t>容积率</t>
    <phoneticPr fontId="230" type="noConversion"/>
  </si>
  <si>
    <t>土地面积</t>
    <phoneticPr fontId="230" type="noConversion"/>
  </si>
  <si>
    <t>地上办公建筑面积</t>
    <phoneticPr fontId="230" type="noConversion"/>
  </si>
  <si>
    <t>评估价值</t>
    <phoneticPr fontId="230" type="noConversion"/>
  </si>
  <si>
    <t>用途</t>
    <phoneticPr fontId="230" type="noConversion"/>
  </si>
  <si>
    <t>基准地价</t>
    <phoneticPr fontId="230" type="noConversion"/>
  </si>
  <si>
    <t>权重</t>
    <phoneticPr fontId="230" type="noConversion"/>
  </si>
  <si>
    <t>收益还原</t>
    <phoneticPr fontId="230" type="noConversion"/>
  </si>
  <si>
    <t>总价（万元）</t>
    <phoneticPr fontId="230" type="noConversion"/>
  </si>
  <si>
    <t>合计</t>
    <phoneticPr fontId="230" type="noConversion"/>
  </si>
  <si>
    <t>公共服务设施</t>
    <phoneticPr fontId="230" type="noConversion"/>
  </si>
  <si>
    <t>容积率</t>
    <rPh sb="0" eb="1">
      <t>rong ji lü</t>
    </rPh>
    <phoneticPr fontId="230" type="noConversion"/>
  </si>
  <si>
    <t>土地面积</t>
    <rPh sb="0" eb="1">
      <t>tu di mian ji</t>
    </rPh>
    <phoneticPr fontId="230" type="noConversion"/>
  </si>
  <si>
    <t>建设期</t>
    <rPh sb="0" eb="1">
      <t>jian she qi</t>
    </rPh>
    <phoneticPr fontId="230" type="noConversion"/>
  </si>
  <si>
    <t>利润率</t>
    <rPh sb="0" eb="1">
      <t>li run lü</t>
    </rPh>
    <phoneticPr fontId="230" type="noConversion"/>
  </si>
  <si>
    <t>办公</t>
    <phoneticPr fontId="317" type="noConversion"/>
  </si>
  <si>
    <t>公共服务设施</t>
    <phoneticPr fontId="317" type="noConversion"/>
  </si>
  <si>
    <t>办公</t>
    <phoneticPr fontId="317" type="noConversion"/>
  </si>
  <si>
    <t>用途</t>
    <phoneticPr fontId="317" type="noConversion"/>
  </si>
  <si>
    <t>建筑面积</t>
    <phoneticPr fontId="317" type="noConversion"/>
  </si>
  <si>
    <t>建安</t>
    <phoneticPr fontId="317" type="noConversion"/>
  </si>
  <si>
    <t>车库</t>
    <phoneticPr fontId="317" type="noConversion"/>
  </si>
  <si>
    <t>空置率</t>
    <phoneticPr fontId="317" type="noConversion"/>
  </si>
  <si>
    <t>租金</t>
    <phoneticPr fontId="317" type="noConversion"/>
  </si>
  <si>
    <t>——</t>
    <phoneticPr fontId="317" type="noConversion"/>
  </si>
  <si>
    <t>参数取值</t>
    <phoneticPr fontId="317" type="noConversion"/>
  </si>
  <si>
    <t>地下车库建筑面积</t>
    <phoneticPr fontId="230" type="noConversion"/>
  </si>
  <si>
    <t>地下车库</t>
    <phoneticPr fontId="230" type="noConversion"/>
  </si>
  <si>
    <t>合计</t>
    <phoneticPr fontId="230" type="noConversion"/>
  </si>
  <si>
    <t>合计</t>
    <phoneticPr fontId="230" type="noConversion"/>
  </si>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</sst>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8">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
      <sz val="9"/>
      <name val="DengXian"/>
      <charset val="134"/>
      <scheme val="minor"/>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
      <patternFill patternType="solid">
        <fgColor theme="9" tint="0.79998168889431442"/>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34">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147" fillId="0" borderId="5" xfId="0" applyFont="1" applyBorder="1" applyAlignment="1">
      <alignment horizontal="center" vertical="center" wrapText="1"/>
    </xf>
    <xf numFmtId="0" fontId="146" fillId="0" borderId="6" xfId="0" applyNumberFormat="1" applyFont="1" applyFill="1" applyBorder="1" applyAlignment="1" applyProtection="1">
      <alignment horizontal="center" vertical="center" wrapText="1"/>
      <protection locked="0"/>
    </xf>
    <xf numFmtId="0" fontId="0" fillId="6" borderId="2" xfId="0" applyFill="1" applyBorder="1" applyAlignment="1">
      <alignment horizontal="center" vertical="center" wrapText="1"/>
    </xf>
    <xf numFmtId="178" fontId="78" fillId="21" borderId="2" xfId="2" applyNumberFormat="1" applyFont="1" applyFill="1" applyBorder="1" applyAlignment="1" applyProtection="1">
      <alignment horizontal="center" vertical="center"/>
      <protection locked="0"/>
    </xf>
    <xf numFmtId="9" fontId="78" fillId="21" borderId="5" xfId="0" applyNumberFormat="1" applyFont="1" applyFill="1" applyBorder="1" applyAlignment="1" applyProtection="1">
      <alignment horizontal="center" vertical="center"/>
      <protection locked="0"/>
    </xf>
    <xf numFmtId="0" fontId="73" fillId="21" borderId="11" xfId="0" applyFont="1" applyFill="1" applyBorder="1" applyAlignment="1" applyProtection="1">
      <alignment vertical="center"/>
      <protection locked="0"/>
    </xf>
    <xf numFmtId="182" fontId="73" fillId="21" borderId="2" xfId="0" applyNumberFormat="1" applyFont="1" applyFill="1" applyBorder="1" applyAlignment="1" applyProtection="1">
      <alignment vertical="center"/>
      <protection locked="0"/>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147" fillId="16" borderId="2" xfId="0" applyFont="1" applyFill="1" applyBorder="1" applyAlignment="1">
      <alignment horizontal="center" vertical="center" wrapText="1"/>
    </xf>
    <xf numFmtId="0" fontId="147" fillId="18" borderId="2" xfId="0" applyFont="1" applyFill="1" applyBorder="1" applyAlignment="1">
      <alignment horizontal="center" vertical="center" wrapText="1"/>
    </xf>
    <xf numFmtId="0" fontId="147" fillId="29" borderId="2" xfId="0" applyFont="1"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9" fontId="0" fillId="0" borderId="2" xfId="0" applyNumberFormat="1" applyBorder="1" applyAlignment="1">
      <alignment horizontal="center" vertical="center"/>
    </xf>
    <xf numFmtId="0" fontId="0" fillId="15" borderId="2" xfId="0" applyFill="1" applyBorder="1" applyAlignment="1">
      <alignment horizontal="center" vertical="center"/>
    </xf>
    <xf numFmtId="0" fontId="0" fillId="30" borderId="2" xfId="0" applyFill="1" applyBorder="1" applyAlignment="1">
      <alignment horizontal="center" vertical="center"/>
    </xf>
    <xf numFmtId="0" fontId="0" fillId="0" borderId="5"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21" borderId="2" xfId="0" applyFill="1" applyBorder="1" applyAlignment="1">
      <alignment horizontal="center" vertical="center" wrapText="1"/>
    </xf>
    <xf numFmtId="0" fontId="187" fillId="0" borderId="0" xfId="7" applyFont="1" applyAlignment="1" applyProtection="1">
      <alignment horizontal="left" vertical="top" wrapText="1"/>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87" fillId="5" borderId="61" xfId="0" applyFont="1" applyFill="1" applyBorder="1" applyAlignment="1" applyProtection="1">
      <alignment horizontal="center" vertical="center"/>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wrapText="1"/>
    </xf>
    <xf numFmtId="0" fontId="78" fillId="5" borderId="9" xfId="0" applyFont="1" applyFill="1" applyBorder="1" applyAlignment="1" applyProtection="1">
      <alignment horizontal="center" vertical="center" wrapText="1"/>
    </xf>
    <xf numFmtId="0" fontId="77" fillId="5" borderId="53" xfId="0" applyFont="1" applyFill="1" applyBorder="1" applyAlignment="1" applyProtection="1">
      <alignment horizontal="left" vertical="center" wrapText="1"/>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1"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3"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16" xfId="0" applyFont="1" applyFill="1" applyBorder="1" applyAlignment="1" applyProtection="1">
      <alignment horizontal="left"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3" fillId="0" borderId="10" xfId="0" applyFont="1" applyBorder="1" applyAlignment="1" applyProtection="1">
      <alignment horizontal="center" vertical="center"/>
      <protection locked="0"/>
    </xf>
    <xf numFmtId="0" fontId="73" fillId="0" borderId="3"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 xfId="0" applyFont="1" applyFill="1" applyBorder="1" applyAlignment="1" applyProtection="1">
      <alignment horizontal="center" vertical="center" wrapText="1"/>
    </xf>
    <xf numFmtId="0" fontId="78" fillId="5" borderId="9"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129" fillId="0" borderId="2" xfId="0" applyFont="1" applyBorder="1" applyAlignment="1"/>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304" fillId="0" borderId="9"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11" xfId="0" applyFont="1" applyFill="1" applyBorder="1" applyAlignment="1" applyProtection="1">
      <alignment horizontal="center" vertical="center" wrapText="1"/>
      <protection locked="0"/>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86" fillId="5" borderId="8" xfId="0" applyFont="1" applyFill="1" applyBorder="1" applyAlignment="1" applyProtection="1">
      <alignment horizontal="center" vertical="center" wrapText="1"/>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238" fillId="12" borderId="12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238" fillId="12" borderId="119"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externalLink" Target="externalLinks/externalLink10.xml"/><Relationship Id="rId68" Type="http://schemas.openxmlformats.org/officeDocument/2006/relationships/externalLink" Target="externalLinks/externalLink15.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5.xml"/><Relationship Id="rId66"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7.xml"/><Relationship Id="rId65" Type="http://schemas.openxmlformats.org/officeDocument/2006/relationships/externalLink" Target="externalLinks/externalLink12.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externalLink" Target="externalLinks/externalLink11.xml"/><Relationship Id="rId69"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6.xml"/><Relationship Id="rId67"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externalLink" Target="externalLinks/externalLink9.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8"/>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9"/>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0"/>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1"/>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2"/>
        <a:stretch>
          <a:fillRect/>
        </a:stretch>
      </xdr:blipFill>
      <xdr:spPr>
        <a:xfrm>
          <a:off x="7991475" y="16383000"/>
          <a:ext cx="3276600" cy="2415799"/>
        </a:xfrm>
        <a:prstGeom prst="rect">
          <a:avLst/>
        </a:prstGeom>
      </xdr:spPr>
    </xdr:pic>
    <xdr:clientData/>
  </xdr:twoCellAnchor>
  <xdr:twoCellAnchor editAs="oneCell">
    <xdr:from>
      <xdr:col>0</xdr:col>
      <xdr:colOff>0</xdr:colOff>
      <xdr:row>112</xdr:row>
      <xdr:rowOff>0</xdr:rowOff>
    </xdr:from>
    <xdr:to>
      <xdr:col>16</xdr:col>
      <xdr:colOff>65296</xdr:colOff>
      <xdr:row>130</xdr:row>
      <xdr:rowOff>142472</xdr:rowOff>
    </xdr:to>
    <xdr:pic>
      <xdr:nvPicPr>
        <xdr:cNvPr id="17" name="图片 16"/>
        <xdr:cNvPicPr>
          <a:picLocks noChangeAspect="1"/>
        </xdr:cNvPicPr>
      </xdr:nvPicPr>
      <xdr:blipFill>
        <a:blip xmlns:r="http://schemas.openxmlformats.org/officeDocument/2006/relationships" r:embed="rId13"/>
        <a:stretch>
          <a:fillRect/>
        </a:stretch>
      </xdr:blipFill>
      <xdr:spPr>
        <a:xfrm>
          <a:off x="0" y="18965333"/>
          <a:ext cx="10902629" cy="3190472"/>
        </a:xfrm>
        <a:prstGeom prst="rect">
          <a:avLst/>
        </a:prstGeom>
      </xdr:spPr>
    </xdr:pic>
    <xdr:clientData/>
  </xdr:twoCellAnchor>
  <xdr:twoCellAnchor editAs="oneCell">
    <xdr:from>
      <xdr:col>0</xdr:col>
      <xdr:colOff>0</xdr:colOff>
      <xdr:row>130</xdr:row>
      <xdr:rowOff>169333</xdr:rowOff>
    </xdr:from>
    <xdr:to>
      <xdr:col>15</xdr:col>
      <xdr:colOff>351096</xdr:colOff>
      <xdr:row>162</xdr:row>
      <xdr:rowOff>123145</xdr:rowOff>
    </xdr:to>
    <xdr:pic>
      <xdr:nvPicPr>
        <xdr:cNvPr id="18" name="图片 17"/>
        <xdr:cNvPicPr>
          <a:picLocks noChangeAspect="1"/>
        </xdr:cNvPicPr>
      </xdr:nvPicPr>
      <xdr:blipFill>
        <a:blip xmlns:r="http://schemas.openxmlformats.org/officeDocument/2006/relationships" r:embed="rId14"/>
        <a:stretch>
          <a:fillRect/>
        </a:stretch>
      </xdr:blipFill>
      <xdr:spPr>
        <a:xfrm>
          <a:off x="0" y="22182666"/>
          <a:ext cx="10511096" cy="5372479"/>
        </a:xfrm>
        <a:prstGeom prst="rect">
          <a:avLst/>
        </a:prstGeom>
      </xdr:spPr>
    </xdr:pic>
    <xdr:clientData/>
  </xdr:twoCellAnchor>
  <xdr:twoCellAnchor editAs="oneCell">
    <xdr:from>
      <xdr:col>0</xdr:col>
      <xdr:colOff>0</xdr:colOff>
      <xdr:row>163</xdr:row>
      <xdr:rowOff>169333</xdr:rowOff>
    </xdr:from>
    <xdr:to>
      <xdr:col>14</xdr:col>
      <xdr:colOff>627372</xdr:colOff>
      <xdr:row>171</xdr:row>
      <xdr:rowOff>56992</xdr:rowOff>
    </xdr:to>
    <xdr:pic>
      <xdr:nvPicPr>
        <xdr:cNvPr id="19" name="图片 18"/>
        <xdr:cNvPicPr>
          <a:picLocks noChangeAspect="1"/>
        </xdr:cNvPicPr>
      </xdr:nvPicPr>
      <xdr:blipFill>
        <a:blip xmlns:r="http://schemas.openxmlformats.org/officeDocument/2006/relationships" r:embed="rId15"/>
        <a:stretch>
          <a:fillRect/>
        </a:stretch>
      </xdr:blipFill>
      <xdr:spPr>
        <a:xfrm>
          <a:off x="0" y="27770666"/>
          <a:ext cx="10110039" cy="12423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142876</xdr:colOff>
      <xdr:row>0</xdr:row>
      <xdr:rowOff>0</xdr:rowOff>
    </xdr:from>
    <xdr:to>
      <xdr:col>14</xdr:col>
      <xdr:colOff>549352</xdr:colOff>
      <xdr:row>26</xdr:row>
      <xdr:rowOff>104775</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6" y="0"/>
          <a:ext cx="9874326" cy="4562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456115</xdr:colOff>
      <xdr:row>17</xdr:row>
      <xdr:rowOff>113922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85715" cy="30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20-7-29&#27979;&#31639;-&#21644;&#24179;&#38376;&#65288;&#23481;&#31215;&#29575;2.8&#21150;&#20844;&#29992;&#36884;&#6528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020-7-29&#27979;&#31639;F02-&#21644;&#24179;&#38376;&#65288;&#23481;&#31215;&#29575;2.8&#21150;&#20844;&#29992;&#36884;&#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020-7-29&#27979;&#31639;F02-&#21644;&#24179;&#38376;&#65288;&#23481;&#31215;&#29575;1&#21150;&#20844;&#29992;&#3688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 val="成本逼近法"/>
      <sheetName val="成本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5">
          <cell r="D5">
            <v>7120</v>
          </cell>
        </row>
      </sheetData>
      <sheetData sheetId="23">
        <row r="29">
          <cell r="C29">
            <v>44454</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
          <cell r="B3">
            <v>39511</v>
          </cell>
        </row>
      </sheetData>
      <sheetData sheetId="34" refreshError="1"/>
      <sheetData sheetId="35" refreshError="1"/>
      <sheetData sheetId="36" refreshError="1"/>
      <sheetData sheetId="37" refreshError="1"/>
      <sheetData sheetId="38">
        <row r="50">
          <cell r="C50">
            <v>10.01</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 val="成本逼近法"/>
      <sheetName val="成本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4">
          <cell r="B4">
            <v>44454</v>
          </cell>
          <cell r="D4">
            <v>34852</v>
          </cell>
        </row>
        <row r="5">
          <cell r="B5">
            <v>10421</v>
          </cell>
          <cell r="D5">
            <v>429</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收益还原法-办公"/>
      <sheetName val="剩余法-待开发"/>
      <sheetName val="剩余法-现房"/>
      <sheetName val="比较法-住宅、综合"/>
      <sheetName val="比较法-工业"/>
      <sheetName val="修正"/>
      <sheetName val="区片价"/>
      <sheetName val="容积率修正"/>
      <sheetName val="因素修正幅度"/>
      <sheetName val="基准地价（汇总）"/>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地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B4">
            <v>57243</v>
          </cell>
          <cell r="D4">
            <v>59321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8886.94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根据《国有土地使用证》[]，估价对象（分摊）出让国有建设用地使用权面积为4443.47平方米。根据《建设工程规划许可证》[]、《出让合同》[]，估价对象规划建筑面积为8886.94平方米。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8886.94</v>
      </c>
    </row>
    <row r="46" spans="1:2">
      <c r="A46" s="2832" t="s">
        <v>2723</v>
      </c>
      <c r="B46" s="2833">
        <f ca="1">'预评函-2'!P5</f>
        <v>79123</v>
      </c>
    </row>
    <row r="47" spans="1:2">
      <c r="A47" s="2832" t="s">
        <v>2724</v>
      </c>
      <c r="B47" s="2833">
        <f ca="1">'预评函-2'!Q5</f>
        <v>39561</v>
      </c>
    </row>
    <row r="48" spans="1:2">
      <c r="A48" s="2832" t="s">
        <v>2725</v>
      </c>
      <c r="B48" s="2833">
        <f ca="1">'预评函-2'!R5</f>
        <v>35158</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89" t="str">
        <f>项目基本情况!B1</f>
        <v>储备国有建设用地使用权预评估</v>
      </c>
      <c r="C37" s="3389"/>
      <c r="D37" s="3389"/>
      <c r="E37" s="3389"/>
      <c r="F37" s="3389"/>
      <c r="G37" s="3389"/>
      <c r="H37" s="3389"/>
      <c r="I37" s="3389"/>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8886.94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根据《国有土地使用证》[]，估价对象（分摊）出让国有建设用地使用权面积为4443.47平方米。根据《建设工程规划许可证》[]、《出让合同》[]，估价对象规划建筑面积为8886.94平方米。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8886.94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根据《国有土地使用证》[]，估价对象（分摊）出让国有建设用地使用权面积为4443.47平方米。根据《建设工程规划许可证》[]、《出让合同》[]，估价对象规划建筑面积为8886.94平方米。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94" t="s">
        <v>2038</v>
      </c>
      <c r="B1" s="3394"/>
      <c r="C1" s="3394"/>
      <c r="D1" s="3394"/>
      <c r="E1" s="3394"/>
      <c r="F1" s="3394"/>
      <c r="G1" s="3394"/>
      <c r="H1" s="3394"/>
      <c r="I1" s="3394"/>
      <c r="J1" s="3394"/>
      <c r="K1" s="3394"/>
      <c r="L1" s="3394"/>
      <c r="M1" s="3394"/>
      <c r="N1" s="3394"/>
      <c r="O1" s="3394"/>
      <c r="P1" s="3394"/>
      <c r="Q1" s="3394"/>
      <c r="R1" s="3394"/>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95" t="s">
        <v>2029</v>
      </c>
      <c r="B3" s="3395" t="s">
        <v>2731</v>
      </c>
      <c r="C3" s="3396" t="s">
        <v>2030</v>
      </c>
      <c r="D3" s="3395" t="s">
        <v>2735</v>
      </c>
      <c r="E3" s="3390" t="s">
        <v>2031</v>
      </c>
      <c r="F3" s="3390"/>
      <c r="G3" s="3390"/>
      <c r="H3" s="3390" t="s">
        <v>2032</v>
      </c>
      <c r="I3" s="3390"/>
      <c r="J3" s="3390"/>
      <c r="K3" s="3396" t="s">
        <v>2033</v>
      </c>
      <c r="L3" s="3396" t="s">
        <v>2034</v>
      </c>
      <c r="M3" s="3395" t="s">
        <v>2732</v>
      </c>
      <c r="N3" s="3397" t="str">
        <f>"（分摊）"&amp;项目基本情况!B16&amp;"国有建设用地使用权面积/㎡"</f>
        <v>（分摊）储备国有建设用地使用权面积/㎡</v>
      </c>
      <c r="O3" s="3395" t="s">
        <v>2063</v>
      </c>
      <c r="P3" s="3396" t="s">
        <v>2043</v>
      </c>
      <c r="Q3" s="3396" t="s">
        <v>2064</v>
      </c>
      <c r="R3" s="3396" t="s">
        <v>2035</v>
      </c>
    </row>
    <row r="4" spans="1:18" ht="36.75" customHeight="1">
      <c r="A4" s="3395"/>
      <c r="B4" s="3395"/>
      <c r="C4" s="3396"/>
      <c r="D4" s="3395"/>
      <c r="E4" s="2613" t="s">
        <v>2042</v>
      </c>
      <c r="F4" s="2613" t="s">
        <v>2744</v>
      </c>
      <c r="G4" s="2613" t="s">
        <v>2036</v>
      </c>
      <c r="H4" s="2613" t="s">
        <v>2037</v>
      </c>
      <c r="I4" s="2613" t="s">
        <v>2745</v>
      </c>
      <c r="J4" s="2613" t="s">
        <v>2036</v>
      </c>
      <c r="K4" s="3396"/>
      <c r="L4" s="3396"/>
      <c r="M4" s="3395"/>
      <c r="N4" s="3397"/>
      <c r="O4" s="3395"/>
      <c r="P4" s="3396"/>
      <c r="Q4" s="3396"/>
      <c r="R4" s="3396"/>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8886.94</v>
      </c>
      <c r="P5" s="1795">
        <f ca="1">结果表!E42</f>
        <v>79123</v>
      </c>
      <c r="Q5" s="1795">
        <f ca="1">结果表!D42</f>
        <v>39561</v>
      </c>
      <c r="R5" s="1796">
        <f ca="1">结果表!C42</f>
        <v>35158</v>
      </c>
    </row>
    <row r="6" spans="1:18">
      <c r="A6" s="3391" t="str">
        <f>IF(项目基本情况!B9="市场价格","——","抵押价格")</f>
        <v>抵押价格</v>
      </c>
      <c r="B6" s="3392"/>
      <c r="C6" s="3392"/>
      <c r="D6" s="3392"/>
      <c r="E6" s="3392"/>
      <c r="F6" s="3392"/>
      <c r="G6" s="3392"/>
      <c r="H6" s="3392"/>
      <c r="I6" s="3392"/>
      <c r="J6" s="3392"/>
      <c r="K6" s="3392"/>
      <c r="L6" s="3392"/>
      <c r="M6" s="3392"/>
      <c r="N6" s="3392"/>
      <c r="O6" s="3392"/>
      <c r="P6" s="3392"/>
      <c r="Q6" s="3393"/>
      <c r="R6" s="1797" t="str">
        <f>结果表!O39</f>
        <v>——</v>
      </c>
    </row>
    <row r="7" spans="1:18">
      <c r="A7" s="3391" t="str">
        <f>IF(项目基本情况!B9="市场价格","——",IF(项目基本情况!E8="已注销及未注销","抵押担保权已注销时的抵押价格","——"))</f>
        <v>——</v>
      </c>
      <c r="B7" s="3392"/>
      <c r="C7" s="3392"/>
      <c r="D7" s="3392"/>
      <c r="E7" s="3392"/>
      <c r="F7" s="3392"/>
      <c r="G7" s="3392"/>
      <c r="H7" s="3392"/>
      <c r="I7" s="3392"/>
      <c r="J7" s="3392"/>
      <c r="K7" s="3392"/>
      <c r="L7" s="3392"/>
      <c r="M7" s="3392"/>
      <c r="N7" s="3392"/>
      <c r="O7" s="3392"/>
      <c r="P7" s="3392"/>
      <c r="Q7" s="3393"/>
      <c r="R7" s="1797" t="str">
        <f>结果表!O40</f>
        <v>——</v>
      </c>
    </row>
    <row r="8" spans="1:18">
      <c r="A8" s="3391">
        <f>IF(项目基本情况!B9="市场价格","——",项目基本情况!E9)</f>
        <v>0</v>
      </c>
      <c r="B8" s="3392"/>
      <c r="C8" s="3392"/>
      <c r="D8" s="3392"/>
      <c r="E8" s="3392"/>
      <c r="F8" s="3392"/>
      <c r="G8" s="3392"/>
      <c r="H8" s="3392"/>
      <c r="I8" s="3392"/>
      <c r="J8" s="3392"/>
      <c r="K8" s="3392"/>
      <c r="L8" s="3392"/>
      <c r="M8" s="3392"/>
      <c r="N8" s="3392"/>
      <c r="O8" s="3392"/>
      <c r="P8" s="3392"/>
      <c r="Q8" s="3393"/>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98" t="s">
        <v>2065</v>
      </c>
      <c r="B1" s="3398"/>
      <c r="C1" s="3398"/>
      <c r="D1" s="3398"/>
    </row>
    <row r="2" spans="1:4" ht="47.25" customHeight="1">
      <c r="A2" s="3402" t="str">
        <f>"1.权利限制："&amp;项目基本情况!L24&amp;"未设定租赁等其他他项权利。"</f>
        <v>1.权利限制：根据估价对象《不动产权证书》原件、《国有土地使用权》复印件，截至估价期日，估价对象抵押权未见登记。未设定租赁等其他他项权利。</v>
      </c>
      <c r="B2" s="3402"/>
      <c r="C2" s="3402"/>
      <c r="D2" s="3402"/>
    </row>
    <row r="3" spans="1:4" ht="48" customHeight="1">
      <c r="A3" s="339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98"/>
      <c r="C3" s="3398"/>
      <c r="D3" s="3398"/>
    </row>
    <row r="4" spans="1:4" ht="36.75" customHeight="1">
      <c r="A4" s="3398" t="str">
        <f>"3.估价规划限制条件：详见"&amp;项目基本情况!E21&amp;"。"</f>
        <v>3.估价规划限制条件：详见《建设工程规划许可证》[]、《出让合同》[]。</v>
      </c>
      <c r="B4" s="3398"/>
      <c r="C4" s="3398"/>
      <c r="D4" s="3398"/>
    </row>
    <row r="5" spans="1:4">
      <c r="A5" s="3401" t="s">
        <v>2066</v>
      </c>
      <c r="B5" s="3401"/>
      <c r="C5" s="3401"/>
      <c r="D5" s="3401"/>
    </row>
    <row r="6" spans="1:4">
      <c r="A6" s="3398" t="s">
        <v>2044</v>
      </c>
      <c r="B6" s="3398"/>
      <c r="C6" s="3398"/>
      <c r="D6" s="3398"/>
    </row>
    <row r="7" spans="1:4" ht="33" customHeight="1">
      <c r="A7" s="3398" t="s">
        <v>2575</v>
      </c>
      <c r="B7" s="3398"/>
      <c r="C7" s="3398"/>
      <c r="D7" s="3398"/>
    </row>
    <row r="8" spans="1:4" ht="32.25" customHeight="1">
      <c r="A8" s="33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98"/>
      <c r="C8" s="3398"/>
      <c r="D8" s="3398"/>
    </row>
    <row r="9" spans="1:4" ht="33.75" customHeight="1">
      <c r="A9" s="3398" t="str">
        <f>IF(项目基本情况!B8="抵押","3.抵押双方在办理抵押登记手续时，应使用本公司出具的正式《土地估价报告》，特提请报告使用者注意。","——")</f>
        <v>——</v>
      </c>
      <c r="B9" s="3398"/>
      <c r="C9" s="3398"/>
      <c r="D9" s="3398"/>
    </row>
    <row r="10" spans="1:4">
      <c r="A10" s="3398" t="str">
        <f>IF(项目基本情况!B8="抵押","4.估价师所知悉的法定优先受偿款情况为：","——")</f>
        <v>——</v>
      </c>
      <c r="B10" s="3398"/>
      <c r="C10" s="3398"/>
      <c r="D10" s="3398"/>
    </row>
    <row r="11" spans="1:4" ht="37.5" customHeight="1">
      <c r="A11" s="3400" t="str">
        <f>IF(项目基本情况!B8="抵押","（1）"&amp;CONCATENATE(项目基本情况!L24,项目基本情况!L25,项目基本情况!L26),"——")</f>
        <v>——</v>
      </c>
      <c r="B11" s="3400"/>
      <c r="C11" s="3400"/>
      <c r="D11" s="3400"/>
    </row>
    <row r="12" spans="1:4" ht="168" customHeight="1">
      <c r="A12" s="3401" t="s">
        <v>2068</v>
      </c>
      <c r="B12" s="3401"/>
      <c r="C12" s="3401"/>
      <c r="D12" s="3401"/>
    </row>
    <row r="13" spans="1:4">
      <c r="A13" s="3399" t="s">
        <v>2746</v>
      </c>
      <c r="B13" s="3399"/>
      <c r="C13" s="3399"/>
      <c r="D13" s="3399"/>
    </row>
    <row r="14" spans="1:4">
      <c r="A14" s="3400" t="str">
        <f>IF(项目基本情况!B8="抵押","综上，"&amp;结果表!K47,"——")</f>
        <v>——</v>
      </c>
      <c r="B14" s="3400"/>
      <c r="C14" s="3400"/>
      <c r="D14" s="3400"/>
    </row>
    <row r="15" spans="1:4" ht="58.5" customHeight="1">
      <c r="A15" s="33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98"/>
      <c r="C15" s="3398"/>
      <c r="D15" s="3398"/>
    </row>
    <row r="16" spans="1:4" ht="70.5" customHeight="1">
      <c r="A16" s="33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98"/>
      <c r="C16" s="3398"/>
      <c r="D16" s="3398"/>
    </row>
    <row r="17" spans="1:4">
      <c r="A17" s="3398" t="s">
        <v>2702</v>
      </c>
      <c r="B17" s="3398"/>
      <c r="C17" s="3398"/>
      <c r="D17" s="3398"/>
    </row>
    <row r="18" spans="1:4">
      <c r="A18" s="3398" t="s">
        <v>2694</v>
      </c>
      <c r="B18" s="3398"/>
      <c r="C18" s="3398"/>
      <c r="D18" s="3398"/>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98" t="s">
        <v>2699</v>
      </c>
      <c r="B23" s="3398"/>
      <c r="C23" s="3398"/>
      <c r="D23" s="3398"/>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410" t="s">
        <v>53</v>
      </c>
      <c r="B15" s="3411" t="s">
        <v>846</v>
      </c>
      <c r="C15" s="3407"/>
    </row>
    <row r="16" spans="1:7" ht="14.25">
      <c r="A16" s="3410"/>
      <c r="B16" s="3408" t="s">
        <v>54</v>
      </c>
      <c r="C16" s="1168" t="s">
        <v>53</v>
      </c>
    </row>
    <row r="17" spans="1:3" ht="14.25">
      <c r="A17" s="3410"/>
      <c r="B17" s="3408"/>
      <c r="C17" s="1168" t="s">
        <v>55</v>
      </c>
    </row>
    <row r="18" spans="1:3" ht="14.25">
      <c r="A18" s="3410"/>
      <c r="B18" s="3408"/>
      <c r="C18" s="1168" t="s">
        <v>56</v>
      </c>
    </row>
    <row r="19" spans="1:3" ht="14.25">
      <c r="A19" s="3410"/>
      <c r="B19" s="3406" t="s">
        <v>57</v>
      </c>
      <c r="C19" s="3407"/>
    </row>
    <row r="20" spans="1:3" ht="14.25">
      <c r="A20" s="1169" t="s">
        <v>58</v>
      </c>
      <c r="B20" s="1170"/>
      <c r="C20" s="1171"/>
    </row>
    <row r="21" spans="1:3" ht="14.25">
      <c r="A21" s="3409" t="s">
        <v>59</v>
      </c>
      <c r="B21" s="3406" t="s">
        <v>60</v>
      </c>
      <c r="C21" s="3407"/>
    </row>
    <row r="22" spans="1:3" ht="14.25">
      <c r="A22" s="3409"/>
      <c r="B22" s="3406" t="s">
        <v>61</v>
      </c>
      <c r="C22" s="3407"/>
    </row>
    <row r="23" spans="1:3" ht="14.25">
      <c r="A23" s="3409"/>
      <c r="B23" s="3406" t="s">
        <v>62</v>
      </c>
      <c r="C23" s="3407"/>
    </row>
    <row r="24" spans="1:3" ht="14.25">
      <c r="A24" s="3409"/>
      <c r="B24" s="3412" t="s">
        <v>63</v>
      </c>
      <c r="C24" s="1172" t="s">
        <v>837</v>
      </c>
    </row>
    <row r="25" spans="1:3" ht="14.25">
      <c r="A25" s="3409"/>
      <c r="B25" s="3413"/>
      <c r="C25" s="1172" t="s">
        <v>838</v>
      </c>
    </row>
    <row r="26" spans="1:3" ht="14.25">
      <c r="A26" s="3409"/>
      <c r="B26" s="3413"/>
      <c r="C26" s="1172" t="s">
        <v>839</v>
      </c>
    </row>
    <row r="27" spans="1:3" ht="14.25">
      <c r="A27" s="3409"/>
      <c r="B27" s="3413"/>
      <c r="C27" s="1172" t="s">
        <v>840</v>
      </c>
    </row>
    <row r="28" spans="1:3" ht="14.25">
      <c r="A28" s="3409"/>
      <c r="B28" s="3413"/>
      <c r="C28" s="1172" t="s">
        <v>841</v>
      </c>
    </row>
    <row r="29" spans="1:3" ht="14.25">
      <c r="A29" s="3409"/>
      <c r="B29" s="3413"/>
      <c r="C29" s="1172" t="s">
        <v>842</v>
      </c>
    </row>
    <row r="30" spans="1:3" ht="14.25">
      <c r="A30" s="3409"/>
      <c r="B30" s="3413"/>
      <c r="C30" s="1172" t="s">
        <v>843</v>
      </c>
    </row>
    <row r="31" spans="1:3" ht="14.25">
      <c r="A31" s="3409"/>
      <c r="B31" s="3413"/>
      <c r="C31" s="1172" t="s">
        <v>844</v>
      </c>
    </row>
    <row r="32" spans="1:3" ht="14.25">
      <c r="A32" s="3409"/>
      <c r="B32" s="3413"/>
      <c r="C32" s="1172" t="s">
        <v>1646</v>
      </c>
    </row>
    <row r="33" spans="1:3" ht="14.25">
      <c r="A33" s="3409"/>
      <c r="B33" s="3403" t="s">
        <v>1652</v>
      </c>
      <c r="C33" s="1172" t="s">
        <v>1647</v>
      </c>
    </row>
    <row r="34" spans="1:3" ht="14.25">
      <c r="A34" s="3409"/>
      <c r="B34" s="3404"/>
      <c r="C34" s="1177" t="s">
        <v>1648</v>
      </c>
    </row>
    <row r="35" spans="1:3" ht="14.25">
      <c r="A35" s="3409"/>
      <c r="B35" s="3404"/>
      <c r="C35" s="1178" t="s">
        <v>1649</v>
      </c>
    </row>
    <row r="36" spans="1:3" ht="14.25">
      <c r="A36" s="3409"/>
      <c r="B36" s="3404"/>
      <c r="C36" s="1178" t="s">
        <v>1650</v>
      </c>
    </row>
    <row r="37" spans="1:3" ht="14.25">
      <c r="A37" s="3409"/>
      <c r="B37" s="3405"/>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44062</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414" t="s">
        <v>1926</v>
      </c>
      <c r="B25" s="3414"/>
      <c r="C25" s="3414"/>
      <c r="D25" s="3414"/>
      <c r="E25" s="3414"/>
      <c r="F25" s="3414"/>
      <c r="G25" s="3414"/>
    </row>
    <row r="26" spans="1:7" ht="20.25" customHeight="1">
      <c r="A26" s="3415" t="s">
        <v>1927</v>
      </c>
      <c r="B26" s="3415"/>
      <c r="C26" s="3415"/>
      <c r="D26" s="3415" t="s">
        <v>1928</v>
      </c>
      <c r="E26" s="3415"/>
      <c r="F26" s="3415"/>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F13" sqref="AF13"/>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3385</v>
      </c>
      <c r="C19" s="1540"/>
    </row>
    <row r="20" spans="1:3">
      <c r="A20" s="8" t="s">
        <v>121</v>
      </c>
      <c r="B20" s="3064" t="s">
        <v>3386</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416"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416"/>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416"/>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416"/>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416"/>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C25" sqref="C25"/>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419" t="str">
        <f>IF(B10="北京市","北京市",C10)&amp;F10&amp;B16&amp;"国有建设用地使用权"&amp;B9&amp;"预评估"</f>
        <v>储备国有建设用地使用权预评估</v>
      </c>
      <c r="C1" s="3420"/>
      <c r="D1" s="3420"/>
      <c r="E1" s="3420"/>
      <c r="F1" s="3420"/>
      <c r="G1" s="3420"/>
      <c r="H1" s="3420"/>
      <c r="I1" s="3421"/>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25"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26"/>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22"/>
      <c r="C12" s="3423"/>
      <c r="D12" s="3424"/>
      <c r="E12" s="1682" t="s">
        <v>2061</v>
      </c>
      <c r="F12" s="3440" t="s">
        <v>2889</v>
      </c>
      <c r="G12" s="3441"/>
      <c r="H12" s="3441"/>
      <c r="I12" s="3442"/>
      <c r="J12" s="1677"/>
      <c r="K12" s="1757"/>
      <c r="L12" s="1706"/>
      <c r="M12" s="1706"/>
      <c r="N12" s="1677"/>
      <c r="O12" s="1678"/>
      <c r="P12" s="1677"/>
      <c r="Q12" s="1677"/>
      <c r="R12" s="1677"/>
      <c r="S12" s="1677"/>
      <c r="T12" s="1677"/>
      <c r="U12" s="1677"/>
    </row>
    <row r="13" spans="1:21">
      <c r="A13" s="1670" t="s">
        <v>2059</v>
      </c>
      <c r="B13" s="3422"/>
      <c r="C13" s="3423"/>
      <c r="D13" s="3424"/>
      <c r="E13" s="1682" t="s">
        <v>2061</v>
      </c>
      <c r="F13" s="3440" t="s">
        <v>2890</v>
      </c>
      <c r="G13" s="3441"/>
      <c r="H13" s="3441"/>
      <c r="I13" s="3442"/>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3204</v>
      </c>
      <c r="C16" s="1682" t="s">
        <v>1948</v>
      </c>
      <c r="D16" s="2609" t="s">
        <v>1949</v>
      </c>
      <c r="E16" s="1705" t="s">
        <v>3179</v>
      </c>
      <c r="F16" s="1705" t="s">
        <v>1677</v>
      </c>
      <c r="G16" s="1705"/>
      <c r="H16" s="1705"/>
      <c r="I16" s="1669" t="s">
        <v>1954</v>
      </c>
      <c r="J16" s="1677"/>
      <c r="K16" s="2419" t="str">
        <f>IF(D17="","",D16&amp;TEXT(D17,"yyyy年m月d日;;"))</f>
        <v/>
      </c>
      <c r="L16" s="1682" t="str">
        <f>IF(OR(K16="",M16=""),"","、")</f>
        <v/>
      </c>
      <c r="M16" s="2419" t="str">
        <f>IF(E17="","",E16&amp;TEXT(E17,"yyyy年m月d日;;"))</f>
        <v/>
      </c>
      <c r="N16" s="1682" t="str">
        <f>IF(OR(M16="",O16=""),"","、")</f>
        <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c r="F17" s="1683">
        <v>62031</v>
      </c>
      <c r="G17" s="1683"/>
      <c r="H17" s="1683"/>
      <c r="I17" s="1683"/>
      <c r="J17" s="1677"/>
      <c r="K17" s="2418" t="str">
        <f>CONCATENATE(K16,L16,M16,N16,O16,P16,Q16,R16,S16,T16,,U16)</f>
        <v>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37"/>
      <c r="E20" s="3438"/>
      <c r="F20" s="3438"/>
      <c r="G20" s="3438"/>
      <c r="H20" s="3438"/>
      <c r="I20" s="3439"/>
      <c r="J20" s="1677"/>
      <c r="K20" s="1757"/>
      <c r="L20" s="1706"/>
      <c r="M20" s="1706"/>
      <c r="N20" s="1677"/>
      <c r="O20" s="1678"/>
      <c r="P20" s="1677"/>
      <c r="Q20" s="1677"/>
      <c r="R20" s="1677"/>
      <c r="S20" s="1677"/>
      <c r="T20" s="1677"/>
      <c r="U20" s="1677"/>
    </row>
    <row r="21" spans="1:21">
      <c r="A21" s="1746" t="s">
        <v>1958</v>
      </c>
      <c r="B21" s="1747" t="s">
        <v>1959</v>
      </c>
      <c r="C21" s="1742">
        <f>'数据-汇总表'!E3</f>
        <v>8886.94</v>
      </c>
      <c r="D21" s="1743" t="s">
        <v>1960</v>
      </c>
      <c r="E21" s="3427" t="s">
        <v>1998</v>
      </c>
      <c r="F21" s="3428"/>
      <c r="G21" s="3428"/>
      <c r="H21" s="3428"/>
      <c r="I21" s="3429"/>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27" t="s">
        <v>2891</v>
      </c>
      <c r="F22" s="3428"/>
      <c r="G22" s="3428"/>
      <c r="H22" s="3428"/>
      <c r="I22" s="3429"/>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30" t="s">
        <v>1966</v>
      </c>
      <c r="C24" s="3431"/>
      <c r="D24" s="3432" t="s">
        <v>1967</v>
      </c>
      <c r="E24" s="3433"/>
      <c r="F24" s="1691" t="s">
        <v>1968</v>
      </c>
      <c r="G24" s="1677"/>
      <c r="H24" s="1677"/>
      <c r="I24" s="1690"/>
      <c r="J24" s="1677"/>
      <c r="K24" s="3418"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418"/>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418"/>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45" t="s">
        <v>2001</v>
      </c>
      <c r="B31" s="1747" t="s">
        <v>2002</v>
      </c>
      <c r="C31" s="3443" t="s">
        <v>3202</v>
      </c>
      <c r="D31" s="3444"/>
      <c r="E31" s="1677"/>
      <c r="F31" s="1677"/>
      <c r="G31" s="1677"/>
      <c r="H31" s="1677"/>
      <c r="I31" s="1690"/>
      <c r="J31" s="1677"/>
      <c r="K31" s="2421"/>
      <c r="L31" s="1677"/>
      <c r="M31" s="1677"/>
      <c r="N31" s="1677"/>
      <c r="O31" s="1677"/>
      <c r="P31" s="1677"/>
      <c r="Q31" s="1677"/>
      <c r="R31" s="1677"/>
      <c r="S31" s="1677"/>
      <c r="T31" s="1677"/>
      <c r="U31" s="1677"/>
    </row>
    <row r="32" spans="1:21">
      <c r="A32" s="3445"/>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45"/>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46"/>
      <c r="B34" s="1644" t="s">
        <v>2005</v>
      </c>
      <c r="C34" s="3447"/>
      <c r="D34" s="3448"/>
      <c r="E34" s="1677"/>
      <c r="F34" s="1677"/>
      <c r="G34" s="1677"/>
      <c r="H34" s="1677"/>
      <c r="I34" s="1690"/>
      <c r="J34" s="1677"/>
      <c r="K34" s="2421"/>
      <c r="L34" s="1677"/>
      <c r="M34" s="1677"/>
      <c r="N34" s="1677"/>
      <c r="O34" s="1677"/>
      <c r="P34" s="1677"/>
      <c r="Q34" s="1677"/>
      <c r="R34" s="1677"/>
      <c r="S34" s="1677"/>
      <c r="T34" s="1677"/>
      <c r="U34" s="1677"/>
    </row>
    <row r="35" spans="1:21">
      <c r="A35" s="3449" t="s">
        <v>847</v>
      </c>
      <c r="B35" s="1705"/>
      <c r="C35" s="1759" t="str">
        <f>IF(B35="场地平整","——","具体情况：")</f>
        <v>具体情况：</v>
      </c>
      <c r="D35" s="3451"/>
      <c r="E35" s="3452"/>
      <c r="F35" s="3452"/>
      <c r="G35" s="3452"/>
      <c r="H35" s="3452"/>
      <c r="I35" s="3453"/>
      <c r="J35" s="1677"/>
      <c r="K35" s="1758"/>
      <c r="L35" s="1706"/>
      <c r="M35" s="1706"/>
      <c r="N35" s="1677"/>
      <c r="O35" s="1678"/>
      <c r="P35" s="1677"/>
      <c r="Q35" s="1677"/>
      <c r="R35" s="1677"/>
      <c r="S35" s="1677"/>
      <c r="T35" s="1677"/>
      <c r="U35" s="1677"/>
    </row>
    <row r="36" spans="1:21">
      <c r="A36" s="3445"/>
      <c r="B36" s="3454" t="s">
        <v>2054</v>
      </c>
      <c r="C36" s="3455"/>
      <c r="D36" s="1775"/>
      <c r="E36" s="3456"/>
      <c r="F36" s="3456"/>
      <c r="G36" s="1670" t="str">
        <f>IF(B35="场地未平整","估价结果处理","")</f>
        <v/>
      </c>
      <c r="H36" s="3457"/>
      <c r="I36" s="3457"/>
      <c r="J36" s="1677"/>
      <c r="K36" s="1758"/>
      <c r="L36" s="1706"/>
      <c r="M36" s="1706"/>
      <c r="N36" s="1677"/>
      <c r="O36" s="1678"/>
      <c r="P36" s="1677"/>
      <c r="Q36" s="1677"/>
      <c r="R36" s="1677"/>
      <c r="S36" s="1677"/>
      <c r="T36" s="1677"/>
      <c r="U36" s="1677"/>
    </row>
    <row r="37" spans="1:21" ht="28.5">
      <c r="A37" s="3445"/>
      <c r="B37" s="3434"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45"/>
      <c r="B38" s="3435"/>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46"/>
      <c r="B39" s="3436"/>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417" t="s">
        <v>1985</v>
      </c>
      <c r="T40" s="1714" t="str">
        <f>NUMBERSTRING(7-K40,1)&amp;"通"</f>
        <v>七通</v>
      </c>
      <c r="U40" s="1677"/>
    </row>
    <row r="41" spans="1:21">
      <c r="A41" s="1646"/>
      <c r="B41" s="3450" t="s">
        <v>1721</v>
      </c>
      <c r="C41" s="3450"/>
      <c r="D41" s="3450"/>
      <c r="E41" s="3450"/>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417"/>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3203</v>
      </c>
      <c r="C44" s="1721" t="s">
        <v>3203</v>
      </c>
      <c r="D44" s="1721" t="s">
        <v>3203</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75" defaultRowHeight="14.25"/>
  <cols>
    <col min="1" max="1" width="13.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8886.94</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8886.94</v>
      </c>
      <c r="H5" s="27">
        <f t="shared" ref="H5:AT5" si="0">SUM(H13:H641)</f>
        <v>8886.94</v>
      </c>
      <c r="I5" s="27">
        <f t="shared" si="0"/>
        <v>0</v>
      </c>
      <c r="J5" s="27">
        <f t="shared" si="0"/>
        <v>0</v>
      </c>
      <c r="K5" s="27">
        <f t="shared" si="0"/>
        <v>0</v>
      </c>
      <c r="L5" s="27">
        <f t="shared" si="0"/>
        <v>0</v>
      </c>
      <c r="M5" s="27">
        <f t="shared" si="0"/>
        <v>8886.94</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8886.94</v>
      </c>
      <c r="BA5" s="29">
        <f t="shared" si="1"/>
        <v>8886.94</v>
      </c>
      <c r="BB5" s="29">
        <f t="shared" si="1"/>
        <v>0</v>
      </c>
      <c r="BC5" s="29">
        <f t="shared" si="1"/>
        <v>0</v>
      </c>
      <c r="BD5" s="29">
        <f t="shared" si="1"/>
        <v>8886.94</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4443.47</v>
      </c>
      <c r="F6" s="27" t="s">
        <v>1</v>
      </c>
      <c r="G6" s="27" t="s">
        <v>2</v>
      </c>
      <c r="H6" s="33">
        <f>SUMIF(I$12:AB$12,"总值",I6:AB6)</f>
        <v>4443.47</v>
      </c>
      <c r="I6" s="27">
        <f t="shared" ref="I6:AB6" si="2">ROUND($A$3*I5/$B$3,2)</f>
        <v>0</v>
      </c>
      <c r="J6" s="27">
        <f t="shared" si="2"/>
        <v>0</v>
      </c>
      <c r="K6" s="27">
        <f t="shared" si="2"/>
        <v>0</v>
      </c>
      <c r="L6" s="27">
        <f t="shared" si="2"/>
        <v>0</v>
      </c>
      <c r="M6" s="27">
        <f t="shared" si="2"/>
        <v>4443.47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4443.47</v>
      </c>
      <c r="BB6" s="27">
        <f>ROUND($AY$6*BB5/$AZ$5,2)</f>
        <v>0</v>
      </c>
      <c r="BC6" s="27">
        <f t="shared" ref="BC6:BH6" si="4">ROUND($AY$6*BC5/$AZ$5,2)</f>
        <v>0</v>
      </c>
      <c r="BD6" s="27">
        <f t="shared" si="4"/>
        <v>4443.47</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3078</v>
      </c>
      <c r="J9" s="51"/>
      <c r="K9" s="2970" t="s">
        <v>3078</v>
      </c>
      <c r="L9" s="51"/>
      <c r="M9" s="2970" t="s">
        <v>3078</v>
      </c>
      <c r="N9" s="51"/>
      <c r="O9" s="59" t="s">
        <v>3207</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3179</v>
      </c>
      <c r="L10" s="51"/>
      <c r="M10" s="2972" t="s">
        <v>1677</v>
      </c>
      <c r="N10" s="51"/>
      <c r="O10" s="66" t="s">
        <v>3208</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3206</v>
      </c>
      <c r="B13" s="2965">
        <v>6876.3149999999996</v>
      </c>
      <c r="C13" s="2965"/>
      <c r="D13" s="2966" t="s">
        <v>1678</v>
      </c>
      <c r="E13" s="27">
        <f t="shared" ref="E13:E20" si="6">IF($C$3="是",ROUND($A$3*G13/$B$3,2),ROUND($A$3*(G13-AT13)/$B$3,2))</f>
        <v>4443.47</v>
      </c>
      <c r="F13" s="81"/>
      <c r="G13" s="82">
        <f t="shared" ref="G13:G20" si="7">H13+AC13+AT13</f>
        <v>8886.94</v>
      </c>
      <c r="H13" s="33">
        <f t="shared" ref="H13:H20" si="8">SUMIF(I$12:AB$12,"总值",I13:AB13)</f>
        <v>8886.94</v>
      </c>
      <c r="I13" s="2969"/>
      <c r="J13" s="2969"/>
      <c r="K13" s="2969"/>
      <c r="L13" s="2969"/>
      <c r="M13" s="2969">
        <f>A3*2</f>
        <v>8886.94</v>
      </c>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8886.94</v>
      </c>
      <c r="BA13" s="27">
        <f t="shared" ref="BA13:BA20" si="13">SUM(BB13:BK13)</f>
        <v>8886.94</v>
      </c>
      <c r="BB13" s="27">
        <f t="shared" ref="BB13:BB20" si="14">IF($D13="是",I13-J13,0)</f>
        <v>0</v>
      </c>
      <c r="BC13" s="27">
        <f t="shared" ref="BC13:BC20" si="15">IF($D13="是",K13-L13,0)</f>
        <v>0</v>
      </c>
      <c r="BD13" s="27">
        <f t="shared" ref="BD13:BD20" si="16">IF($D13="是",M13-N13,0)</f>
        <v>8886.94</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3205</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58" t="s">
        <v>0</v>
      </c>
      <c r="B1" s="3458" t="s">
        <v>4</v>
      </c>
      <c r="C1" s="3458" t="s">
        <v>5</v>
      </c>
      <c r="D1" s="3459" t="s">
        <v>40</v>
      </c>
      <c r="E1" s="3459" t="s">
        <v>41</v>
      </c>
      <c r="F1" s="3459"/>
      <c r="G1" s="3459"/>
      <c r="H1" s="3459"/>
      <c r="I1" s="3459"/>
      <c r="J1" s="3459"/>
      <c r="K1" s="3459"/>
      <c r="L1" s="3459"/>
      <c r="M1" s="3459"/>
    </row>
    <row r="2" spans="1:13" ht="27" customHeight="1">
      <c r="A2" s="3458"/>
      <c r="B2" s="3458"/>
      <c r="C2" s="3458"/>
      <c r="D2" s="3459"/>
      <c r="E2" s="3459" t="s">
        <v>24</v>
      </c>
      <c r="F2" s="3459" t="s">
        <v>25</v>
      </c>
      <c r="G2" s="3459"/>
      <c r="H2" s="3459"/>
      <c r="I2" s="3459"/>
      <c r="J2" s="3459" t="s">
        <v>26</v>
      </c>
      <c r="K2" s="3459"/>
      <c r="L2" s="3459"/>
      <c r="M2" s="3459"/>
    </row>
    <row r="3" spans="1:13" ht="28.5">
      <c r="A3" s="3458"/>
      <c r="B3" s="3458"/>
      <c r="C3" s="3458"/>
      <c r="D3" s="3459"/>
      <c r="E3" s="345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59" t="s">
        <v>42</v>
      </c>
      <c r="B9" s="3459"/>
      <c r="C9" s="345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zoomScale="90" zoomScaleNormal="90" zoomScaleSheetLayoutView="90" workbookViewId="0">
      <selection activeCell="D26" sqref="D26"/>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69" t="s">
        <v>203</v>
      </c>
      <c r="B2" s="3469"/>
      <c r="C2" s="3469"/>
      <c r="D2" s="1959" t="s">
        <v>204</v>
      </c>
      <c r="E2" s="106" t="s">
        <v>205</v>
      </c>
      <c r="F2" s="1968"/>
      <c r="G2" s="1194"/>
      <c r="H2" s="1195"/>
      <c r="I2" s="1196" t="s">
        <v>857</v>
      </c>
      <c r="J2" s="1968"/>
      <c r="K2" s="1968"/>
      <c r="L2" s="1968"/>
    </row>
    <row r="3" spans="1:16" ht="15.75" thickBot="1">
      <c r="A3" s="3470" t="s">
        <v>206</v>
      </c>
      <c r="B3" s="3470"/>
      <c r="C3" s="3470"/>
      <c r="D3" s="107">
        <f>'数据-基础表'!AY6</f>
        <v>4443.47</v>
      </c>
      <c r="E3" s="107">
        <f>'数据-基础表'!AZ5</f>
        <v>8886.94</v>
      </c>
      <c r="F3" s="1968"/>
      <c r="G3" s="280" t="s">
        <v>858</v>
      </c>
      <c r="H3" s="275" t="s">
        <v>859</v>
      </c>
      <c r="I3" s="1960">
        <f>ROUND('数据-基础表'!B3/'数据-基础表'!A3,2)</f>
        <v>2</v>
      </c>
      <c r="J3" s="1968"/>
      <c r="K3" s="1968"/>
      <c r="L3" s="1968"/>
    </row>
    <row r="4" spans="1:16" ht="15">
      <c r="A4" s="3471"/>
      <c r="B4" s="3472"/>
      <c r="C4" s="3473"/>
      <c r="D4" s="108" t="s">
        <v>204</v>
      </c>
      <c r="E4" s="109" t="s">
        <v>205</v>
      </c>
      <c r="F4" s="1968"/>
      <c r="G4" s="1197"/>
      <c r="H4" s="275" t="s">
        <v>860</v>
      </c>
      <c r="I4" s="1960">
        <f>ROUND(SUMIF('数据-基础表'!I9:AS9,"地上",'数据-基础表'!I5:AS5)/'数据-基础表'!A3,2)</f>
        <v>2</v>
      </c>
      <c r="J4" s="1968"/>
      <c r="K4" s="1968"/>
      <c r="L4" s="1968"/>
    </row>
    <row r="5" spans="1:16">
      <c r="A5" s="110" t="s">
        <v>207</v>
      </c>
      <c r="B5" s="3474" t="s">
        <v>230</v>
      </c>
      <c r="C5" s="3474"/>
      <c r="D5" s="111">
        <f>ROUND($D$3*E5/$E$3,2)</f>
        <v>0</v>
      </c>
      <c r="E5" s="112">
        <f>SUMIF('数据-基础表'!$11:$11,"住宅",'数据-基础表'!$5:$5)</f>
        <v>0</v>
      </c>
      <c r="F5" s="1968"/>
      <c r="G5" s="280" t="s">
        <v>861</v>
      </c>
      <c r="H5" s="275" t="s">
        <v>859</v>
      </c>
      <c r="I5" s="1960">
        <f>ROUND(E31/D31,2)</f>
        <v>2</v>
      </c>
      <c r="J5" s="1968"/>
      <c r="K5" s="1968"/>
      <c r="L5" s="1968"/>
    </row>
    <row r="6" spans="1:16" ht="15" thickBot="1">
      <c r="A6" s="113"/>
      <c r="B6" s="3474" t="s">
        <v>208</v>
      </c>
      <c r="C6" s="3474"/>
      <c r="D6" s="111">
        <f>ROUND($D$3*E6/$E$3,2)</f>
        <v>4443.47</v>
      </c>
      <c r="E6" s="112">
        <f>E3-E5</f>
        <v>8886.94</v>
      </c>
      <c r="F6" s="1968"/>
      <c r="G6" s="1197"/>
      <c r="H6" s="275" t="s">
        <v>860</v>
      </c>
      <c r="I6" s="1960">
        <f>ROUND(F31/D31,2)</f>
        <v>2</v>
      </c>
      <c r="J6" s="1968"/>
      <c r="K6" s="1968"/>
      <c r="L6" s="1968"/>
    </row>
    <row r="7" spans="1:16" ht="15">
      <c r="A7" s="3466"/>
      <c r="B7" s="3467"/>
      <c r="C7" s="3468"/>
      <c r="D7" s="108" t="s">
        <v>204</v>
      </c>
      <c r="E7" s="114" t="s">
        <v>231</v>
      </c>
      <c r="F7" s="1968"/>
      <c r="G7" s="1152" t="s">
        <v>1645</v>
      </c>
      <c r="H7" s="1153"/>
      <c r="I7" s="1830">
        <v>2</v>
      </c>
      <c r="J7" s="1968"/>
      <c r="K7" s="1968"/>
      <c r="L7" s="1968"/>
    </row>
    <row r="8" spans="1:16">
      <c r="A8" s="110" t="s">
        <v>209</v>
      </c>
      <c r="B8" s="115" t="s">
        <v>210</v>
      </c>
      <c r="C8" s="111" t="s">
        <v>211</v>
      </c>
      <c r="D8" s="111">
        <f t="shared" ref="D8:D15" si="0">ROUND($D$3*E8/$E$3,2)</f>
        <v>4443.47</v>
      </c>
      <c r="E8" s="116">
        <f>SUMIF('数据-基础表'!BB10:BK10,"地上",'数据-基础表'!BB5:BK5)</f>
        <v>8886.94</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4443.47</v>
      </c>
      <c r="E16" s="120">
        <f>SUM(E8:E15)</f>
        <v>8886.94</v>
      </c>
      <c r="F16" s="1968"/>
      <c r="G16" s="1970"/>
      <c r="H16" s="968" t="s">
        <v>219</v>
      </c>
      <c r="I16" s="969"/>
      <c r="J16" s="1968"/>
      <c r="K16" s="3460" t="s">
        <v>2566</v>
      </c>
      <c r="L16" s="3461"/>
      <c r="M16" s="3461"/>
      <c r="N16" s="3461"/>
      <c r="O16" s="3461"/>
      <c r="P16" s="3462"/>
    </row>
    <row r="17" spans="1:19" ht="15">
      <c r="A17" s="121" t="s">
        <v>216</v>
      </c>
      <c r="B17" s="122" t="s">
        <v>217</v>
      </c>
      <c r="C17" s="2282" t="s">
        <v>2313</v>
      </c>
      <c r="D17" s="108" t="s">
        <v>204</v>
      </c>
      <c r="E17" s="124" t="s">
        <v>205</v>
      </c>
      <c r="F17" s="125"/>
      <c r="G17" s="1361"/>
      <c r="H17" s="970" t="s">
        <v>218</v>
      </c>
      <c r="I17" s="971" t="s">
        <v>2312</v>
      </c>
      <c r="J17" s="1968"/>
      <c r="K17" s="3463" t="s">
        <v>2567</v>
      </c>
      <c r="L17" s="3464"/>
      <c r="M17" s="3465"/>
      <c r="N17" s="3463" t="s">
        <v>2568</v>
      </c>
      <c r="O17" s="3464"/>
      <c r="P17" s="3465"/>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c r="D19" s="111">
        <f t="shared" ref="D19:D26" si="1">ROUND($D$3*E19/$E$3,2)</f>
        <v>0</v>
      </c>
      <c r="E19" s="134">
        <f t="shared" ref="E19:E26" si="2">SUM(F19:G19)</f>
        <v>0</v>
      </c>
      <c r="F19" s="135"/>
      <c r="G19" s="1363"/>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c r="A20" s="138"/>
      <c r="B20" s="115" t="s">
        <v>226</v>
      </c>
      <c r="C20" s="2976"/>
      <c r="D20" s="111">
        <f t="shared" si="1"/>
        <v>0</v>
      </c>
      <c r="E20" s="134">
        <f t="shared" si="2"/>
        <v>0</v>
      </c>
      <c r="F20" s="135"/>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3184</v>
      </c>
      <c r="D21" s="111">
        <f t="shared" si="1"/>
        <v>4443.47</v>
      </c>
      <c r="E21" s="134">
        <f t="shared" si="2"/>
        <v>8886.94</v>
      </c>
      <c r="F21" s="135">
        <f>'数据-基础表'!M13</f>
        <v>8886.94</v>
      </c>
      <c r="G21" s="1363"/>
      <c r="H21" s="974">
        <f t="shared" si="6"/>
        <v>0</v>
      </c>
      <c r="I21" s="116">
        <f t="shared" si="7"/>
        <v>0</v>
      </c>
      <c r="J21" s="1968"/>
      <c r="K21" s="2571">
        <f t="shared" si="3"/>
        <v>0</v>
      </c>
      <c r="L21" s="275">
        <f t="shared" si="4"/>
        <v>0</v>
      </c>
      <c r="M21" s="2572">
        <f t="shared" si="8"/>
        <v>0</v>
      </c>
      <c r="N21" s="2573"/>
      <c r="O21" s="2574"/>
      <c r="P21" s="2575">
        <f t="shared" si="9"/>
        <v>0</v>
      </c>
      <c r="R21" s="275">
        <f t="shared" si="5"/>
        <v>4443.47</v>
      </c>
      <c r="S21" s="2285">
        <f t="shared" si="5"/>
        <v>8886.94</v>
      </c>
    </row>
    <row r="22" spans="1:19">
      <c r="A22" s="138"/>
      <c r="B22" s="115" t="s">
        <v>226</v>
      </c>
      <c r="C22" s="3297"/>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4443.47</v>
      </c>
      <c r="E27" s="143">
        <f>IF(SUM(E19:E26)='数据-基础表'!BA5,SUM(E19:E26),IF(F27="地上面积有误","面积有误","地下面积有误"))</f>
        <v>8886.94</v>
      </c>
      <c r="F27" s="134">
        <f>IF(SUM(F19:F26)=E8,SUM(F19:F26),"地上面积有误")</f>
        <v>8886.94</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4443.47</v>
      </c>
      <c r="S27" s="275">
        <f>IF(SUM(S19:S26)=$E$3,SUM(S19:S26),SUM(S19:S26)&amp;"误差"&amp;ROUND(SUM(S19:S26)-E3,2))</f>
        <v>8886.94</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4443.47</v>
      </c>
      <c r="E31" s="1367">
        <f>E27+E30</f>
        <v>8886.94</v>
      </c>
      <c r="F31" s="1368">
        <f>F27+F30</f>
        <v>8886.94</v>
      </c>
      <c r="G31" s="1369">
        <f>G27+G30</f>
        <v>0</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0</v>
      </c>
      <c r="E34" s="1969">
        <f>'数据-取费表'!C54</f>
        <v>30</v>
      </c>
      <c r="F34" s="1969">
        <f>E34*D34</f>
        <v>0</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22" sqref="G22"/>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3" width="7.125" style="1199" customWidth="1"/>
    <col min="34" max="34" width="8.62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hidden="1" customHeight="1">
      <c r="A6" s="2286">
        <f>'数据-汇总表'!C19</f>
        <v>0</v>
      </c>
      <c r="B6" s="2321" t="str">
        <f>IF(A6=0,"","经营性")</f>
        <v/>
      </c>
      <c r="C6" s="173" t="s">
        <v>923</v>
      </c>
      <c r="D6" s="2292">
        <f>SUMIF(项目基本情况!D$15:I$15,C6,项目基本情况!D$18:I$18)</f>
        <v>70</v>
      </c>
      <c r="E6" s="2293" t="str">
        <f>IF(B6="","",SUMIF(项目基本情况!D$15:I$15,C6,项目基本情况!D$17:I$17))</f>
        <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f>SUMIF('数据-汇总表'!C$19:C$33,A6,'数据-汇总表'!R$19:R$33)</f>
        <v>0</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hidden="1" customHeight="1">
      <c r="A7" s="2286">
        <f>'数据-汇总表'!C20</f>
        <v>0</v>
      </c>
      <c r="B7" s="2321" t="str">
        <f t="shared" ref="B7:B13" si="1">IF(A7=0,"","经营性")</f>
        <v/>
      </c>
      <c r="C7" s="173" t="s">
        <v>3179</v>
      </c>
      <c r="D7" s="2292">
        <f>SUMIF(项目基本情况!D$15:I$15,C7,项目基本情况!D$18:I$18)</f>
        <v>40</v>
      </c>
      <c r="E7" s="2293" t="str">
        <f>IF(B7="","",SUMIF(项目基本情况!D$15:I$15,C7,项目基本情况!D$17:I$17))</f>
        <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8886.94</v>
      </c>
      <c r="L8" s="3371">
        <f>参数!D8</f>
        <v>3800</v>
      </c>
      <c r="M8" s="177">
        <f>ROUND(K8*L8/10000,0)</f>
        <v>3377</v>
      </c>
      <c r="N8" s="2979">
        <v>0</v>
      </c>
      <c r="O8" s="177">
        <f t="shared" si="3"/>
        <v>0</v>
      </c>
      <c r="P8" s="178">
        <f t="shared" si="4"/>
        <v>3377</v>
      </c>
      <c r="Q8" s="3372">
        <f>参数!D7</f>
        <v>0.12</v>
      </c>
      <c r="R8" s="179">
        <f>SUMIF('数据-汇总表'!C$19:C$33,A8,'数据-汇总表'!R$19:R$33)</f>
        <v>4443.47</v>
      </c>
      <c r="S8" s="132">
        <f>IF('数据-汇总表'!$I$17="按面积比例",SUMIF('数据-汇总表'!C$19:C$33,A8,'数据-汇总表'!K$19:K$33),SUMIF('数据-汇总表'!C$19:C$33,A8,'数据-汇总表'!N$19:N$33))</f>
        <v>0</v>
      </c>
      <c r="T8" s="2218" t="str">
        <f t="shared" si="5"/>
        <v>0</v>
      </c>
      <c r="U8" s="3373">
        <f>参数!D10</f>
        <v>8.06</v>
      </c>
      <c r="V8" s="181">
        <v>0</v>
      </c>
      <c r="W8" s="3374">
        <f>参数!D9</f>
        <v>0.05</v>
      </c>
      <c r="X8" s="2305"/>
      <c r="Y8" s="182">
        <v>1</v>
      </c>
      <c r="Z8" s="183"/>
      <c r="AA8" s="176"/>
      <c r="AB8" s="176"/>
      <c r="AC8" s="2308"/>
      <c r="AD8" s="184"/>
      <c r="AE8" s="972">
        <f t="shared" ca="1" si="6"/>
        <v>0</v>
      </c>
      <c r="AF8" s="141">
        <v>50</v>
      </c>
      <c r="AG8" s="1209">
        <f t="shared" ca="1" si="7"/>
        <v>-50</v>
      </c>
      <c r="AH8" s="141">
        <f>'数据-汇总表'!F21</f>
        <v>8886.94</v>
      </c>
      <c r="AI8" s="187">
        <v>365</v>
      </c>
      <c r="AJ8" s="188"/>
      <c r="AK8" s="189">
        <v>0.02</v>
      </c>
      <c r="AL8" s="190">
        <v>2E-3</v>
      </c>
      <c r="AM8" s="2991">
        <v>0.02</v>
      </c>
      <c r="AN8" s="2355" t="s">
        <v>3384</v>
      </c>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hidden="1" customHeight="1">
      <c r="A9" s="2286">
        <f>'数据-汇总表'!C22</f>
        <v>0</v>
      </c>
      <c r="B9" s="2321" t="str">
        <f t="shared" si="1"/>
        <v/>
      </c>
      <c r="C9" s="173" t="s">
        <v>3382</v>
      </c>
      <c r="D9" s="2292">
        <f>SUMIF(项目基本情况!D$15:I$15,C9,项目基本情况!D$18:I$18)</f>
        <v>0</v>
      </c>
      <c r="E9" s="2293" t="str">
        <f>IF(B9="","",SUMIF(项目基本情况!D$15:I$15,C9,项目基本情况!D$17:I$17))</f>
        <v/>
      </c>
      <c r="F9" s="174">
        <f>SUMIF(项目基本情况!D$15:I$15,C9,项目基本情况!D$19:I$19)</f>
        <v>0</v>
      </c>
      <c r="G9" s="175">
        <f t="shared" si="2"/>
        <v>0</v>
      </c>
      <c r="H9" s="2977">
        <v>0.04</v>
      </c>
      <c r="I9" s="2977">
        <v>4.4999999999999998E-2</v>
      </c>
      <c r="J9" s="176">
        <v>0.05</v>
      </c>
      <c r="K9" s="179">
        <f>SUMIF('数据-汇总表'!C$19:C$33,'数据-取费表'!A9,'数据-汇总表'!E$19:E$33)</f>
        <v>0</v>
      </c>
      <c r="L9" s="193">
        <v>2500</v>
      </c>
      <c r="M9" s="177">
        <f t="shared" si="0"/>
        <v>0</v>
      </c>
      <c r="N9" s="194">
        <v>0</v>
      </c>
      <c r="O9" s="177">
        <f t="shared" si="3"/>
        <v>0</v>
      </c>
      <c r="P9" s="178">
        <f t="shared" si="4"/>
        <v>0</v>
      </c>
      <c r="Q9" s="192">
        <v>0.05</v>
      </c>
      <c r="R9" s="179">
        <f>SUMIF('数据-汇总表'!C$19:C$33,A9,'数据-汇总表'!R$19:R$33)</f>
        <v>0</v>
      </c>
      <c r="S9" s="132">
        <f>IF('数据-汇总表'!$I$17="按面积比例",SUMIF('数据-汇总表'!C$19:C$33,A9,'数据-汇总表'!K$19:K$33),SUMIF('数据-汇总表'!C$19:C$33,A9,'数据-汇总表'!N$19:N$33))</f>
        <v>0</v>
      </c>
      <c r="T9" s="2218" t="str">
        <f t="shared" si="5"/>
        <v>0</v>
      </c>
      <c r="U9" s="180">
        <v>900</v>
      </c>
      <c r="V9" s="181">
        <v>0</v>
      </c>
      <c r="W9" s="181">
        <v>0.02</v>
      </c>
      <c r="X9" s="2305"/>
      <c r="Y9" s="182">
        <v>1</v>
      </c>
      <c r="Z9" s="183"/>
      <c r="AA9" s="176"/>
      <c r="AB9" s="176"/>
      <c r="AC9" s="2308"/>
      <c r="AD9" s="184"/>
      <c r="AE9" s="972">
        <f t="shared" ca="1" si="6"/>
        <v>0</v>
      </c>
      <c r="AF9" s="141">
        <v>50</v>
      </c>
      <c r="AG9" s="1209">
        <f t="shared" ca="1" si="7"/>
        <v>-50</v>
      </c>
      <c r="AH9" s="141">
        <v>100</v>
      </c>
      <c r="AI9" s="187">
        <v>12</v>
      </c>
      <c r="AJ9" s="188"/>
      <c r="AK9" s="189">
        <v>0.01</v>
      </c>
      <c r="AL9" s="190">
        <v>1E-3</v>
      </c>
      <c r="AM9" s="2991">
        <v>0.01</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8886.94</v>
      </c>
      <c r="L16" s="206">
        <f>ROUND(M16*10000/SUM(K6:K14),0)</f>
        <v>3800</v>
      </c>
      <c r="M16" s="206">
        <f>SUM(M6:M14)</f>
        <v>3377</v>
      </c>
      <c r="N16" s="207">
        <f>ROUND(SUMPRODUCT(M6:M14,N6:N14)/M16,3)</f>
        <v>0</v>
      </c>
      <c r="O16" s="206">
        <f>SUM(O6:O14)</f>
        <v>0</v>
      </c>
      <c r="P16" s="206">
        <f>SUM(P6:P14)</f>
        <v>3377</v>
      </c>
      <c r="Q16" s="208">
        <f>ROUND(SUMPRODUCT(Q6:Q13,K6:K13)/SUMPRODUCT((Q6:Q13&gt;0)*(K6:K13)),2)</f>
        <v>0.12</v>
      </c>
      <c r="R16" s="2295">
        <f>SUM(R6:R13)</f>
        <v>4443.47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0.08</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75" t="s">
        <v>1663</v>
      </c>
      <c r="B1" s="3476"/>
      <c r="C1" s="3476"/>
      <c r="D1" s="3476"/>
      <c r="E1" s="3476"/>
      <c r="F1" s="3476"/>
      <c r="G1" s="3476"/>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D15" sqref="D15"/>
    </sheetView>
  </sheetViews>
  <sheetFormatPr defaultColWidth="14.625" defaultRowHeight="13.5"/>
  <cols>
    <col min="1" max="1" width="24.375" customWidth="1"/>
  </cols>
  <sheetData>
    <row r="1" spans="1:9" ht="16.5">
      <c r="A1" s="2996" t="s">
        <v>2843</v>
      </c>
      <c r="B1" s="2996">
        <f>SUM(B14:B23)</f>
        <v>8886.94</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35158</v>
      </c>
      <c r="C5" s="2996">
        <f ca="1">ROUND(B5*10000/$B$1,0)</f>
        <v>39561</v>
      </c>
      <c r="D5" s="2996">
        <f ca="1">ROUND(B5*10000/$B$2,0)</f>
        <v>79123</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8886.94</v>
      </c>
      <c r="C14" s="3000">
        <f>结果表!K38</f>
        <v>4443.47</v>
      </c>
      <c r="D14" s="3000">
        <f ca="1">汇总!H5</f>
        <v>35158</v>
      </c>
      <c r="E14" s="3000">
        <f ca="1">ROUND(D14*10000/B14,0)</f>
        <v>39561</v>
      </c>
      <c r="F14" s="3000">
        <f ca="1">ROUND(D14*10000/C14,0)</f>
        <v>79123</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77" t="s">
        <v>3079</v>
      </c>
      <c r="C5" s="3478"/>
      <c r="D5" s="3478"/>
      <c r="E5" s="3478"/>
      <c r="G5" s="3186" t="s">
        <v>3005</v>
      </c>
      <c r="H5" s="3187">
        <f ca="1">基准地价!C29</f>
        <v>39112</v>
      </c>
      <c r="I5" s="3188">
        <v>0.4</v>
      </c>
      <c r="J5" s="3187">
        <f ca="1">'剩余法-待开发'!C37</f>
        <v>938343</v>
      </c>
      <c r="K5" s="3188">
        <f>1-I5</f>
        <v>0.6</v>
      </c>
      <c r="M5" s="3187" t="s">
        <v>3006</v>
      </c>
      <c r="N5" s="3188" t="s">
        <v>3006</v>
      </c>
      <c r="O5" s="3187">
        <f ca="1">ROUND(H5*I5+J5*K5,0)</f>
        <v>578651</v>
      </c>
      <c r="P5" s="3189">
        <v>11830</v>
      </c>
      <c r="Q5" s="3190">
        <f ca="1">O5/4</f>
        <v>144662.75</v>
      </c>
      <c r="T5" s="3191" t="s">
        <v>3007</v>
      </c>
    </row>
    <row r="6" spans="2:20" ht="29.25" customHeight="1">
      <c r="B6" s="3479"/>
      <c r="C6" s="3479"/>
      <c r="D6" s="3479"/>
      <c r="E6" s="3479"/>
      <c r="G6" s="3186" t="s">
        <v>3008</v>
      </c>
      <c r="H6" s="3192">
        <f>'[3]基准地价--商业'!$C$29</f>
        <v>4636</v>
      </c>
      <c r="I6" s="3188">
        <v>0.3</v>
      </c>
      <c r="J6" s="3193">
        <f>'[3]剩余法--商业'!$C$37</f>
        <v>6659</v>
      </c>
      <c r="K6" s="3188">
        <v>0.5</v>
      </c>
      <c r="M6" s="3192">
        <f>'[3]收益还原法-商业'!$C$47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'[4]基准地价--办公'!$C$29</f>
        <v>4746</v>
      </c>
      <c r="I7" s="3188">
        <v>0.3</v>
      </c>
      <c r="J7" s="3193">
        <f>'[4]剩余法--办公'!$C$37</f>
        <v>5883</v>
      </c>
      <c r="K7" s="3188">
        <v>0.5</v>
      </c>
      <c r="M7" s="3192">
        <f>'[4]收益还原法--办公'!$C$47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578651</v>
      </c>
      <c r="D8" s="3194">
        <f>'[5]数据-取费表'!K6</f>
        <v>334812</v>
      </c>
      <c r="E8" s="3194">
        <f t="shared" ref="E8:E9" ca="1" si="1">ROUND(C8*D8/10000,2)</f>
        <v>19373929.859999999</v>
      </c>
      <c r="G8"/>
      <c r="H8"/>
      <c r="I8"/>
      <c r="J8"/>
      <c r="K8"/>
      <c r="M8"/>
      <c r="N8"/>
      <c r="O8"/>
      <c r="P8" s="3187"/>
    </row>
    <row r="9" spans="2:20" customFormat="1" ht="26.25" customHeight="1">
      <c r="B9" s="3194" t="s">
        <v>3014</v>
      </c>
      <c r="C9" s="3194">
        <f>O6</f>
        <v>5546</v>
      </c>
      <c r="D9" s="3194">
        <f>'[5]数据-基础表'!K21+'[5]数据-基础表'!K22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19397828.68</v>
      </c>
      <c r="G11" s="3186" t="s">
        <v>3024</v>
      </c>
      <c r="H11" s="3187">
        <f>[6]结果表!$C$19</f>
        <v>187568</v>
      </c>
      <c r="I11" s="3188">
        <f>I5</f>
        <v>0.4</v>
      </c>
      <c r="J11" s="3187">
        <f>[6]结果表!$D$19</f>
        <v>553349</v>
      </c>
      <c r="K11" s="3188">
        <f>K5</f>
        <v>0.6</v>
      </c>
      <c r="M11" s="3187" t="s">
        <v>3025</v>
      </c>
      <c r="N11" s="3188" t="s">
        <v>3025</v>
      </c>
      <c r="O11" s="3196">
        <f>ROUND(H11*I11+J11*K5,2)</f>
        <v>407036.6</v>
      </c>
      <c r="P11" s="3187"/>
    </row>
    <row r="12" spans="2:20" ht="25.5" customHeight="1">
      <c r="G12" s="3197" t="s">
        <v>3026</v>
      </c>
      <c r="H12" s="3187">
        <f>[7]结果表!$C$19</f>
        <v>25603</v>
      </c>
      <c r="I12" s="3188">
        <f>I6</f>
        <v>0.3</v>
      </c>
      <c r="J12" s="3187">
        <f>[7]结果表!$D$19</f>
        <v>41629</v>
      </c>
      <c r="K12" s="3188">
        <f>K6</f>
        <v>0.5</v>
      </c>
      <c r="M12" s="3187">
        <f>'[7]收益还原法-商业'!$B$2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[8]结果表!$C$19</f>
        <v>134946</v>
      </c>
      <c r="I13" s="3188">
        <f>I7</f>
        <v>0.3</v>
      </c>
      <c r="J13" s="3187">
        <f>[8]结果表!$D$19</f>
        <v>275673</v>
      </c>
      <c r="K13" s="3188">
        <f>K12</f>
        <v>0.5</v>
      </c>
      <c r="M13" s="3187">
        <f>'[9]收益还原法--办公'!$B$2</f>
        <v>32588</v>
      </c>
      <c r="N13" s="3188">
        <f>N7</f>
        <v>0.19999999999999996</v>
      </c>
      <c r="O13" s="3196">
        <f>ROUND(H13*I13+J13*K13,2)</f>
        <v>178320.3</v>
      </c>
    </row>
    <row r="14" spans="2:20" ht="44.25" customHeight="1">
      <c r="B14" s="3194" t="s">
        <v>3027</v>
      </c>
      <c r="C14" s="3194">
        <f ca="1">ROUND(C8*0.25,0)</f>
        <v>144663</v>
      </c>
      <c r="D14" s="3194">
        <f>D8</f>
        <v>334812</v>
      </c>
      <c r="E14" s="3194">
        <f ca="1">ROUND(C14*D14/10000,2)</f>
        <v>4843490.84</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4849467.7</v>
      </c>
      <c r="G17" s="3201" t="s">
        <v>3031</v>
      </c>
      <c r="H17" s="3480" t="s">
        <v>3018</v>
      </c>
      <c r="I17" s="3481"/>
      <c r="J17" s="3480" t="s">
        <v>3020</v>
      </c>
      <c r="K17" s="3481"/>
      <c r="M17" s="3202"/>
      <c r="O17" s="3202" t="s">
        <v>3019</v>
      </c>
    </row>
    <row r="18" spans="2:15" ht="14.25">
      <c r="G18" s="3203" t="s">
        <v>3032</v>
      </c>
      <c r="H18" s="3204" t="s">
        <v>3017</v>
      </c>
      <c r="I18" s="3205" t="s">
        <v>3033</v>
      </c>
      <c r="J18" s="3204" t="s">
        <v>3017</v>
      </c>
      <c r="K18" s="3205" t="s">
        <v>3033</v>
      </c>
      <c r="M18" s="3202" t="s">
        <v>3017</v>
      </c>
      <c r="O18" s="3202" t="s">
        <v>3033</v>
      </c>
    </row>
    <row r="19" spans="2:15" ht="27">
      <c r="B19" s="3482" t="s">
        <v>3034</v>
      </c>
      <c r="C19" s="3483"/>
      <c r="D19" s="3483"/>
      <c r="E19" s="3483"/>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9778</v>
      </c>
      <c r="J20" s="3207" t="e">
        <f ca="1">ROUND(K20*T7/10000,2)</f>
        <v>#REF!</v>
      </c>
      <c r="K20" s="3208">
        <f ca="1">ROUND(J5*0.25,0)</f>
        <v>234586</v>
      </c>
      <c r="M20" s="3209" t="e">
        <f ca="1">ROUND(O20*T7/10000,2)</f>
        <v>#REF!</v>
      </c>
      <c r="O20" s="3208">
        <f ca="1">ROUND(I20*I5+K20*K5,0)</f>
        <v>144663</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84" t="s">
        <v>3018</v>
      </c>
      <c r="I25" s="3485"/>
      <c r="J25" s="3484" t="s">
        <v>3020</v>
      </c>
      <c r="K25" s="3485"/>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578651</v>
      </c>
      <c r="E42" s="3182">
        <f ca="1">ROUND(C42*D42/10000,2)</f>
        <v>5598274.8300000001</v>
      </c>
      <c r="G42" s="3182">
        <v>42064</v>
      </c>
      <c r="H42" s="3182">
        <f t="shared" ref="H42:H50" ca="1" si="2">ROUND(C42*D42/G42,0)</f>
        <v>1330895</v>
      </c>
      <c r="I42" s="3182">
        <f ca="1">ROUND(H42*0.25,0)</f>
        <v>332724</v>
      </c>
    </row>
    <row r="43" spans="2:10" s="3182" customFormat="1" ht="16.5">
      <c r="B43" s="2965" t="s">
        <v>3046</v>
      </c>
      <c r="C43" s="3225">
        <v>83121</v>
      </c>
      <c r="D43" s="3182">
        <f ca="1">D42</f>
        <v>578651</v>
      </c>
      <c r="E43" s="3182">
        <f t="shared" ref="E43:E50" ca="1" si="3">ROUND(C43*D43/10000,2)</f>
        <v>4809804.9800000004</v>
      </c>
      <c r="F43" s="3182" t="s">
        <v>3044</v>
      </c>
      <c r="G43" s="3182">
        <v>36139.5</v>
      </c>
      <c r="H43" s="3182">
        <f t="shared" ca="1" si="2"/>
        <v>1330900</v>
      </c>
      <c r="I43" s="3182">
        <f t="shared" ref="I43:I50" ca="1" si="4">ROUND(H43*0.25,0)</f>
        <v>332725</v>
      </c>
    </row>
    <row r="44" spans="2:10" s="3182" customFormat="1" ht="16.5">
      <c r="B44" s="2965" t="s">
        <v>3047</v>
      </c>
      <c r="C44" s="3225">
        <v>60884</v>
      </c>
      <c r="D44" s="3182">
        <f ca="1">D43</f>
        <v>578651</v>
      </c>
      <c r="E44" s="3182">
        <f t="shared" ca="1" si="3"/>
        <v>3523058.75</v>
      </c>
      <c r="F44" s="3182">
        <f t="shared" ref="F44:F52" ca="1" si="5">ROUND(D42*0.25,0)</f>
        <v>144663</v>
      </c>
      <c r="G44" s="3182">
        <v>26471.29</v>
      </c>
      <c r="H44" s="3182">
        <f t="shared" ca="1" si="2"/>
        <v>1330898</v>
      </c>
      <c r="I44" s="3182">
        <f t="shared" ca="1" si="4"/>
        <v>332725</v>
      </c>
    </row>
    <row r="45" spans="2:10" s="3182" customFormat="1" ht="16.5">
      <c r="B45" s="2965" t="s">
        <v>3048</v>
      </c>
      <c r="C45" s="3225">
        <v>3200</v>
      </c>
      <c r="D45" s="3182">
        <v>0</v>
      </c>
      <c r="E45" s="3182">
        <f t="shared" si="3"/>
        <v>0</v>
      </c>
      <c r="F45" s="3182">
        <f t="shared" ca="1" si="5"/>
        <v>144663</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144663</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578651</v>
      </c>
      <c r="E48" s="3182">
        <f t="shared" ca="1" si="3"/>
        <v>2974439.74</v>
      </c>
      <c r="F48" s="3182">
        <f t="shared" si="5"/>
        <v>1644</v>
      </c>
      <c r="G48" s="3182">
        <v>23364.85</v>
      </c>
      <c r="H48" s="3182">
        <f t="shared" ca="1" si="2"/>
        <v>1273040</v>
      </c>
      <c r="I48" s="3182">
        <f t="shared" ca="1" si="4"/>
        <v>318260</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144663</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86" t="s">
        <v>3174</v>
      </c>
      <c r="B1" s="3486"/>
      <c r="C1" s="3486"/>
      <c r="D1" s="3486"/>
    </row>
    <row r="2" spans="1:14" ht="33.75" customHeight="1">
      <c r="A2" s="3242"/>
      <c r="B2" s="3242" t="s">
        <v>3082</v>
      </c>
      <c r="C2" s="3242" t="s">
        <v>3083</v>
      </c>
      <c r="D2" s="3242" t="s">
        <v>3084</v>
      </c>
      <c r="E2" s="3243" t="s">
        <v>3085</v>
      </c>
    </row>
    <row r="3" spans="1:14" ht="26.25" customHeight="1">
      <c r="A3" s="3242" t="s">
        <v>3086</v>
      </c>
      <c r="B3" s="3242">
        <f ca="1">M5</f>
        <v>21274.600000000002</v>
      </c>
      <c r="C3" s="3242">
        <f>[1]项目基本情况!C21</f>
        <v>285163</v>
      </c>
      <c r="D3" s="3244">
        <f t="shared" ref="D3" ca="1" si="0">B3*C3/10000</f>
        <v>606672.87598000001</v>
      </c>
    </row>
    <row r="4" spans="1:14" ht="26.25" customHeight="1">
      <c r="A4" s="3242" t="s">
        <v>3087</v>
      </c>
      <c r="B4" s="3242">
        <f>[10]结果表!$G$20</f>
        <v>8389</v>
      </c>
      <c r="C4" s="3242" t="s">
        <v>3088</v>
      </c>
      <c r="D4" s="3242" t="s">
        <v>3088</v>
      </c>
      <c r="F4" s="3289" t="s">
        <v>3175</v>
      </c>
      <c r="G4" s="3284" t="s">
        <v>2998</v>
      </c>
      <c r="H4" s="3281" t="s">
        <v>2999</v>
      </c>
      <c r="I4" s="3284" t="s">
        <v>3000</v>
      </c>
      <c r="J4" s="3281" t="s">
        <v>2999</v>
      </c>
      <c r="K4" s="3284" t="s">
        <v>3001</v>
      </c>
      <c r="L4" s="3281" t="s">
        <v>2999</v>
      </c>
      <c r="M4" s="3284" t="s">
        <v>3002</v>
      </c>
      <c r="N4" s="3284" t="s">
        <v>3181</v>
      </c>
    </row>
    <row r="5" spans="1:14" ht="26.25" customHeight="1">
      <c r="A5" s="3242" t="s">
        <v>3089</v>
      </c>
      <c r="B5" s="3242">
        <f>[11]结果表!$G$20</f>
        <v>8092</v>
      </c>
      <c r="C5" s="3242" t="s">
        <v>3088</v>
      </c>
      <c r="D5" s="3242" t="s">
        <v>3088</v>
      </c>
      <c r="F5" s="3287" t="s">
        <v>3005</v>
      </c>
      <c r="G5" s="3279">
        <f ca="1">基准地价!C29</f>
        <v>39112</v>
      </c>
      <c r="H5" s="3279">
        <f>结果表!C5</f>
        <v>0.4</v>
      </c>
      <c r="I5" s="3279">
        <f ca="1">'剩余法-待开发'!B3</f>
        <v>9383</v>
      </c>
      <c r="J5" s="3279">
        <f>结果表!D5</f>
        <v>0.6</v>
      </c>
      <c r="K5" s="3279">
        <v>0</v>
      </c>
      <c r="L5" s="3279">
        <v>0</v>
      </c>
      <c r="M5" s="3279">
        <f ca="1">G5*H5+I5*J5+K5*L5</f>
        <v>21274.600000000002</v>
      </c>
      <c r="N5" s="3290"/>
    </row>
    <row r="6" spans="1:14" s="3246" customFormat="1" ht="26.25" hidden="1" customHeight="1">
      <c r="A6" s="3245" t="s">
        <v>3090</v>
      </c>
      <c r="B6" s="3245" t="s">
        <v>3091</v>
      </c>
      <c r="C6" s="3245" t="s">
        <v>3091</v>
      </c>
      <c r="D6" s="3245" t="s">
        <v>3091</v>
      </c>
      <c r="F6" s="3287" t="s">
        <v>3008</v>
      </c>
      <c r="G6" s="3280"/>
      <c r="H6" s="3280"/>
      <c r="I6" s="3280"/>
      <c r="J6" s="3280"/>
      <c r="K6" s="3280"/>
      <c r="L6" s="3280"/>
      <c r="M6" s="3280"/>
      <c r="N6" s="3291"/>
    </row>
    <row r="7" spans="1:14" ht="26.25" customHeight="1">
      <c r="A7" s="3242" t="s">
        <v>3092</v>
      </c>
      <c r="B7" s="3242"/>
      <c r="C7" s="3242"/>
      <c r="D7" s="3244">
        <f ca="1">SUM(D3:D5)</f>
        <v>606672.87598000001</v>
      </c>
      <c r="F7" s="3287" t="s">
        <v>3176</v>
      </c>
      <c r="G7" s="3282"/>
      <c r="H7" s="3282"/>
      <c r="I7" s="3282"/>
      <c r="J7" s="3282"/>
      <c r="K7" s="3282"/>
      <c r="L7" s="3282"/>
      <c r="M7" s="3282"/>
      <c r="N7" s="3290"/>
    </row>
    <row r="8" spans="1:14" ht="26.25" customHeight="1">
      <c r="A8" s="3247"/>
      <c r="B8" s="3247"/>
      <c r="C8" s="3247"/>
      <c r="D8" s="3248"/>
      <c r="F8" s="3288" t="s">
        <v>3177</v>
      </c>
      <c r="G8" s="3282"/>
      <c r="H8" s="3282"/>
      <c r="I8" s="3282"/>
      <c r="J8" s="3282"/>
      <c r="K8" s="3282"/>
      <c r="L8" s="3282"/>
      <c r="M8" s="3282"/>
      <c r="N8" s="3290"/>
    </row>
    <row r="9" spans="1:14" ht="33.75" customHeight="1">
      <c r="A9" s="3242"/>
      <c r="B9" s="3242" t="s">
        <v>3093</v>
      </c>
      <c r="C9" s="3242" t="s">
        <v>3094</v>
      </c>
      <c r="D9" s="3242" t="s">
        <v>3095</v>
      </c>
      <c r="F9" s="3283"/>
      <c r="G9" s="3283"/>
      <c r="H9" s="3283"/>
      <c r="I9" s="3283"/>
      <c r="J9" s="3283"/>
      <c r="K9" s="3283"/>
      <c r="L9" s="3283"/>
      <c r="M9" s="3283"/>
    </row>
    <row r="10" spans="1:14" ht="26.25" customHeight="1">
      <c r="A10" s="3242" t="s">
        <v>3096</v>
      </c>
      <c r="B10" s="3242">
        <f ca="1">ROUND(B3*0.25,0)</f>
        <v>5319</v>
      </c>
      <c r="C10" s="3242">
        <f>C3</f>
        <v>285163</v>
      </c>
      <c r="D10" s="3244">
        <f ca="1">B10*C10/10000</f>
        <v>151678.1997</v>
      </c>
      <c r="F10" s="3289" t="s">
        <v>3178</v>
      </c>
      <c r="G10" s="3284" t="s">
        <v>2998</v>
      </c>
      <c r="H10" s="3281" t="s">
        <v>2999</v>
      </c>
      <c r="I10" s="3284" t="s">
        <v>3000</v>
      </c>
      <c r="J10" s="3281" t="s">
        <v>2999</v>
      </c>
      <c r="K10" s="3284" t="s">
        <v>3001</v>
      </c>
      <c r="L10" s="3281" t="s">
        <v>2999</v>
      </c>
      <c r="M10" s="3284" t="s">
        <v>3002</v>
      </c>
      <c r="N10" s="3284" t="s">
        <v>3182</v>
      </c>
    </row>
    <row r="11" spans="1:14" ht="26.25" customHeight="1">
      <c r="A11" s="3242" t="s">
        <v>3097</v>
      </c>
      <c r="B11" s="3242">
        <f t="shared" ref="B11:B12" si="1">ROUND(B4*0.25,0)</f>
        <v>2097</v>
      </c>
      <c r="C11" s="3242" t="s">
        <v>3088</v>
      </c>
      <c r="D11" s="3242" t="s">
        <v>3088</v>
      </c>
      <c r="F11" s="3285" t="s">
        <v>3180</v>
      </c>
      <c r="G11" s="3282"/>
      <c r="H11" s="3282"/>
      <c r="I11" s="3282"/>
      <c r="J11" s="3282"/>
      <c r="K11" s="3282"/>
      <c r="L11" s="3282"/>
      <c r="M11" s="3282"/>
      <c r="N11" s="3290"/>
    </row>
    <row r="12" spans="1:14" ht="26.25" customHeight="1">
      <c r="A12" s="3242" t="s">
        <v>3098</v>
      </c>
      <c r="B12" s="3242">
        <f t="shared" si="1"/>
        <v>2023</v>
      </c>
      <c r="C12" s="3242" t="s">
        <v>3088</v>
      </c>
      <c r="D12" s="3242" t="s">
        <v>3088</v>
      </c>
      <c r="F12" s="3285" t="s">
        <v>3008</v>
      </c>
      <c r="G12" s="3280"/>
      <c r="H12" s="3280"/>
      <c r="I12" s="3280"/>
      <c r="J12" s="3280"/>
      <c r="K12" s="3280"/>
      <c r="L12" s="3280"/>
      <c r="M12" s="3280"/>
      <c r="N12" s="3290"/>
    </row>
    <row r="13" spans="1:14" s="3246" customFormat="1" ht="26.25" hidden="1" customHeight="1">
      <c r="A13" s="3245" t="s">
        <v>3099</v>
      </c>
      <c r="B13" s="3245" t="s">
        <v>3091</v>
      </c>
      <c r="C13" s="3245" t="s">
        <v>3091</v>
      </c>
      <c r="D13" s="3245" t="s">
        <v>3091</v>
      </c>
      <c r="F13" s="3285" t="s">
        <v>3176</v>
      </c>
      <c r="G13" s="3282"/>
      <c r="H13" s="3282"/>
      <c r="I13" s="3282"/>
      <c r="J13" s="3282"/>
      <c r="K13" s="3282"/>
      <c r="L13" s="3282"/>
      <c r="M13" s="3282"/>
      <c r="N13" s="3291"/>
    </row>
    <row r="14" spans="1:14" ht="26.25" customHeight="1">
      <c r="A14" s="3242" t="s">
        <v>3100</v>
      </c>
      <c r="B14" s="3242"/>
      <c r="C14" s="3242"/>
      <c r="D14" s="3244">
        <f ca="1">SUM(D10:D12)</f>
        <v>151678.1997</v>
      </c>
      <c r="F14" s="3286" t="s">
        <v>3177</v>
      </c>
      <c r="G14" s="3282"/>
      <c r="H14" s="3282"/>
      <c r="I14" s="3282"/>
      <c r="J14" s="3282"/>
      <c r="K14" s="3282"/>
      <c r="L14" s="3282"/>
      <c r="M14" s="3282"/>
      <c r="N14" s="3290"/>
    </row>
    <row r="15" spans="1:14" ht="38.25" customHeight="1">
      <c r="A15" s="3487" t="s">
        <v>3101</v>
      </c>
      <c r="B15" s="3488"/>
      <c r="C15" s="3488"/>
      <c r="D15" s="3488"/>
    </row>
    <row r="16" spans="1:14" ht="38.25" customHeight="1">
      <c r="A16" s="3489" t="s">
        <v>3102</v>
      </c>
      <c r="B16" s="3490"/>
      <c r="C16" s="3490"/>
      <c r="D16" s="3490"/>
    </row>
    <row r="17" spans="1:4" ht="20.25" customHeight="1">
      <c r="A17" s="3249"/>
      <c r="B17" s="3250"/>
      <c r="C17" s="3250"/>
      <c r="D17" s="3250"/>
    </row>
    <row r="18" spans="1:4" ht="29.25" customHeight="1">
      <c r="A18" s="3491" t="s">
        <v>3103</v>
      </c>
      <c r="B18" s="3491"/>
      <c r="C18" s="3491"/>
      <c r="D18" s="3491"/>
    </row>
    <row r="19" spans="1:4" ht="29.25" customHeight="1">
      <c r="A19" s="3492" t="s">
        <v>3104</v>
      </c>
      <c r="B19" s="3492"/>
      <c r="C19" s="3492"/>
      <c r="D19" s="3492"/>
    </row>
    <row r="20" spans="1:4" ht="29.25" customHeight="1">
      <c r="A20" s="3492"/>
      <c r="B20" s="3492"/>
      <c r="C20" s="3492"/>
      <c r="D20" s="3492"/>
    </row>
    <row r="21" spans="1:4" ht="29.25" customHeight="1">
      <c r="A21" s="3492"/>
      <c r="B21" s="3492"/>
      <c r="C21" s="3492"/>
      <c r="D21" s="3492"/>
    </row>
    <row r="22" spans="1:4" ht="29.25" customHeight="1">
      <c r="A22" s="3492"/>
      <c r="B22" s="3492"/>
      <c r="C22" s="3492"/>
      <c r="D22" s="3492"/>
    </row>
    <row r="23" spans="1:4" ht="29.25" customHeight="1">
      <c r="A23" s="3492"/>
      <c r="B23" s="3492"/>
      <c r="C23" s="3492"/>
      <c r="D23" s="3492"/>
    </row>
    <row r="24" spans="1:4" ht="29.25" customHeight="1">
      <c r="A24" s="3492"/>
      <c r="B24" s="3492"/>
      <c r="C24" s="3492"/>
      <c r="D24" s="3492"/>
    </row>
    <row r="25" spans="1:4" ht="29.25" customHeight="1">
      <c r="A25" s="3492"/>
      <c r="B25" s="3492"/>
      <c r="C25" s="3492"/>
      <c r="D25" s="3492"/>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93" t="str">
        <f>汇总表!A1</f>
        <v>密云区檀营乡MY00-0103-6023地块R2二类居住用地、MY00-0103-6024地块A33基础教育用地估价结果汇总表</v>
      </c>
      <c r="B1" s="3493"/>
      <c r="C1" s="3493"/>
      <c r="D1" s="3493"/>
      <c r="E1" s="3493"/>
      <c r="F1" s="3493"/>
      <c r="G1" s="3493"/>
      <c r="H1" s="3493"/>
    </row>
    <row r="2" spans="1:8" s="3256" customFormat="1" ht="39" customHeight="1">
      <c r="A2" s="3494" t="s">
        <v>3105</v>
      </c>
      <c r="B2" s="3495"/>
      <c r="C2" s="3255" t="s">
        <v>3106</v>
      </c>
      <c r="D2" s="3255" t="s">
        <v>3107</v>
      </c>
      <c r="E2" s="3255" t="s">
        <v>3108</v>
      </c>
      <c r="F2" s="3255" t="s">
        <v>3109</v>
      </c>
      <c r="G2" s="3496" t="s">
        <v>3110</v>
      </c>
      <c r="H2" s="3495"/>
    </row>
    <row r="3" spans="1:8" s="3258" customFormat="1" ht="39" customHeight="1">
      <c r="A3" s="3497" t="s">
        <v>3111</v>
      </c>
      <c r="B3" s="3255" t="s">
        <v>3112</v>
      </c>
      <c r="C3" s="3255" t="s">
        <v>3113</v>
      </c>
      <c r="D3" s="3255" t="s">
        <v>3114</v>
      </c>
      <c r="E3" s="3255" t="s">
        <v>3115</v>
      </c>
      <c r="F3" s="3255" t="s">
        <v>3116</v>
      </c>
      <c r="G3" s="3255" t="s">
        <v>3117</v>
      </c>
      <c r="H3" s="3257"/>
    </row>
    <row r="4" spans="1:8" s="3258" customFormat="1" ht="39" customHeight="1">
      <c r="A4" s="3498"/>
      <c r="B4" s="3257">
        <v>288410</v>
      </c>
      <c r="C4" s="3257">
        <v>285163</v>
      </c>
      <c r="D4" s="3257">
        <v>3247</v>
      </c>
      <c r="E4" s="3257">
        <v>0</v>
      </c>
      <c r="F4" s="3257"/>
      <c r="G4" s="3257"/>
      <c r="H4" s="3257"/>
    </row>
    <row r="5" spans="1:8" s="3260" customFormat="1" ht="35.25" customHeight="1">
      <c r="A5" s="3259" t="s">
        <v>3118</v>
      </c>
      <c r="B5" s="3259" t="s">
        <v>3119</v>
      </c>
      <c r="C5" s="3259" t="s">
        <v>3120</v>
      </c>
      <c r="D5" s="3259" t="s">
        <v>3121</v>
      </c>
      <c r="E5" s="3259" t="s">
        <v>3120</v>
      </c>
      <c r="F5" s="3259" t="s">
        <v>3122</v>
      </c>
      <c r="G5" s="3259" t="s">
        <v>3120</v>
      </c>
      <c r="H5" s="3259" t="s">
        <v>3123</v>
      </c>
    </row>
    <row r="6" spans="1:8" ht="26.25" customHeight="1">
      <c r="A6" s="3259" t="s">
        <v>3124</v>
      </c>
      <c r="B6" s="3257">
        <f>'[1]基准地价（住宅）'!B3</f>
        <v>5896</v>
      </c>
      <c r="C6" s="3261">
        <v>0.3</v>
      </c>
      <c r="D6" s="3257">
        <f>[1]结果表!C20</f>
        <v>18053</v>
      </c>
      <c r="E6" s="3261">
        <v>0.7</v>
      </c>
      <c r="F6" s="3257"/>
      <c r="G6" s="3261"/>
      <c r="H6" s="3257">
        <f>B6*C6+D6*E6+F6*G6</f>
        <v>14405.899999999998</v>
      </c>
    </row>
    <row r="7" spans="1:8" ht="26.25" customHeight="1">
      <c r="A7" s="3259" t="s">
        <v>3125</v>
      </c>
      <c r="B7" s="3257">
        <f>[12]结果表!$D$20</f>
        <v>5206</v>
      </c>
      <c r="C7" s="3261">
        <v>0.3</v>
      </c>
      <c r="D7" s="3257">
        <f>[12]结果表!$C$20</f>
        <v>9658</v>
      </c>
      <c r="E7" s="3261">
        <v>0.7</v>
      </c>
      <c r="F7" s="3257"/>
      <c r="G7" s="3261"/>
      <c r="H7" s="3257">
        <f>B7*C7+D7*E7+F7*G7</f>
        <v>8322.4</v>
      </c>
    </row>
    <row r="8" spans="1:8" ht="26.25" customHeight="1">
      <c r="A8" s="3259" t="s">
        <v>3126</v>
      </c>
      <c r="B8" s="3257">
        <f>[13]结果表!$D$20</f>
        <v>5125</v>
      </c>
      <c r="C8" s="3261">
        <v>0.3</v>
      </c>
      <c r="D8" s="3257">
        <f>[13]结果表!$C$20</f>
        <v>9302</v>
      </c>
      <c r="E8" s="3261">
        <v>0.7</v>
      </c>
      <c r="F8" s="3257"/>
      <c r="G8" s="3261"/>
      <c r="H8" s="3257">
        <f>B8*C8+D8*E8+F8*G8</f>
        <v>8048.9</v>
      </c>
    </row>
    <row r="9" spans="1:8" ht="26.25" customHeight="1">
      <c r="A9" s="3259" t="s">
        <v>3127</v>
      </c>
      <c r="B9" s="3257"/>
      <c r="C9" s="3261"/>
      <c r="D9" s="3257"/>
      <c r="E9" s="3261"/>
      <c r="F9" s="3257"/>
      <c r="G9" s="3261"/>
      <c r="H9" s="3257">
        <f>B9*C9+D9*E9+F9*G9</f>
        <v>0</v>
      </c>
    </row>
    <row r="10" spans="1:8" ht="35.25" customHeight="1">
      <c r="A10" s="3499" t="s">
        <v>3128</v>
      </c>
      <c r="B10" s="3500"/>
      <c r="C10" s="3262" t="s">
        <v>3129</v>
      </c>
      <c r="D10" s="3499" t="s">
        <v>3130</v>
      </c>
      <c r="E10" s="3500"/>
      <c r="F10" s="3262" t="s">
        <v>3131</v>
      </c>
      <c r="G10" s="3263"/>
      <c r="H10" s="3264"/>
    </row>
    <row r="11" spans="1:8" ht="35.25" customHeight="1">
      <c r="A11" s="3501" t="s">
        <v>3132</v>
      </c>
      <c r="B11" s="3501"/>
      <c r="C11" s="3265" t="s">
        <v>3133</v>
      </c>
      <c r="D11" s="3265" t="s">
        <v>3134</v>
      </c>
      <c r="E11" s="3265" t="s">
        <v>3135</v>
      </c>
      <c r="F11" s="3265" t="s">
        <v>3136</v>
      </c>
      <c r="G11" s="3265" t="s">
        <v>3136</v>
      </c>
      <c r="H11" s="3502" t="s">
        <v>3137</v>
      </c>
    </row>
    <row r="12" spans="1:8" ht="33" customHeight="1">
      <c r="A12" s="3503" t="s">
        <v>3138</v>
      </c>
      <c r="B12" s="3266" t="s">
        <v>3139</v>
      </c>
      <c r="C12" s="3266" t="s">
        <v>1415</v>
      </c>
      <c r="D12" s="3266" t="s">
        <v>1415</v>
      </c>
      <c r="E12" s="3266" t="s">
        <v>1415</v>
      </c>
      <c r="F12" s="3266"/>
      <c r="G12" s="3267"/>
      <c r="H12" s="3502"/>
    </row>
    <row r="13" spans="1:8" ht="33" customHeight="1">
      <c r="A13" s="3503"/>
      <c r="B13" s="3266" t="s">
        <v>3140</v>
      </c>
      <c r="C13" s="3266" t="s">
        <v>3141</v>
      </c>
      <c r="D13" s="3266" t="str">
        <f>C13</f>
        <v>IX-顺2</v>
      </c>
      <c r="E13" s="3266" t="str">
        <f>C13</f>
        <v>IX-顺2</v>
      </c>
      <c r="F13" s="3266"/>
      <c r="G13" s="3267"/>
      <c r="H13" s="3502"/>
    </row>
    <row r="14" spans="1:8" ht="33" customHeight="1">
      <c r="A14" s="3503"/>
      <c r="B14" s="3266" t="s">
        <v>3142</v>
      </c>
      <c r="C14" s="3266">
        <f>'[1]基准地价（住宅）'!C6</f>
        <v>3810</v>
      </c>
      <c r="D14" s="3266">
        <f>'[12]基准地价（商业）'!$C$6</f>
        <v>3700</v>
      </c>
      <c r="E14" s="3266">
        <f>'[13]基准地价（办公）'!$C$6</f>
        <v>3660</v>
      </c>
      <c r="F14" s="3266"/>
      <c r="G14" s="3267"/>
      <c r="H14" s="3502"/>
    </row>
    <row r="15" spans="1:8" ht="33" customHeight="1">
      <c r="A15" s="3503"/>
      <c r="B15" s="3266" t="s">
        <v>3143</v>
      </c>
      <c r="C15" s="3268"/>
      <c r="D15" s="3268"/>
      <c r="E15" s="3268"/>
      <c r="F15" s="3268"/>
      <c r="G15" s="3269"/>
      <c r="H15" s="3502"/>
    </row>
    <row r="16" spans="1:8" ht="33" customHeight="1">
      <c r="A16" s="3503"/>
      <c r="B16" s="3266" t="s">
        <v>3144</v>
      </c>
      <c r="C16" s="3270">
        <v>30</v>
      </c>
      <c r="D16" s="3270">
        <v>23</v>
      </c>
      <c r="E16" s="3270">
        <v>23</v>
      </c>
      <c r="F16" s="3270"/>
      <c r="G16" s="3271"/>
      <c r="H16" s="3502"/>
    </row>
    <row r="17" spans="1:8" ht="33" customHeight="1">
      <c r="A17" s="3504" t="s">
        <v>3145</v>
      </c>
      <c r="B17" s="3272" t="s">
        <v>3146</v>
      </c>
      <c r="C17" s="3272">
        <f>'[1]剩余法（住宅）'!C8</f>
        <v>36903</v>
      </c>
      <c r="D17" s="3272">
        <f>'[12]不动产比较法（商业）'!$C$49</f>
        <v>25436</v>
      </c>
      <c r="E17" s="3272">
        <f>'[13]不动产比较法（办公）'!$C$50</f>
        <v>20354</v>
      </c>
      <c r="F17" s="3272"/>
      <c r="G17" s="3273"/>
      <c r="H17" s="3502"/>
    </row>
    <row r="18" spans="1:8" ht="33" customHeight="1">
      <c r="A18" s="3504"/>
      <c r="B18" s="3272" t="s">
        <v>3147</v>
      </c>
      <c r="C18" s="3272" t="s">
        <v>3148</v>
      </c>
      <c r="D18" s="3272" t="s">
        <v>3149</v>
      </c>
      <c r="E18" s="3272" t="s">
        <v>3149</v>
      </c>
      <c r="F18" s="3272"/>
      <c r="G18" s="3273"/>
      <c r="H18" s="3502"/>
    </row>
    <row r="19" spans="1:8" ht="33" customHeight="1">
      <c r="A19" s="3504"/>
      <c r="B19" s="3272" t="s">
        <v>3150</v>
      </c>
      <c r="C19" s="3272" t="s">
        <v>3151</v>
      </c>
      <c r="D19" s="3272" t="s">
        <v>3151</v>
      </c>
      <c r="E19" s="3272" t="s">
        <v>3151</v>
      </c>
      <c r="F19" s="3272"/>
      <c r="G19" s="3273"/>
      <c r="H19" s="3502"/>
    </row>
    <row r="20" spans="1:8" ht="33" customHeight="1">
      <c r="A20" s="3504"/>
      <c r="B20" s="3272" t="s">
        <v>3152</v>
      </c>
      <c r="C20" s="3272">
        <f>'[1]数据-取费表'!L8</f>
        <v>3950</v>
      </c>
      <c r="D20" s="3272">
        <f>'[1]数据-取费表'!L7</f>
        <v>4700</v>
      </c>
      <c r="E20" s="3272">
        <f>'[1]数据-取费表'!L6</f>
        <v>4000</v>
      </c>
      <c r="F20" s="3272"/>
      <c r="G20" s="3273"/>
      <c r="H20" s="3502"/>
    </row>
    <row r="21" spans="1:8" ht="33" customHeight="1">
      <c r="A21" s="3504"/>
      <c r="B21" s="3272" t="s">
        <v>3153</v>
      </c>
      <c r="C21" s="3272">
        <f>'[1]数据-取费表'!B22</f>
        <v>2</v>
      </c>
      <c r="D21" s="3272">
        <f>C21</f>
        <v>2</v>
      </c>
      <c r="E21" s="3272">
        <f>C21</f>
        <v>2</v>
      </c>
      <c r="F21" s="3272"/>
      <c r="G21" s="3273"/>
      <c r="H21" s="3502"/>
    </row>
    <row r="22" spans="1:8" ht="33" customHeight="1">
      <c r="A22" s="3504"/>
      <c r="B22" s="3272" t="s">
        <v>3154</v>
      </c>
      <c r="C22" s="3274">
        <f>'[1]数据-取费表'!Q8</f>
        <v>0.35</v>
      </c>
      <c r="D22" s="3275">
        <f>'[1]数据-取费表'!Q7</f>
        <v>0.45</v>
      </c>
      <c r="E22" s="3275">
        <f>'[1]数据-取费表'!Q6</f>
        <v>0.25</v>
      </c>
      <c r="F22" s="3272"/>
      <c r="G22" s="3273"/>
      <c r="H22" s="3502"/>
    </row>
    <row r="23" spans="1:8" ht="33" customHeight="1">
      <c r="A23" s="3505" t="s">
        <v>3155</v>
      </c>
      <c r="B23" s="3276" t="s">
        <v>3156</v>
      </c>
      <c r="C23" s="3276"/>
      <c r="D23" s="3276"/>
      <c r="E23" s="3276"/>
      <c r="F23" s="3276"/>
      <c r="G23" s="3277"/>
      <c r="H23" s="3502"/>
    </row>
    <row r="24" spans="1:8" ht="33" customHeight="1">
      <c r="A24" s="3505"/>
      <c r="B24" s="3276" t="s">
        <v>3157</v>
      </c>
      <c r="C24" s="3276"/>
      <c r="D24" s="3276"/>
      <c r="E24" s="3276"/>
      <c r="F24" s="3276"/>
      <c r="G24" s="3277"/>
      <c r="H24" s="3502"/>
    </row>
    <row r="25" spans="1:8" ht="33" customHeight="1">
      <c r="A25" s="3505"/>
      <c r="B25" s="3276" t="s">
        <v>3158</v>
      </c>
      <c r="C25" s="3276"/>
      <c r="D25" s="3276"/>
      <c r="E25" s="3276"/>
      <c r="F25" s="3276"/>
      <c r="G25" s="3277"/>
      <c r="H25" s="3502"/>
    </row>
    <row r="26" spans="1:8" ht="33" customHeight="1">
      <c r="A26" s="3505"/>
      <c r="B26" s="3276" t="s">
        <v>3159</v>
      </c>
      <c r="C26" s="3276"/>
      <c r="D26" s="3276"/>
      <c r="E26" s="3276"/>
      <c r="F26" s="3276"/>
      <c r="G26" s="3277"/>
      <c r="H26" s="3502"/>
    </row>
    <row r="27" spans="1:8" ht="33" customHeight="1">
      <c r="A27" s="3505"/>
      <c r="B27" s="3276" t="s">
        <v>3160</v>
      </c>
      <c r="C27" s="3276"/>
      <c r="D27" s="3276"/>
      <c r="E27" s="3276"/>
      <c r="F27" s="3276"/>
      <c r="G27" s="3277"/>
      <c r="H27" s="3502"/>
    </row>
    <row r="116" spans="2:5">
      <c r="B116" s="3254" t="s">
        <v>3161</v>
      </c>
      <c r="C116" s="3254" t="s">
        <v>3162</v>
      </c>
      <c r="D116" s="3254" t="s">
        <v>3163</v>
      </c>
      <c r="E116" s="3278" t="s">
        <v>2086</v>
      </c>
    </row>
    <row r="117" spans="2:5">
      <c r="B117" s="3254" t="s">
        <v>3164</v>
      </c>
      <c r="C117" s="3254" t="s">
        <v>3165</v>
      </c>
      <c r="D117" s="3254" t="s">
        <v>3166</v>
      </c>
      <c r="E117" s="3278" t="s">
        <v>2907</v>
      </c>
    </row>
    <row r="118" spans="2:5">
      <c r="B118" s="3254" t="s">
        <v>3167</v>
      </c>
      <c r="C118" s="3254" t="s">
        <v>3168</v>
      </c>
      <c r="D118" s="3254" t="s">
        <v>3169</v>
      </c>
      <c r="E118" s="3278" t="s">
        <v>2908</v>
      </c>
    </row>
    <row r="119" spans="2:5">
      <c r="B119" s="3254" t="s">
        <v>3170</v>
      </c>
      <c r="D119" s="3254" t="s">
        <v>3171</v>
      </c>
      <c r="E119" s="3278" t="s">
        <v>2909</v>
      </c>
    </row>
    <row r="120" spans="2:5">
      <c r="B120" s="3278" t="s">
        <v>2498</v>
      </c>
      <c r="D120" s="3254" t="s">
        <v>3172</v>
      </c>
      <c r="E120" s="3278" t="s">
        <v>2910</v>
      </c>
    </row>
    <row r="121" spans="2:5">
      <c r="D121" s="3254" t="s">
        <v>3173</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1:B11"/>
    <mergeCell ref="H11:H27"/>
    <mergeCell ref="A12:A16"/>
    <mergeCell ref="A17:A22"/>
    <mergeCell ref="A23:A27"/>
    <mergeCell ref="A1:H1"/>
    <mergeCell ref="A2:B2"/>
    <mergeCell ref="G2:H2"/>
    <mergeCell ref="A3:A4"/>
    <mergeCell ref="A10:B10"/>
    <mergeCell ref="D10:E10"/>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2" zoomScaleSheetLayoutView="100" zoomScalePageLayoutView="80" workbookViewId="0">
      <selection activeCell="C20" sqref="C20"/>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3080</v>
      </c>
      <c r="E1" s="1789" t="s">
        <v>2057</v>
      </c>
      <c r="F1" s="1791" t="s">
        <v>3081</v>
      </c>
      <c r="G1" s="311"/>
      <c r="H1" s="311"/>
      <c r="I1" s="311"/>
      <c r="J1" s="2013"/>
      <c r="K1" s="2013"/>
      <c r="L1" s="2013"/>
      <c r="M1" s="2013"/>
      <c r="N1" s="2013"/>
      <c r="O1" s="2013"/>
      <c r="P1" s="2013"/>
      <c r="Q1" s="2013"/>
      <c r="R1" s="2013"/>
      <c r="S1" s="2013"/>
      <c r="T1" s="2013"/>
      <c r="U1" s="2013"/>
      <c r="V1" s="2013"/>
    </row>
    <row r="2" spans="1:22" ht="21.75" customHeight="1" thickBot="1">
      <c r="A2" s="3551" t="str">
        <f>项目基本情况!K2</f>
        <v>储备国有建设用地使用权</v>
      </c>
      <c r="B2" s="3552"/>
      <c r="C2" s="3553"/>
      <c r="D2" s="3553"/>
      <c r="E2" s="3553"/>
      <c r="F2" s="3553"/>
      <c r="G2" s="3552"/>
      <c r="H2" s="3552"/>
      <c r="I2" s="3554"/>
      <c r="J2" s="2014"/>
      <c r="K2" s="2013"/>
      <c r="L2" s="2013"/>
      <c r="M2" s="2013"/>
      <c r="N2" s="2013"/>
      <c r="O2" s="2013"/>
      <c r="P2" s="2013"/>
      <c r="Q2" s="2013"/>
      <c r="R2" s="2013"/>
      <c r="S2" s="2013"/>
      <c r="T2" s="2013"/>
      <c r="U2" s="2013"/>
      <c r="V2" s="2013"/>
    </row>
    <row r="3" spans="1:22" ht="14.25">
      <c r="A3" s="3562" t="s">
        <v>298</v>
      </c>
      <c r="B3" s="3563"/>
      <c r="C3" s="3563"/>
      <c r="D3" s="3563"/>
      <c r="E3" s="3563"/>
      <c r="F3" s="3563"/>
      <c r="G3" s="3563"/>
      <c r="H3" s="3563"/>
      <c r="I3" s="3563"/>
      <c r="J3" s="2014"/>
      <c r="K3" s="2013"/>
      <c r="L3" s="2013"/>
      <c r="M3" s="2013"/>
      <c r="N3" s="2013"/>
      <c r="O3" s="2013"/>
      <c r="P3" s="2013"/>
      <c r="Q3" s="2013"/>
      <c r="R3" s="2013"/>
      <c r="S3" s="2013"/>
      <c r="T3" s="2013"/>
      <c r="U3" s="2013"/>
      <c r="V3" s="2013"/>
    </row>
    <row r="4" spans="1:22" ht="14.25">
      <c r="A4" s="258" t="s">
        <v>299</v>
      </c>
      <c r="B4" s="259" t="s">
        <v>300</v>
      </c>
      <c r="C4" s="260" t="s">
        <v>2951</v>
      </c>
      <c r="D4" s="260" t="s">
        <v>3384</v>
      </c>
      <c r="E4" s="3526" t="s">
        <v>301</v>
      </c>
      <c r="F4" s="3568"/>
      <c r="G4" s="3568"/>
      <c r="H4" s="3568"/>
      <c r="I4" s="3527"/>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555" t="s">
        <v>302</v>
      </c>
      <c r="B5" s="3556">
        <v>25</v>
      </c>
      <c r="C5" s="3564">
        <v>0.4</v>
      </c>
      <c r="D5" s="3567">
        <f>1-C5</f>
        <v>0.6</v>
      </c>
      <c r="E5" s="261" t="s">
        <v>303</v>
      </c>
      <c r="F5" s="262"/>
      <c r="G5" s="262"/>
      <c r="H5" s="262"/>
      <c r="I5" s="263"/>
      <c r="J5" s="2014"/>
      <c r="K5" s="2013"/>
      <c r="L5" s="2013"/>
      <c r="M5" s="2013"/>
      <c r="N5" s="2013"/>
      <c r="O5" s="2013"/>
      <c r="P5" s="2013"/>
      <c r="Q5" s="2013"/>
      <c r="R5" s="2013"/>
      <c r="S5" s="2013"/>
      <c r="T5" s="2013"/>
      <c r="U5" s="2013"/>
      <c r="V5" s="2013"/>
    </row>
    <row r="6" spans="1:22" ht="14.25">
      <c r="A6" s="3555"/>
      <c r="B6" s="3556"/>
      <c r="C6" s="3565"/>
      <c r="D6" s="3567"/>
      <c r="E6" s="261" t="s">
        <v>304</v>
      </c>
      <c r="F6" s="262"/>
      <c r="G6" s="262"/>
      <c r="H6" s="262"/>
      <c r="I6" s="263"/>
      <c r="J6" s="2014"/>
      <c r="K6" s="2013"/>
      <c r="L6" s="2013"/>
      <c r="M6" s="2013"/>
      <c r="N6" s="2013"/>
      <c r="O6" s="2013"/>
      <c r="P6" s="2013"/>
      <c r="Q6" s="2013"/>
      <c r="R6" s="2013"/>
      <c r="S6" s="2013"/>
      <c r="T6" s="2013"/>
      <c r="U6" s="2013"/>
      <c r="V6" s="2013"/>
    </row>
    <row r="7" spans="1:22" ht="14.25">
      <c r="A7" s="3555"/>
      <c r="B7" s="3556"/>
      <c r="C7" s="3566"/>
      <c r="D7" s="3567"/>
      <c r="E7" s="261" t="s">
        <v>305</v>
      </c>
      <c r="F7" s="262"/>
      <c r="G7" s="262"/>
      <c r="H7" s="262"/>
      <c r="I7" s="263"/>
      <c r="J7" s="2014"/>
      <c r="K7" s="2013"/>
      <c r="L7" s="2013"/>
      <c r="M7" s="2013"/>
      <c r="N7" s="2013"/>
      <c r="O7" s="2013"/>
      <c r="P7" s="2013"/>
      <c r="Q7" s="2013"/>
      <c r="R7" s="2013"/>
      <c r="S7" s="2013"/>
      <c r="T7" s="2013"/>
      <c r="U7" s="2013"/>
      <c r="V7" s="2013"/>
    </row>
    <row r="8" spans="1:22" ht="14.25">
      <c r="A8" s="3555" t="s">
        <v>306</v>
      </c>
      <c r="B8" s="3556">
        <v>15</v>
      </c>
      <c r="C8" s="3564"/>
      <c r="D8" s="3567"/>
      <c r="E8" s="261" t="s">
        <v>307</v>
      </c>
      <c r="F8" s="262"/>
      <c r="G8" s="262"/>
      <c r="H8" s="262"/>
      <c r="I8" s="263"/>
      <c r="J8" s="2014"/>
      <c r="K8" s="2013"/>
      <c r="L8" s="2013"/>
      <c r="M8" s="2013"/>
      <c r="N8" s="2013"/>
      <c r="O8" s="2013"/>
      <c r="P8" s="2013"/>
      <c r="Q8" s="2013"/>
      <c r="R8" s="2013"/>
      <c r="S8" s="2013"/>
      <c r="T8" s="2013"/>
      <c r="U8" s="2013"/>
      <c r="V8" s="2013"/>
    </row>
    <row r="9" spans="1:22" ht="14.25">
      <c r="A9" s="3555"/>
      <c r="B9" s="3556"/>
      <c r="C9" s="3566"/>
      <c r="D9" s="3567"/>
      <c r="E9" s="261" t="s">
        <v>308</v>
      </c>
      <c r="F9" s="262"/>
      <c r="G9" s="262"/>
      <c r="H9" s="262"/>
      <c r="I9" s="263"/>
      <c r="J9" s="2014"/>
      <c r="K9" s="2013"/>
      <c r="L9" s="2013"/>
      <c r="M9" s="2013"/>
      <c r="N9" s="2013"/>
      <c r="O9" s="2013"/>
      <c r="P9" s="2013"/>
      <c r="Q9" s="2013"/>
      <c r="R9" s="2013"/>
      <c r="S9" s="2013"/>
      <c r="T9" s="2013"/>
      <c r="U9" s="2013"/>
      <c r="V9" s="2013"/>
    </row>
    <row r="10" spans="1:22" ht="14.25">
      <c r="A10" s="3555" t="s">
        <v>309</v>
      </c>
      <c r="B10" s="3556">
        <v>15</v>
      </c>
      <c r="C10" s="3564"/>
      <c r="D10" s="3567"/>
      <c r="E10" s="261" t="s">
        <v>310</v>
      </c>
      <c r="F10" s="262"/>
      <c r="G10" s="262"/>
      <c r="H10" s="262"/>
      <c r="I10" s="263"/>
      <c r="J10" s="2014"/>
      <c r="K10" s="2013"/>
      <c r="L10" s="2013"/>
      <c r="M10" s="2013"/>
      <c r="N10" s="2013"/>
      <c r="O10" s="2013"/>
      <c r="P10" s="2013"/>
      <c r="Q10" s="2013"/>
      <c r="R10" s="2013"/>
      <c r="S10" s="2013"/>
      <c r="T10" s="2013"/>
      <c r="U10" s="2013"/>
      <c r="V10" s="2013"/>
    </row>
    <row r="11" spans="1:22" ht="14.25">
      <c r="A11" s="3555"/>
      <c r="B11" s="3556"/>
      <c r="C11" s="3566"/>
      <c r="D11" s="3567"/>
      <c r="E11" s="261" t="s">
        <v>311</v>
      </c>
      <c r="F11" s="262"/>
      <c r="G11" s="262"/>
      <c r="H11" s="262"/>
      <c r="I11" s="263"/>
      <c r="J11" s="2014"/>
      <c r="K11" s="2013"/>
      <c r="L11" s="2013"/>
      <c r="M11" s="2013"/>
      <c r="N11" s="2013"/>
      <c r="O11" s="2013"/>
      <c r="P11" s="2013"/>
      <c r="Q11" s="2013"/>
      <c r="R11" s="2013"/>
      <c r="S11" s="2013"/>
      <c r="T11" s="2013"/>
      <c r="U11" s="2013"/>
      <c r="V11" s="2013"/>
    </row>
    <row r="12" spans="1:22" ht="14.25">
      <c r="A12" s="3555" t="s">
        <v>312</v>
      </c>
      <c r="B12" s="3556">
        <v>15</v>
      </c>
      <c r="C12" s="3564"/>
      <c r="D12" s="3567"/>
      <c r="E12" s="261" t="s">
        <v>313</v>
      </c>
      <c r="F12" s="262"/>
      <c r="G12" s="262"/>
      <c r="H12" s="262"/>
      <c r="I12" s="263"/>
      <c r="J12" s="2014"/>
      <c r="K12" s="2013"/>
      <c r="L12" s="2013"/>
      <c r="M12" s="2013"/>
      <c r="N12" s="2013"/>
      <c r="O12" s="2013"/>
      <c r="P12" s="2013"/>
      <c r="Q12" s="2013"/>
      <c r="R12" s="2013"/>
      <c r="S12" s="2013"/>
      <c r="T12" s="2013"/>
      <c r="U12" s="2013"/>
      <c r="V12" s="2013"/>
    </row>
    <row r="13" spans="1:22" ht="14.25">
      <c r="A13" s="3555"/>
      <c r="B13" s="3556"/>
      <c r="C13" s="3566"/>
      <c r="D13" s="3567"/>
      <c r="E13" s="261" t="s">
        <v>314</v>
      </c>
      <c r="F13" s="262"/>
      <c r="G13" s="262"/>
      <c r="H13" s="262"/>
      <c r="I13" s="263"/>
      <c r="J13" s="2014"/>
      <c r="K13" s="2013"/>
      <c r="L13" s="2013"/>
      <c r="M13" s="2013"/>
      <c r="N13" s="2013"/>
      <c r="O13" s="2013"/>
      <c r="P13" s="2013"/>
      <c r="Q13" s="2013"/>
      <c r="R13" s="2013"/>
      <c r="S13" s="2013"/>
      <c r="T13" s="2013"/>
      <c r="U13" s="2013"/>
      <c r="V13" s="2013"/>
    </row>
    <row r="14" spans="1:22" ht="14.25">
      <c r="A14" s="3555" t="s">
        <v>315</v>
      </c>
      <c r="B14" s="3556">
        <v>30</v>
      </c>
      <c r="C14" s="3564"/>
      <c r="D14" s="3567"/>
      <c r="E14" s="261" t="s">
        <v>316</v>
      </c>
      <c r="F14" s="262"/>
      <c r="G14" s="262"/>
      <c r="H14" s="262"/>
      <c r="I14" s="263"/>
      <c r="J14" s="2014"/>
      <c r="K14" s="2013"/>
      <c r="L14" s="2013"/>
      <c r="M14" s="2013"/>
      <c r="N14" s="2013"/>
      <c r="O14" s="2013"/>
      <c r="P14" s="2013"/>
      <c r="Q14" s="2013"/>
      <c r="R14" s="2013"/>
      <c r="S14" s="2013"/>
      <c r="T14" s="2013"/>
      <c r="U14" s="2013"/>
      <c r="V14" s="2013"/>
    </row>
    <row r="15" spans="1:22" ht="14.25">
      <c r="A15" s="3555"/>
      <c r="B15" s="3556"/>
      <c r="C15" s="3565"/>
      <c r="D15" s="3567"/>
      <c r="E15" s="261" t="s">
        <v>317</v>
      </c>
      <c r="F15" s="262"/>
      <c r="G15" s="262"/>
      <c r="H15" s="262"/>
      <c r="I15" s="263"/>
      <c r="J15" s="2014"/>
      <c r="K15" s="2013"/>
      <c r="L15" s="2013"/>
      <c r="M15" s="2013"/>
      <c r="N15" s="2013"/>
      <c r="O15" s="2013"/>
      <c r="P15" s="2013"/>
      <c r="Q15" s="2013"/>
      <c r="R15" s="2013"/>
      <c r="S15" s="2013"/>
      <c r="T15" s="2013"/>
      <c r="U15" s="2013"/>
      <c r="V15" s="2013"/>
    </row>
    <row r="16" spans="1:22" ht="14.25">
      <c r="A16" s="3555"/>
      <c r="B16" s="3556"/>
      <c r="C16" s="3566"/>
      <c r="D16" s="3567"/>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34759</v>
      </c>
      <c r="D19" s="271">
        <f ca="1">SUMIF(INDIRECT("'"&amp;D4&amp;"'"&amp;"!A:A"),结果表!B19,INDIRECT("'"&amp;D4&amp;"'"&amp;"!B:B"))</f>
        <v>35424</v>
      </c>
      <c r="E19" s="268" t="s">
        <v>323</v>
      </c>
      <c r="F19" s="269" t="s">
        <v>322</v>
      </c>
      <c r="G19" s="272">
        <f ca="1">ROUND(C19*$C$18+D19*$D$18,0)</f>
        <v>35158</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39112</v>
      </c>
      <c r="D20" s="277">
        <f ca="1">'收益还原法-办公'!B3</f>
        <v>39861</v>
      </c>
      <c r="E20" s="274"/>
      <c r="F20" s="275" t="s">
        <v>325</v>
      </c>
      <c r="G20" s="278">
        <f ca="1">ROUND(C20*$C$18+D20*$D$18,0)</f>
        <v>39561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78225</v>
      </c>
      <c r="D21" s="151">
        <f ca="1">SUMIF(INDIRECT("'"&amp;D4&amp;"'"&amp;"!A:A"),结果表!B21,INDIRECT("'"&amp;D4&amp;"'"&amp;"!B:B"))</f>
        <v>79721</v>
      </c>
      <c r="E21" s="274"/>
      <c r="F21" s="280" t="s">
        <v>327</v>
      </c>
      <c r="G21" s="282">
        <f ca="1">ROUND(C21*$C$18+D21*$D$18,0)</f>
        <v>79123</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1.9131735665582905E-2</v>
      </c>
      <c r="E22" s="284"/>
      <c r="F22" s="285"/>
      <c r="G22" s="286">
        <f ca="1">ROUND(G19/('数据-汇总表'!D3/666.67),0)</f>
        <v>5275</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28"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70"/>
      <c r="B25" s="1317" t="s">
        <v>331</v>
      </c>
      <c r="C25" s="290">
        <f>IF(B30=0,0,C30)</f>
        <v>0</v>
      </c>
      <c r="D25" s="291"/>
      <c r="E25" s="311"/>
      <c r="F25" s="311"/>
      <c r="G25" s="311"/>
      <c r="H25" s="311"/>
      <c r="I25" s="311"/>
      <c r="J25" s="2013"/>
      <c r="K25" s="1251" t="str">
        <f ca="1">项目基本情况!B16&amp;"国有建设用地使用权价格："&amp;O38&amp;"万元"</f>
        <v>储备国有建设用地使用权价格：35158万元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大写金额：人民币叁亿伍仟壹佰伍拾捌万元整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单位面积地价：79123元/平方米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楼面地价：39561元/平方米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35158</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39561</v>
      </c>
      <c r="D33" s="1381" t="s">
        <v>1691</v>
      </c>
      <c r="E33" s="3528"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79123</v>
      </c>
      <c r="D34" s="1383" t="s">
        <v>1691</v>
      </c>
      <c r="E34" s="3529"/>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5275</v>
      </c>
      <c r="D35" s="1386" t="s">
        <v>1693</v>
      </c>
      <c r="E35" s="3530"/>
      <c r="F35" s="301" t="s">
        <v>342</v>
      </c>
      <c r="G35" s="982"/>
      <c r="H35" s="981" t="s">
        <v>343</v>
      </c>
      <c r="I35" s="311"/>
      <c r="J35" s="2013"/>
      <c r="K35" s="3534" t="s">
        <v>350</v>
      </c>
      <c r="L35" s="3534" t="s">
        <v>351</v>
      </c>
      <c r="M35" s="1260" t="s">
        <v>352</v>
      </c>
      <c r="N35" s="3534" t="s">
        <v>353</v>
      </c>
      <c r="O35" s="3534" t="s">
        <v>354</v>
      </c>
      <c r="P35" s="2013"/>
      <c r="V35" s="2013"/>
    </row>
    <row r="36" spans="1:26" ht="16.5" customHeight="1">
      <c r="A36" s="303" t="s">
        <v>344</v>
      </c>
      <c r="B36" s="304" t="s">
        <v>333</v>
      </c>
      <c r="C36" s="305" t="s">
        <v>345</v>
      </c>
      <c r="D36" s="305" t="s">
        <v>346</v>
      </c>
      <c r="E36" s="306" t="s">
        <v>347</v>
      </c>
      <c r="F36" s="311"/>
      <c r="G36" s="311"/>
      <c r="H36" s="311"/>
      <c r="I36" s="311"/>
      <c r="J36" s="2015"/>
      <c r="K36" s="3535"/>
      <c r="L36" s="3535"/>
      <c r="M36" s="1262" t="s">
        <v>355</v>
      </c>
      <c r="N36" s="3535"/>
      <c r="O36" s="3535"/>
      <c r="P36" s="2013"/>
      <c r="V36" s="2013"/>
    </row>
    <row r="37" spans="1:26" ht="16.5" customHeight="1" thickBot="1">
      <c r="A37" s="1256" t="s">
        <v>348</v>
      </c>
      <c r="B37" s="307"/>
      <c r="C37" s="294"/>
      <c r="D37" s="294"/>
      <c r="E37" s="295"/>
      <c r="F37" s="311"/>
      <c r="G37" s="311"/>
      <c r="H37" s="311"/>
      <c r="I37" s="311"/>
      <c r="J37" s="2015"/>
      <c r="K37" s="3536"/>
      <c r="L37" s="3536"/>
      <c r="M37" s="1263"/>
      <c r="N37" s="3536"/>
      <c r="O37" s="3536"/>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8886.94</v>
      </c>
      <c r="M38" s="1265">
        <f ca="1">C34</f>
        <v>79123</v>
      </c>
      <c r="N38" s="1265">
        <f ca="1">C33</f>
        <v>39561</v>
      </c>
      <c r="O38" s="1266">
        <f ca="1">C32</f>
        <v>35158</v>
      </c>
      <c r="P38" s="2013"/>
      <c r="V38" s="2013"/>
    </row>
    <row r="39" spans="1:26" ht="16.5" customHeight="1" thickBot="1">
      <c r="A39" s="1261"/>
      <c r="B39" s="308"/>
      <c r="C39" s="309"/>
      <c r="D39" s="309"/>
      <c r="E39" s="310"/>
      <c r="F39" s="311"/>
      <c r="G39" s="311"/>
      <c r="H39" s="311"/>
      <c r="I39" s="311"/>
      <c r="J39" s="2015"/>
      <c r="K39" s="3511" t="str">
        <f>MID(A44,3,LEN(A44)-2)</f>
        <v/>
      </c>
      <c r="L39" s="3512"/>
      <c r="M39" s="3512"/>
      <c r="N39" s="3513"/>
      <c r="O39" s="1388" t="str">
        <f>C44</f>
        <v>——</v>
      </c>
      <c r="P39" s="2013"/>
      <c r="V39" s="2013"/>
    </row>
    <row r="40" spans="1:26" ht="19.5" thickBot="1">
      <c r="A40" s="104" t="s">
        <v>873</v>
      </c>
      <c r="B40" s="311"/>
      <c r="C40" s="311"/>
      <c r="D40" s="311"/>
      <c r="E40" s="311"/>
      <c r="F40" s="311"/>
      <c r="G40" s="311"/>
      <c r="H40" s="311"/>
      <c r="I40" s="311"/>
      <c r="J40" s="2015"/>
      <c r="K40" s="3511" t="str">
        <f t="shared" ref="K40:K41" si="0">MID(A45,3,LEN(A45)-2)</f>
        <v/>
      </c>
      <c r="L40" s="3512"/>
      <c r="M40" s="3512"/>
      <c r="N40" s="3513"/>
      <c r="O40" s="1388" t="str">
        <f>C45</f>
        <v>——</v>
      </c>
      <c r="P40" s="2013"/>
      <c r="V40" s="2013"/>
    </row>
    <row r="41" spans="1:26" ht="16.5" thickBot="1">
      <c r="A41" s="312" t="s">
        <v>356</v>
      </c>
      <c r="B41" s="313"/>
      <c r="C41" s="314" t="s">
        <v>357</v>
      </c>
      <c r="D41" s="315" t="s">
        <v>358</v>
      </c>
      <c r="E41" s="315" t="s">
        <v>359</v>
      </c>
      <c r="F41" s="316" t="s">
        <v>360</v>
      </c>
      <c r="G41" s="311"/>
      <c r="H41" s="311"/>
      <c r="I41" s="311"/>
      <c r="J41" s="2015"/>
      <c r="K41" s="3511" t="str">
        <f t="shared" si="0"/>
        <v/>
      </c>
      <c r="L41" s="3512"/>
      <c r="M41" s="3512"/>
      <c r="N41" s="3513"/>
      <c r="O41" s="1388" t="str">
        <f>C46</f>
        <v>——</v>
      </c>
      <c r="P41" s="2013"/>
      <c r="V41" s="2013"/>
    </row>
    <row r="42" spans="1:26" ht="29.25">
      <c r="A42" s="3571" t="s">
        <v>2067</v>
      </c>
      <c r="B42" s="3572"/>
      <c r="C42" s="264">
        <f ca="1">C32</f>
        <v>35158</v>
      </c>
      <c r="D42" s="317">
        <f ca="1">C33</f>
        <v>39561</v>
      </c>
      <c r="E42" s="317">
        <f ca="1">C34</f>
        <v>79123</v>
      </c>
      <c r="F42" s="318">
        <f ca="1">C35</f>
        <v>5275</v>
      </c>
      <c r="G42" s="311"/>
      <c r="H42" s="311"/>
      <c r="I42" s="319"/>
      <c r="J42" s="2015"/>
      <c r="K42" s="1267" t="s">
        <v>361</v>
      </c>
      <c r="L42" s="2032" t="s">
        <v>362</v>
      </c>
      <c r="M42" s="1268" t="s">
        <v>363</v>
      </c>
      <c r="N42" s="2033" t="s">
        <v>364</v>
      </c>
      <c r="O42" s="2034" t="s">
        <v>365</v>
      </c>
      <c r="P42" s="2013"/>
      <c r="V42" s="2013"/>
    </row>
    <row r="43" spans="1:26" ht="18">
      <c r="A43" s="3581" t="s">
        <v>2730</v>
      </c>
      <c r="B43" s="3582"/>
      <c r="C43" s="264">
        <f>IF(H33="正常操作",G33+G34+G35,G34+G35)</f>
        <v>0</v>
      </c>
      <c r="D43" s="317" t="s">
        <v>43</v>
      </c>
      <c r="E43" s="317" t="s">
        <v>44</v>
      </c>
      <c r="F43" s="318" t="s">
        <v>44</v>
      </c>
      <c r="G43" s="2821" t="s">
        <v>952</v>
      </c>
      <c r="H43" s="311"/>
      <c r="I43" s="319"/>
      <c r="J43" s="2015"/>
      <c r="K43" s="1269" t="str">
        <f>C4</f>
        <v>基准地价</v>
      </c>
      <c r="L43" s="1270">
        <f ca="1">IF(L42="估价结果/万元",C19,C20)</f>
        <v>34759</v>
      </c>
      <c r="M43" s="1271">
        <f>C18</f>
        <v>0.4</v>
      </c>
      <c r="N43" s="1272">
        <f ca="1">IF(N42="测算结果/万元",G19,G20)</f>
        <v>35158</v>
      </c>
      <c r="O43" s="1273">
        <f ca="1">IF(O42="最终结果/万元",C32,C33)</f>
        <v>35158</v>
      </c>
      <c r="P43" s="2013"/>
      <c r="V43" s="2013"/>
    </row>
    <row r="44" spans="1:26" ht="30.75" thickBot="1">
      <c r="A44" s="3571" t="str">
        <f>IF(OR(项目基本情况!E8="抵押价格",项目基本情况!E8="已注销及未注销"),"3.抵押价格","——")</f>
        <v>——</v>
      </c>
      <c r="B44" s="3572"/>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35424</v>
      </c>
      <c r="M44" s="1276">
        <f>D18</f>
        <v>0.6</v>
      </c>
      <c r="N44" s="1277"/>
      <c r="O44" s="1278"/>
      <c r="P44" s="2013"/>
      <c r="V44" s="2013"/>
    </row>
    <row r="45" spans="1:26" ht="15">
      <c r="A45" s="3576" t="str">
        <f>IF(项目基本情况!E8="已注销及未注销","4.抵押担保权已注销时的抵押价格",IF(项目基本情况!E8="已注销","3.抵押担保权已注销时的抵押价格","——"))</f>
        <v>——</v>
      </c>
      <c r="B45" s="3577"/>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73" t="str">
        <f>IF(项目基本情况!E9="抵押净值",IF(A45="——","4.抵押净值","5.抵押净值"),"——")</f>
        <v>——</v>
      </c>
      <c r="B46" s="3574"/>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39" t="s">
        <v>374</v>
      </c>
      <c r="B63" s="3540"/>
      <c r="C63" s="3541"/>
      <c r="D63" s="341">
        <f ca="1">ROUND(C42*F63,0)</f>
        <v>21095</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78" t="s">
        <v>378</v>
      </c>
      <c r="B64" s="3579"/>
      <c r="C64" s="3579"/>
      <c r="D64" s="3579"/>
      <c r="E64" s="3579"/>
      <c r="F64" s="3579"/>
      <c r="G64" s="3580"/>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75" t="s">
        <v>386</v>
      </c>
      <c r="B66" s="3546"/>
      <c r="C66" s="3546"/>
      <c r="D66" s="261">
        <f ca="1">IF(H66="情况1",0,IF(H66="情况2",D70,IF(H66="情况3",D71,IF(H66="情况4",D72))))</f>
        <v>1125</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515" t="s">
        <v>385</v>
      </c>
      <c r="M66" s="3516"/>
      <c r="N66" s="2422"/>
      <c r="O66" s="2423"/>
      <c r="P66" s="2424"/>
      <c r="Q66" s="2013"/>
      <c r="R66" s="2013"/>
      <c r="S66" s="2013"/>
      <c r="T66" s="2013"/>
      <c r="U66" s="2013"/>
      <c r="V66" s="2013"/>
    </row>
    <row r="67" spans="1:22" ht="25.5" customHeight="1">
      <c r="A67" s="352" t="s">
        <v>390</v>
      </c>
      <c r="B67" s="3558" t="s">
        <v>391</v>
      </c>
      <c r="C67" s="3558"/>
      <c r="D67" s="353">
        <v>0</v>
      </c>
      <c r="E67" s="41" t="s">
        <v>392</v>
      </c>
      <c r="F67" s="62" t="s">
        <v>21</v>
      </c>
      <c r="G67" s="3542"/>
      <c r="H67" s="311"/>
      <c r="I67" s="1288"/>
      <c r="J67" s="2020"/>
      <c r="K67" s="1961">
        <v>2</v>
      </c>
      <c r="L67" s="3514" t="s">
        <v>389</v>
      </c>
      <c r="M67" s="3514"/>
      <c r="N67" s="1321">
        <f>'数据-取费表'!B2</f>
        <v>43843</v>
      </c>
      <c r="O67" s="1321"/>
      <c r="P67" s="1321"/>
      <c r="Q67" s="2013"/>
      <c r="R67" s="2013"/>
      <c r="S67" s="2013"/>
      <c r="T67" s="2013"/>
      <c r="U67" s="2013"/>
      <c r="V67" s="2013"/>
    </row>
    <row r="68" spans="1:22" ht="25.5" customHeight="1">
      <c r="A68" s="354"/>
      <c r="B68" s="3558" t="s">
        <v>394</v>
      </c>
      <c r="C68" s="3558"/>
      <c r="D68" s="355"/>
      <c r="E68" s="77"/>
      <c r="F68" s="356"/>
      <c r="G68" s="3543"/>
      <c r="H68" s="311"/>
      <c r="I68" s="1288"/>
      <c r="J68" s="2020"/>
      <c r="K68" s="1961">
        <v>3</v>
      </c>
      <c r="L68" s="3514" t="s">
        <v>393</v>
      </c>
      <c r="M68" s="3514"/>
      <c r="N68" s="1289">
        <f ca="1">C42</f>
        <v>35158</v>
      </c>
      <c r="O68" s="1289"/>
      <c r="P68" s="1289"/>
      <c r="Q68" s="2013"/>
      <c r="R68" s="2013"/>
      <c r="S68" s="2013"/>
      <c r="T68" s="2013"/>
      <c r="U68" s="2013"/>
      <c r="V68" s="2013"/>
    </row>
    <row r="69" spans="1:22" ht="12" customHeight="1">
      <c r="A69" s="357"/>
      <c r="B69" s="3558" t="s">
        <v>395</v>
      </c>
      <c r="C69" s="3558"/>
      <c r="D69" s="358"/>
      <c r="E69" s="73"/>
      <c r="F69" s="356"/>
      <c r="G69" s="3544"/>
      <c r="H69" s="311"/>
      <c r="I69" s="1288"/>
      <c r="J69" s="2020"/>
      <c r="K69" s="1290">
        <v>4</v>
      </c>
      <c r="L69" s="3520" t="s">
        <v>2882</v>
      </c>
      <c r="M69" s="3521"/>
      <c r="N69" s="1291" t="str">
        <f>C44</f>
        <v>——</v>
      </c>
      <c r="O69" s="1291"/>
      <c r="P69" s="1291"/>
      <c r="Q69" s="2013"/>
      <c r="R69" s="2013"/>
      <c r="S69" s="2013"/>
      <c r="T69" s="2013"/>
      <c r="U69" s="2013"/>
      <c r="V69" s="2013"/>
    </row>
    <row r="70" spans="1:22" ht="24" customHeight="1">
      <c r="A70" s="359" t="s">
        <v>396</v>
      </c>
      <c r="B70" s="3558" t="s">
        <v>397</v>
      </c>
      <c r="C70" s="3558"/>
      <c r="D70" s="358">
        <f ca="1">ROUND(D63*'数据-取费表'!B41/(1+'数据-取费表'!C42),0)</f>
        <v>1125</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57" t="s">
        <v>405</v>
      </c>
      <c r="C71" s="3569"/>
      <c r="D71" s="358">
        <f ca="1">ROUND(D63*'数据-取费表'!B41/(1+'数据-取费表'!C42),0)</f>
        <v>1125</v>
      </c>
      <c r="E71" s="17" t="s">
        <v>398</v>
      </c>
      <c r="F71" s="360">
        <f>'数据-取费表'!B41</f>
        <v>5.6000000000000001E-2</v>
      </c>
      <c r="G71" s="361"/>
      <c r="H71" s="311"/>
      <c r="I71" s="1288"/>
      <c r="J71" s="2020"/>
      <c r="K71" s="3012" t="s">
        <v>399</v>
      </c>
      <c r="L71" s="3522" t="s">
        <v>400</v>
      </c>
      <c r="M71" s="3522"/>
      <c r="N71" s="3012" t="s">
        <v>401</v>
      </c>
      <c r="O71" s="3012" t="s">
        <v>402</v>
      </c>
      <c r="P71" s="3012" t="s">
        <v>403</v>
      </c>
      <c r="Q71" s="2013"/>
      <c r="R71" s="2013"/>
      <c r="S71" s="2013"/>
      <c r="T71" s="2013"/>
      <c r="U71" s="2013"/>
      <c r="V71" s="2013"/>
    </row>
    <row r="72" spans="1:22" ht="12" customHeight="1">
      <c r="A72" s="359" t="s">
        <v>407</v>
      </c>
      <c r="B72" s="3557" t="s">
        <v>408</v>
      </c>
      <c r="C72" s="3569"/>
      <c r="D72" s="358">
        <f ca="1">C86</f>
        <v>1013</v>
      </c>
      <c r="E72" s="73" t="s">
        <v>409</v>
      </c>
      <c r="F72" s="360">
        <f>'数据-取费表'!B41</f>
        <v>5.6000000000000001E-2</v>
      </c>
      <c r="G72" s="361"/>
      <c r="H72" s="1294"/>
      <c r="I72" s="1288"/>
      <c r="J72" s="2020"/>
      <c r="K72" s="1961">
        <v>1</v>
      </c>
      <c r="L72" s="3519" t="s">
        <v>406</v>
      </c>
      <c r="M72" s="3519"/>
      <c r="N72" s="1292">
        <f ca="1">D66</f>
        <v>1125</v>
      </c>
      <c r="O72" s="1844" t="str">
        <f>E66</f>
        <v>销售额×税（费）率</v>
      </c>
      <c r="P72" s="1293">
        <f>F66</f>
        <v>5.6000000000000001E-2</v>
      </c>
      <c r="Q72" s="2013"/>
      <c r="R72" s="2013"/>
      <c r="S72" s="2013"/>
      <c r="T72" s="2013"/>
      <c r="U72" s="2013"/>
      <c r="V72" s="2013"/>
    </row>
    <row r="73" spans="1:22" ht="24" customHeight="1">
      <c r="A73" s="3545" t="s">
        <v>411</v>
      </c>
      <c r="B73" s="3546"/>
      <c r="C73" s="3546"/>
      <c r="D73" s="362">
        <f>IF(H73="个人住宅",0,ROUND(D63*I73,0))</f>
        <v>0</v>
      </c>
      <c r="E73" s="17" t="s">
        <v>412</v>
      </c>
      <c r="F73" s="360" t="str">
        <f>IF(H73="正常",I73,"免征")</f>
        <v>免征</v>
      </c>
      <c r="G73" s="361"/>
      <c r="H73" s="191" t="s">
        <v>2455</v>
      </c>
      <c r="I73" s="360">
        <f>'数据-取费表'!B49</f>
        <v>5.0000000000000001E-4</v>
      </c>
      <c r="J73" s="2020"/>
      <c r="K73" s="1961">
        <v>2</v>
      </c>
      <c r="L73" s="3519" t="s">
        <v>410</v>
      </c>
      <c r="M73" s="3519"/>
      <c r="N73" s="1292">
        <f t="shared" ref="N73:P74" si="1">D73</f>
        <v>0</v>
      </c>
      <c r="O73" s="1844" t="str">
        <f t="shared" si="1"/>
        <v>销售额×税（费）率</v>
      </c>
      <c r="P73" s="1293" t="str">
        <f t="shared" si="1"/>
        <v>免征</v>
      </c>
      <c r="Q73" s="2013"/>
      <c r="R73" s="2013"/>
      <c r="S73" s="2013"/>
      <c r="T73" s="2013"/>
      <c r="U73" s="2013"/>
      <c r="V73" s="2013"/>
    </row>
    <row r="74" spans="1:22" ht="24.75">
      <c r="A74" s="3545" t="s">
        <v>415</v>
      </c>
      <c r="B74" s="3546"/>
      <c r="C74" s="3546"/>
      <c r="D74" s="362">
        <f ca="1">IF(H74="个人住宅",D75,D76)</f>
        <v>11284</v>
      </c>
      <c r="E74" s="17" t="s">
        <v>416</v>
      </c>
      <c r="F74" s="360" t="str">
        <f>IF(H74="正常",F76,"免征")</f>
        <v>——</v>
      </c>
      <c r="G74" s="983" t="s">
        <v>417</v>
      </c>
      <c r="H74" s="363" t="s">
        <v>413</v>
      </c>
      <c r="I74" s="42"/>
      <c r="J74" s="2020"/>
      <c r="K74" s="1961">
        <v>3</v>
      </c>
      <c r="L74" s="3519" t="s">
        <v>414</v>
      </c>
      <c r="M74" s="3519"/>
      <c r="N74" s="1292">
        <f t="shared" ca="1" si="1"/>
        <v>11284</v>
      </c>
      <c r="O74" s="1844" t="str">
        <f t="shared" si="1"/>
        <v>增值额×税（费）率</v>
      </c>
      <c r="P74" s="1295" t="str">
        <f t="shared" si="1"/>
        <v>——</v>
      </c>
      <c r="Q74" s="2013"/>
      <c r="R74" s="2013"/>
      <c r="S74" s="2013"/>
      <c r="T74" s="2013"/>
      <c r="U74" s="2013"/>
      <c r="V74" s="2013"/>
    </row>
    <row r="75" spans="1:22" ht="24">
      <c r="A75" s="359" t="s">
        <v>418</v>
      </c>
      <c r="B75" s="3526" t="s">
        <v>419</v>
      </c>
      <c r="C75" s="3527"/>
      <c r="D75" s="364">
        <v>0</v>
      </c>
      <c r="E75" s="41" t="s">
        <v>420</v>
      </c>
      <c r="F75" s="365"/>
      <c r="G75" s="361"/>
      <c r="H75" s="42"/>
      <c r="I75" s="42"/>
      <c r="J75" s="2020"/>
      <c r="K75" s="3005">
        <f>IF(H77="非个人房产","",4)</f>
        <v>4</v>
      </c>
      <c r="L75" s="3519" t="str">
        <f>IF(H77="非个人房产","——","个人所得税")</f>
        <v>个人所得税</v>
      </c>
      <c r="M75" s="3519"/>
      <c r="N75" s="1296">
        <f ca="1">D77</f>
        <v>211</v>
      </c>
      <c r="O75" s="1857" t="str">
        <f>E77</f>
        <v>销售额×税（费）率</v>
      </c>
      <c r="P75" s="1297">
        <f>F77</f>
        <v>0.01</v>
      </c>
      <c r="Q75" s="2013"/>
      <c r="R75" s="2013"/>
      <c r="S75" s="2013"/>
      <c r="T75" s="2013"/>
      <c r="U75" s="2013"/>
      <c r="V75" s="2013"/>
    </row>
    <row r="76" spans="1:22" ht="24.75">
      <c r="A76" s="359" t="s">
        <v>396</v>
      </c>
      <c r="B76" s="3526" t="s">
        <v>422</v>
      </c>
      <c r="C76" s="3568"/>
      <c r="D76" s="362">
        <f ca="1">IF(H76="转让取得",C99,C115)</f>
        <v>11284</v>
      </c>
      <c r="E76" s="17" t="s">
        <v>423</v>
      </c>
      <c r="F76" s="53" t="s">
        <v>21</v>
      </c>
      <c r="G76" s="361"/>
      <c r="H76" s="363" t="s">
        <v>424</v>
      </c>
      <c r="I76" s="42"/>
      <c r="J76" s="2020"/>
      <c r="K76" s="3005" t="str">
        <f>IF(项目基本情况!K6="上海银行",IF(K75="",4,K75+1),"")</f>
        <v/>
      </c>
      <c r="L76" s="3507" t="str">
        <f>IF(项目基本情况!K6="上海银行","其他处置费用","")</f>
        <v/>
      </c>
      <c r="M76" s="3508"/>
      <c r="N76" s="1292" t="str">
        <f>IF(项目基本情况!K6="上海银行",N89,"")</f>
        <v/>
      </c>
      <c r="O76" s="3509" t="str">
        <f>IF(项目基本情况!K6="上海银行","包含处置中涉及的律师、诉讼、拍卖、评估等费用","")</f>
        <v/>
      </c>
      <c r="P76" s="3510"/>
      <c r="Q76" s="2013"/>
      <c r="R76" s="2013"/>
      <c r="S76" s="2013"/>
      <c r="T76" s="2013"/>
      <c r="U76" s="2013"/>
      <c r="V76" s="2013"/>
    </row>
    <row r="77" spans="1:22" ht="26.25" thickBot="1">
      <c r="A77" s="3537" t="s">
        <v>426</v>
      </c>
      <c r="B77" s="3538"/>
      <c r="C77" s="3538"/>
      <c r="D77" s="366">
        <f ca="1">IF(H77="非个人房产","——",IF(H77="个人住宅",0,ROUND(D63*I77,0)))</f>
        <v>211</v>
      </c>
      <c r="E77" s="367" t="str">
        <f>IF(H77="非个人房产","——","销售额×税（费）率")</f>
        <v>销售额×税（费）率</v>
      </c>
      <c r="F77" s="368">
        <f>IF(H77="非个人房产","——",IF(H77="个人住宅","免征",I77))</f>
        <v>0.01</v>
      </c>
      <c r="G77" s="984" t="s">
        <v>417</v>
      </c>
      <c r="H77" s="363" t="s">
        <v>2883</v>
      </c>
      <c r="I77" s="369">
        <v>0.01</v>
      </c>
      <c r="J77" s="2020"/>
      <c r="K77" s="3533">
        <f>IF(AND(K75="",K76=""),4,IF(项目基本情况!K6="上海银行",K76+1,K75+1))</f>
        <v>5</v>
      </c>
      <c r="L77" s="3519" t="s">
        <v>2884</v>
      </c>
      <c r="M77" s="3011" t="s">
        <v>421</v>
      </c>
      <c r="N77" s="1298"/>
      <c r="O77" s="1299">
        <f ca="1">SUMIF(N72:N76,"&lt;9e307")</f>
        <v>12620</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33"/>
      <c r="L78" s="3519"/>
      <c r="M78" s="3011" t="s">
        <v>425</v>
      </c>
      <c r="N78" s="1298"/>
      <c r="O78" s="1299" t="str">
        <f ca="1">NUMBERSTRING(INT(O77*10000),2)&amp;"元整"</f>
        <v>壹亿贰仟陆佰贰拾万元整</v>
      </c>
      <c r="P78" s="1300"/>
      <c r="Q78" s="2013"/>
      <c r="R78" s="2013"/>
      <c r="S78" s="2013"/>
      <c r="T78" s="2013"/>
      <c r="U78" s="2013"/>
      <c r="V78" s="2013"/>
    </row>
    <row r="79" spans="1:22" ht="13.5" thickBot="1">
      <c r="A79" s="3523" t="s">
        <v>427</v>
      </c>
      <c r="B79" s="3523"/>
      <c r="C79" s="3523"/>
      <c r="D79" s="3523"/>
      <c r="E79" s="3523"/>
      <c r="F79" s="42"/>
      <c r="G79" s="42"/>
      <c r="H79" s="1003"/>
      <c r="I79" s="311"/>
      <c r="J79" s="2020"/>
      <c r="K79" s="3517">
        <f>K77+1</f>
        <v>6</v>
      </c>
      <c r="L79" s="3519" t="s">
        <v>2885</v>
      </c>
      <c r="M79" s="3011" t="s">
        <v>421</v>
      </c>
      <c r="N79" s="1298"/>
      <c r="O79" s="1299" t="e">
        <f ca="1">N69-O77</f>
        <v>#VALUE!</v>
      </c>
      <c r="P79" s="1300"/>
      <c r="Q79" s="2013"/>
      <c r="R79" s="2013"/>
      <c r="S79" s="2013"/>
      <c r="T79" s="2013"/>
      <c r="U79" s="2013"/>
      <c r="V79" s="2013"/>
    </row>
    <row r="80" spans="1:22" ht="12.75">
      <c r="A80" s="3524" t="s">
        <v>428</v>
      </c>
      <c r="B80" s="3525"/>
      <c r="C80" s="994"/>
      <c r="D80" s="994" t="s">
        <v>429</v>
      </c>
      <c r="E80" s="370" t="s">
        <v>430</v>
      </c>
      <c r="F80" s="42"/>
      <c r="G80" s="42"/>
      <c r="H80" s="1003"/>
      <c r="I80" s="311"/>
      <c r="J80" s="2013"/>
      <c r="K80" s="3518"/>
      <c r="L80" s="3519"/>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20090</v>
      </c>
      <c r="D81" s="373"/>
      <c r="E81" s="374"/>
      <c r="F81" s="42"/>
      <c r="G81" s="42"/>
      <c r="H81" s="1003"/>
      <c r="I81" s="311"/>
      <c r="J81" s="2013"/>
      <c r="K81" s="3005">
        <f>K79+1</f>
        <v>7</v>
      </c>
      <c r="L81" s="3531" t="s">
        <v>2886</v>
      </c>
      <c r="M81" s="3532"/>
      <c r="N81" s="1302"/>
      <c r="O81" s="1303" t="e">
        <f ca="1">ROUND(O79*10000/'数据-汇总表'!E3,0)</f>
        <v>#VALUE!</v>
      </c>
      <c r="P81" s="1304"/>
      <c r="Q81" s="2013"/>
      <c r="R81" s="2013"/>
      <c r="S81" s="2013"/>
      <c r="T81" s="2013"/>
      <c r="U81" s="2013"/>
      <c r="V81" s="2013"/>
    </row>
    <row r="82" spans="1:26" ht="13.5" thickTop="1">
      <c r="A82" s="375" t="s">
        <v>1824</v>
      </c>
      <c r="B82" s="376" t="s">
        <v>432</v>
      </c>
      <c r="C82" s="377">
        <f ca="1">D63</f>
        <v>21095</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506"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506"/>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18090</v>
      </c>
      <c r="D85" s="378" t="s">
        <v>19</v>
      </c>
      <c r="E85" s="379"/>
      <c r="F85" s="42"/>
      <c r="G85" s="42"/>
      <c r="H85" s="1003"/>
      <c r="I85" s="311"/>
      <c r="J85" s="2013"/>
      <c r="K85" s="3506"/>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1013</v>
      </c>
      <c r="D86" s="389">
        <f>'数据-取费表'!B41</f>
        <v>5.6000000000000001E-2</v>
      </c>
      <c r="E86" s="390"/>
      <c r="F86" s="42"/>
      <c r="G86" s="42"/>
      <c r="H86" s="1003"/>
      <c r="I86" s="311"/>
      <c r="J86" s="2013"/>
      <c r="K86" s="3506"/>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506"/>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60" t="s">
        <v>437</v>
      </c>
      <c r="B88" s="3561"/>
      <c r="C88" s="3561"/>
      <c r="D88" s="3561"/>
      <c r="E88" s="3561"/>
      <c r="F88" s="3561"/>
      <c r="G88" s="3561"/>
      <c r="H88" s="3561"/>
      <c r="I88" s="1311"/>
      <c r="J88" s="2021"/>
      <c r="K88" s="3506"/>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24" t="s">
        <v>428</v>
      </c>
      <c r="B89" s="3525"/>
      <c r="C89" s="994"/>
      <c r="D89" s="994" t="s">
        <v>429</v>
      </c>
      <c r="E89" s="391" t="s">
        <v>438</v>
      </c>
      <c r="F89" s="392"/>
      <c r="G89" s="392"/>
      <c r="H89" s="393"/>
      <c r="I89" s="1312"/>
      <c r="J89" s="2023"/>
      <c r="K89" s="3506"/>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20090</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2682</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57" t="s">
        <v>447</v>
      </c>
      <c r="F94" s="3558"/>
      <c r="G94" s="3558"/>
      <c r="H94" s="3559"/>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121</v>
      </c>
      <c r="D96" s="406">
        <f>'数据-取费表'!B43</f>
        <v>6.000000000000001E-3</v>
      </c>
      <c r="E96" s="3547" t="s">
        <v>2428</v>
      </c>
      <c r="F96" s="3548"/>
      <c r="G96" s="3548"/>
      <c r="H96" s="3549"/>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17408</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6.4906785980611481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9506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60" t="s">
        <v>454</v>
      </c>
      <c r="B101" s="3561"/>
      <c r="C101" s="3561"/>
      <c r="D101" s="3561"/>
      <c r="E101" s="3561"/>
      <c r="F101" s="3561"/>
      <c r="G101" s="3561"/>
      <c r="H101" s="3561"/>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24" t="s">
        <v>428</v>
      </c>
      <c r="B102" s="3525"/>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20090</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811</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50" t="s">
        <v>462</v>
      </c>
      <c r="F109" s="3548"/>
      <c r="G109" s="3548"/>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50" t="s">
        <v>464</v>
      </c>
      <c r="F110" s="3548"/>
      <c r="G110" s="3548"/>
      <c r="H110" s="3549"/>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121</v>
      </c>
      <c r="D111" s="406">
        <f>'数据-取费表'!B43</f>
        <v>6.000000000000001E-3</v>
      </c>
      <c r="E111" s="3547" t="s">
        <v>2428</v>
      </c>
      <c r="F111" s="3548"/>
      <c r="G111" s="3548"/>
      <c r="H111" s="3549"/>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50" t="s">
        <v>2453</v>
      </c>
      <c r="F112" s="3548"/>
      <c r="G112" s="3548"/>
      <c r="H112" s="3549"/>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19279</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23.771886559802713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11284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zoomScaleNormal="100" workbookViewId="0">
      <selection activeCell="C10" sqref="C10"/>
    </sheetView>
  </sheetViews>
  <sheetFormatPr defaultRowHeight="28.5" customHeight="1"/>
  <cols>
    <col min="1" max="1" width="9" style="3380"/>
    <col min="2" max="3" width="11" style="3380" customWidth="1"/>
    <col min="4" max="4" width="13.625" style="3380" customWidth="1"/>
    <col min="5" max="5" width="12.25" style="3380" customWidth="1"/>
    <col min="6" max="16384" width="9" style="3380"/>
  </cols>
  <sheetData>
    <row r="1" spans="1:5" ht="28.5" customHeight="1">
      <c r="A1" s="3583" t="s">
        <v>3423</v>
      </c>
      <c r="B1" s="3584"/>
      <c r="C1" s="3584"/>
      <c r="D1" s="3584"/>
      <c r="E1" s="3585"/>
    </row>
    <row r="2" spans="1:5" ht="28.5" customHeight="1">
      <c r="A2" s="3381" t="s">
        <v>3416</v>
      </c>
      <c r="B2" s="3384" t="s">
        <v>3413</v>
      </c>
      <c r="C2" s="3384" t="s">
        <v>3419</v>
      </c>
      <c r="D2" s="3384" t="s">
        <v>3414</v>
      </c>
      <c r="E2" s="3384" t="s">
        <v>3415</v>
      </c>
    </row>
    <row r="3" spans="1:5" ht="28.5" customHeight="1">
      <c r="A3" s="3381" t="s">
        <v>3409</v>
      </c>
      <c r="B3" s="3383">
        <v>2.8</v>
      </c>
      <c r="C3" s="3383">
        <v>2.8</v>
      </c>
      <c r="D3" s="3383">
        <v>2</v>
      </c>
      <c r="E3" s="3383">
        <v>1</v>
      </c>
    </row>
    <row r="4" spans="1:5" ht="28.5" customHeight="1">
      <c r="A4" s="3381" t="s">
        <v>3410</v>
      </c>
      <c r="B4" s="3381">
        <f>'数据-汇总表'!D3</f>
        <v>4443.47</v>
      </c>
      <c r="C4" s="3381" t="s">
        <v>3422</v>
      </c>
      <c r="D4" s="3381">
        <f>参数!B4</f>
        <v>4443.47</v>
      </c>
      <c r="E4" s="3381">
        <f>B4</f>
        <v>4443.47</v>
      </c>
    </row>
    <row r="5" spans="1:5" ht="28.5" customHeight="1">
      <c r="A5" s="3381" t="s">
        <v>3417</v>
      </c>
      <c r="B5" s="3381">
        <f>B3*B4</f>
        <v>12441.716</v>
      </c>
      <c r="C5" s="3381">
        <v>3500</v>
      </c>
      <c r="D5" s="3381">
        <f>D4*D3</f>
        <v>8886.94</v>
      </c>
      <c r="E5" s="3381">
        <f>E4</f>
        <v>4443.47</v>
      </c>
    </row>
    <row r="6" spans="1:5" ht="28.5" customHeight="1">
      <c r="A6" s="3381" t="s">
        <v>3411</v>
      </c>
      <c r="B6" s="3381">
        <v>2</v>
      </c>
      <c r="C6" s="3381" t="s">
        <v>3422</v>
      </c>
      <c r="D6" s="3381">
        <v>1.5</v>
      </c>
      <c r="E6" s="3381">
        <v>1</v>
      </c>
    </row>
    <row r="7" spans="1:5" ht="28.5" customHeight="1">
      <c r="A7" s="3381" t="s">
        <v>3412</v>
      </c>
      <c r="B7" s="3382">
        <v>0.2</v>
      </c>
      <c r="C7" s="3382">
        <v>0.05</v>
      </c>
      <c r="D7" s="3382">
        <v>0.12</v>
      </c>
      <c r="E7" s="3382">
        <v>0.15</v>
      </c>
    </row>
    <row r="8" spans="1:5" ht="28.5" customHeight="1">
      <c r="A8" s="3381" t="s">
        <v>3418</v>
      </c>
      <c r="B8" s="3381">
        <v>4800</v>
      </c>
      <c r="C8" s="3381">
        <v>2500</v>
      </c>
      <c r="D8" s="3381">
        <v>3800</v>
      </c>
      <c r="E8" s="3381">
        <v>4000</v>
      </c>
    </row>
    <row r="9" spans="1:5" ht="28.5" customHeight="1">
      <c r="A9" s="3381" t="s">
        <v>3420</v>
      </c>
      <c r="B9" s="3382">
        <v>0.1</v>
      </c>
      <c r="C9" s="3382">
        <v>0.05</v>
      </c>
      <c r="D9" s="3382">
        <v>0.05</v>
      </c>
      <c r="E9" s="3382">
        <v>0.05</v>
      </c>
    </row>
    <row r="10" spans="1:5" ht="28.5" customHeight="1">
      <c r="A10" s="3381" t="s">
        <v>3421</v>
      </c>
      <c r="B10" s="3381">
        <f>'[14]不动产比较法-办公'!$C$50</f>
        <v>10.01</v>
      </c>
      <c r="C10" s="3381">
        <v>600</v>
      </c>
      <c r="D10" s="3381">
        <f>'不动产比较法-办公'!C50</f>
        <v>8.06</v>
      </c>
      <c r="E10" s="3381">
        <f>B10</f>
        <v>10.01</v>
      </c>
    </row>
  </sheetData>
  <mergeCells count="1">
    <mergeCell ref="A1:E1"/>
  </mergeCells>
  <phoneticPr fontId="317"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workbookViewId="0">
      <selection activeCell="F21" sqref="F21"/>
    </sheetView>
  </sheetViews>
  <sheetFormatPr defaultColWidth="8.875" defaultRowHeight="13.5"/>
  <cols>
    <col min="1" max="1" width="8.875" style="2"/>
    <col min="2" max="2" width="14.25" style="2" customWidth="1"/>
    <col min="3" max="5" width="8.875" style="2"/>
    <col min="6" max="6" width="9.875" style="2" customWidth="1"/>
    <col min="7" max="7" width="12" style="2" customWidth="1"/>
    <col min="8" max="8" width="13.375" style="2" customWidth="1"/>
    <col min="9" max="16384" width="8.875" style="2"/>
  </cols>
  <sheetData>
    <row r="1" spans="1:8" ht="27">
      <c r="A1" s="3586" t="s">
        <v>3397</v>
      </c>
      <c r="B1" s="3367" t="s">
        <v>3398</v>
      </c>
      <c r="C1" s="3367" t="s">
        <v>3399</v>
      </c>
      <c r="D1" s="3367" t="s">
        <v>3400</v>
      </c>
      <c r="E1" s="3365"/>
      <c r="F1" s="3367"/>
      <c r="G1" s="3366"/>
      <c r="H1" s="3366"/>
    </row>
    <row r="2" spans="1:8">
      <c r="A2" s="3586"/>
      <c r="B2" s="3370">
        <v>2</v>
      </c>
      <c r="C2" s="3366">
        <v>4443.47</v>
      </c>
      <c r="D2" s="3366">
        <f>B2*C2</f>
        <v>8886.94</v>
      </c>
      <c r="E2" s="3365"/>
      <c r="F2" s="3366"/>
      <c r="G2" s="3366"/>
      <c r="H2" s="3366"/>
    </row>
    <row r="3" spans="1:8" ht="27">
      <c r="A3" s="3586" t="s">
        <v>3401</v>
      </c>
      <c r="B3" s="3367" t="s">
        <v>3402</v>
      </c>
      <c r="C3" s="3367" t="s">
        <v>3403</v>
      </c>
      <c r="D3" s="3367" t="s">
        <v>3404</v>
      </c>
      <c r="E3" s="3367" t="s">
        <v>3405</v>
      </c>
      <c r="F3" s="3367" t="s">
        <v>3404</v>
      </c>
      <c r="G3" s="3367" t="s">
        <v>2870</v>
      </c>
      <c r="H3" s="3367" t="s">
        <v>3406</v>
      </c>
    </row>
    <row r="4" spans="1:8">
      <c r="A4" s="3587"/>
      <c r="B4" s="3379" t="s">
        <v>3408</v>
      </c>
      <c r="C4" s="3366">
        <f ca="1">基准地价!C29</f>
        <v>39112</v>
      </c>
      <c r="D4" s="3366">
        <v>0.4</v>
      </c>
      <c r="E4" s="3366">
        <f ca="1">'收益还原法-办公'!B3</f>
        <v>39861</v>
      </c>
      <c r="F4" s="3366">
        <f>1-D4</f>
        <v>0.6</v>
      </c>
      <c r="G4" s="3366">
        <f ca="1">ROUND(C4*D4+E4*F4,0)</f>
        <v>39561</v>
      </c>
      <c r="H4" s="3366">
        <f ca="1">ROUND(G4*D2/10000,0)</f>
        <v>35158</v>
      </c>
    </row>
    <row r="5" spans="1:8">
      <c r="A5" s="3367" t="s">
        <v>3407</v>
      </c>
      <c r="B5" s="3368"/>
      <c r="C5" s="3588"/>
      <c r="D5" s="3589"/>
      <c r="E5" s="3589"/>
      <c r="F5" s="3589"/>
      <c r="G5" s="3590"/>
      <c r="H5" s="3388">
        <f ca="1">H4</f>
        <v>35158</v>
      </c>
    </row>
    <row r="7" spans="1:8" ht="27">
      <c r="A7" s="3586" t="s">
        <v>3397</v>
      </c>
      <c r="B7" s="3375" t="s">
        <v>3398</v>
      </c>
      <c r="C7" s="3375" t="s">
        <v>2952</v>
      </c>
      <c r="D7" s="3375" t="s">
        <v>3400</v>
      </c>
      <c r="E7" s="3375" t="s">
        <v>3424</v>
      </c>
      <c r="F7" s="3365"/>
      <c r="G7" s="3376"/>
      <c r="H7" s="3376"/>
    </row>
    <row r="8" spans="1:8">
      <c r="A8" s="3586"/>
      <c r="B8" s="3370">
        <v>2.8</v>
      </c>
      <c r="C8" s="3376">
        <v>4443.47</v>
      </c>
      <c r="D8" s="3376">
        <f>B8*C8</f>
        <v>12441.716</v>
      </c>
      <c r="E8" s="3376">
        <v>3500</v>
      </c>
      <c r="F8" s="3365"/>
      <c r="G8" s="3376"/>
      <c r="H8" s="3376"/>
    </row>
    <row r="9" spans="1:8" ht="27">
      <c r="A9" s="3586" t="s">
        <v>3401</v>
      </c>
      <c r="B9" s="3375" t="s">
        <v>3402</v>
      </c>
      <c r="C9" s="3375" t="s">
        <v>2998</v>
      </c>
      <c r="D9" s="3375" t="s">
        <v>3404</v>
      </c>
      <c r="E9" s="3375" t="s">
        <v>3405</v>
      </c>
      <c r="F9" s="3375" t="s">
        <v>3404</v>
      </c>
      <c r="G9" s="3375" t="s">
        <v>2870</v>
      </c>
      <c r="H9" s="3375" t="s">
        <v>3406</v>
      </c>
    </row>
    <row r="10" spans="1:8">
      <c r="A10" s="3587"/>
      <c r="B10" s="3377" t="s">
        <v>3057</v>
      </c>
      <c r="C10" s="3376">
        <f ca="1">[15]汇总!$B$4</f>
        <v>44454</v>
      </c>
      <c r="D10" s="3376">
        <f>D4</f>
        <v>0.4</v>
      </c>
      <c r="E10" s="3376">
        <f ca="1">[15]汇总!$D$4</f>
        <v>34852</v>
      </c>
      <c r="F10" s="3376">
        <f>F4</f>
        <v>0.6</v>
      </c>
      <c r="G10" s="3376">
        <f ca="1">ROUND(C10*D10+E10*F10,0)</f>
        <v>38693</v>
      </c>
      <c r="H10" s="3376">
        <f ca="1">ROUND(G10*D8/10000,0)</f>
        <v>48141</v>
      </c>
    </row>
    <row r="11" spans="1:8">
      <c r="A11" s="3587"/>
      <c r="B11" s="3378" t="s">
        <v>3425</v>
      </c>
      <c r="C11" s="3376">
        <f ca="1">[15]汇总!$B$5</f>
        <v>10421</v>
      </c>
      <c r="D11" s="3376">
        <f>D10</f>
        <v>0.4</v>
      </c>
      <c r="E11" s="3376">
        <f ca="1">[15]汇总!$D$5</f>
        <v>429</v>
      </c>
      <c r="F11" s="3376">
        <f>F10</f>
        <v>0.6</v>
      </c>
      <c r="G11" s="3376">
        <f ca="1">ROUND(C11*D11+E11*F11,0)</f>
        <v>4426</v>
      </c>
      <c r="H11" s="3376">
        <f ca="1">ROUND(G11*E8/10000,0)</f>
        <v>1549</v>
      </c>
    </row>
    <row r="12" spans="1:8">
      <c r="A12" s="3375" t="s">
        <v>3426</v>
      </c>
      <c r="B12" s="3368"/>
      <c r="C12" s="3385"/>
      <c r="D12" s="3386"/>
      <c r="E12" s="3386"/>
      <c r="F12" s="3386"/>
      <c r="G12" s="3387"/>
      <c r="H12" s="3370">
        <f ca="1">H10+H11</f>
        <v>49690</v>
      </c>
    </row>
    <row r="14" spans="1:8" ht="27">
      <c r="A14" s="3586" t="s">
        <v>3397</v>
      </c>
      <c r="B14" s="3375" t="s">
        <v>3398</v>
      </c>
      <c r="C14" s="3375" t="s">
        <v>2952</v>
      </c>
      <c r="D14" s="3375" t="s">
        <v>3400</v>
      </c>
      <c r="E14" s="3365"/>
      <c r="F14" s="3375"/>
      <c r="G14" s="3376"/>
      <c r="H14" s="3376"/>
    </row>
    <row r="15" spans="1:8">
      <c r="A15" s="3586"/>
      <c r="B15" s="3370">
        <v>1</v>
      </c>
      <c r="C15" s="3376">
        <v>4443.47</v>
      </c>
      <c r="D15" s="3376">
        <f>B15*C15</f>
        <v>4443.47</v>
      </c>
      <c r="E15" s="3365"/>
      <c r="F15" s="3376"/>
      <c r="G15" s="3376"/>
      <c r="H15" s="3376"/>
    </row>
    <row r="16" spans="1:8" ht="27">
      <c r="A16" s="3586" t="s">
        <v>3401</v>
      </c>
      <c r="B16" s="3375" t="s">
        <v>3402</v>
      </c>
      <c r="C16" s="3375" t="s">
        <v>2998</v>
      </c>
      <c r="D16" s="3375" t="s">
        <v>3404</v>
      </c>
      <c r="E16" s="3375" t="s">
        <v>3405</v>
      </c>
      <c r="F16" s="3375" t="s">
        <v>3404</v>
      </c>
      <c r="G16" s="3375" t="s">
        <v>2870</v>
      </c>
      <c r="H16" s="3375" t="s">
        <v>3406</v>
      </c>
    </row>
    <row r="17" spans="1:8">
      <c r="A17" s="3587"/>
      <c r="B17" s="3377" t="s">
        <v>3057</v>
      </c>
      <c r="C17" s="3376">
        <f>[16]汇总!$B$4</f>
        <v>57243</v>
      </c>
      <c r="D17" s="3376">
        <f>D10</f>
        <v>0.4</v>
      </c>
      <c r="E17" s="3376">
        <f>[16]汇总!$D$4</f>
        <v>59321</v>
      </c>
      <c r="F17" s="3376">
        <f>F10</f>
        <v>0.6</v>
      </c>
      <c r="G17" s="3376">
        <f>ROUND(C17*D17+E17*F17,0)</f>
        <v>58490</v>
      </c>
      <c r="H17" s="3376">
        <f>ROUND(G17*D15/10000,0)</f>
        <v>25990</v>
      </c>
    </row>
    <row r="18" spans="1:8">
      <c r="A18" s="3375" t="s">
        <v>3427</v>
      </c>
      <c r="B18" s="3368"/>
      <c r="C18" s="3588"/>
      <c r="D18" s="3589"/>
      <c r="E18" s="3589"/>
      <c r="F18" s="3589"/>
      <c r="G18" s="3590"/>
      <c r="H18" s="3370">
        <f>H17</f>
        <v>25990</v>
      </c>
    </row>
  </sheetData>
  <mergeCells count="8">
    <mergeCell ref="A14:A15"/>
    <mergeCell ref="A16:A17"/>
    <mergeCell ref="C18:G18"/>
    <mergeCell ref="A1:A2"/>
    <mergeCell ref="A3:A4"/>
    <mergeCell ref="C5:G5"/>
    <mergeCell ref="A7:A8"/>
    <mergeCell ref="A9:A11"/>
  </mergeCells>
  <phoneticPr fontId="23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topLeftCell="A16" zoomScale="90" zoomScaleNormal="90" workbookViewId="0">
      <selection activeCell="D17" sqref="D17"/>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8886.94</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34759</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64565</v>
      </c>
      <c r="U2" s="2881"/>
      <c r="V2" s="2892">
        <f ca="1">ROUND(T2*U2/10000,0)</f>
        <v>0</v>
      </c>
      <c r="W2" s="2174"/>
      <c r="X2" s="2174"/>
      <c r="Y2" s="2174"/>
      <c r="Z2" s="2174"/>
      <c r="AA2" s="2174"/>
      <c r="AB2" s="2174"/>
      <c r="AC2" s="2175"/>
    </row>
    <row r="3" spans="1:39" ht="15.75">
      <c r="A3" s="1407" t="s">
        <v>1687</v>
      </c>
      <c r="B3" s="1038">
        <f ca="1">ROUND(B2*10000/D1,0)</f>
        <v>39112</v>
      </c>
      <c r="C3" s="1403" t="s">
        <v>927</v>
      </c>
      <c r="D3" s="1404" t="s">
        <v>928</v>
      </c>
      <c r="E3" s="1408" t="s">
        <v>3394</v>
      </c>
      <c r="F3" s="1409" t="s">
        <v>3074</v>
      </c>
      <c r="G3" s="1039">
        <f>IF(F3="宗地容积率",'数据-汇总表'!I4,IF(F3="估价对象容积率",'数据-汇总表'!I6,'数据-汇总表'!I7))</f>
        <v>2</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47345</v>
      </c>
      <c r="U3" s="2881"/>
      <c r="V3" s="2892">
        <f t="shared" ref="V3:V16" ca="1" si="1">ROUND(T3*U3/10000,0)</f>
        <v>0</v>
      </c>
      <c r="W3" s="2174"/>
      <c r="X3" s="2174"/>
      <c r="Y3" s="2174"/>
      <c r="Z3" s="2174"/>
      <c r="AA3" s="2174"/>
      <c r="AB3" s="2174"/>
      <c r="AC3" s="2175"/>
    </row>
    <row r="4" spans="1:39" ht="28.5">
      <c r="A4" s="1876" t="s">
        <v>2280</v>
      </c>
      <c r="B4" s="2417">
        <f ca="1">ROUND(B2*10000/F1,0)</f>
        <v>78225</v>
      </c>
      <c r="C4" s="1879" t="s">
        <v>2254</v>
      </c>
      <c r="D4" s="1879">
        <f ca="1">ROUND(B2/(F1/666.67),0)</f>
        <v>5215</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38661</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32086</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28067</v>
      </c>
      <c r="U6" s="2881"/>
      <c r="V6" s="2892">
        <f t="shared" ca="1" si="1"/>
        <v>0</v>
      </c>
      <c r="W6" s="2174"/>
      <c r="X6" s="2174"/>
      <c r="Y6" s="2174"/>
      <c r="Z6" s="2174"/>
      <c r="AA6" s="2174"/>
      <c r="AB6" s="2174"/>
      <c r="AC6" s="2176"/>
      <c r="AD6" s="1415"/>
      <c r="AE6" s="1415"/>
      <c r="AF6" s="1415"/>
      <c r="AG6" s="1415"/>
      <c r="AH6" s="1415"/>
      <c r="AI6" s="1415"/>
      <c r="AJ6" s="1416"/>
    </row>
    <row r="7" spans="1:39" ht="24">
      <c r="A7" s="3592"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25370</v>
      </c>
      <c r="U7" s="2881"/>
      <c r="V7" s="2892">
        <f t="shared" ca="1" si="1"/>
        <v>0</v>
      </c>
      <c r="W7" s="2890" t="s">
        <v>2764</v>
      </c>
      <c r="X7" s="2882" t="str">
        <f>G2</f>
        <v>一级</v>
      </c>
      <c r="Y7" s="2882" t="s">
        <v>2765</v>
      </c>
      <c r="Z7" s="2883">
        <f>G3</f>
        <v>2</v>
      </c>
      <c r="AA7" s="2177"/>
      <c r="AB7" s="2177"/>
      <c r="AC7" s="2178"/>
      <c r="AD7" s="2884"/>
      <c r="AE7" s="2884"/>
      <c r="AF7" s="2884"/>
      <c r="AG7" s="2884"/>
      <c r="AH7" s="2884"/>
      <c r="AI7" s="2884"/>
      <c r="AJ7" s="2885"/>
    </row>
    <row r="8" spans="1:39" ht="15">
      <c r="A8" s="3593"/>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603" t="s">
        <v>2782</v>
      </c>
      <c r="X8" s="3604"/>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593"/>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602"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593"/>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602"/>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593"/>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602" t="s">
        <v>2780</v>
      </c>
      <c r="X11" s="1048" t="s">
        <v>2765</v>
      </c>
      <c r="Y11" s="1638">
        <f>$G$3</f>
        <v>2</v>
      </c>
      <c r="Z11" s="1638">
        <f t="shared" ref="Z11:AJ11" si="3">$G$3</f>
        <v>2</v>
      </c>
      <c r="AA11" s="1638">
        <f t="shared" si="3"/>
        <v>2</v>
      </c>
      <c r="AB11" s="1638">
        <f t="shared" si="3"/>
        <v>2</v>
      </c>
      <c r="AC11" s="1638">
        <f t="shared" si="3"/>
        <v>2</v>
      </c>
      <c r="AD11" s="1638">
        <f t="shared" si="3"/>
        <v>2</v>
      </c>
      <c r="AE11" s="1638">
        <f t="shared" si="3"/>
        <v>2</v>
      </c>
      <c r="AF11" s="1638">
        <f t="shared" si="3"/>
        <v>2</v>
      </c>
      <c r="AG11" s="1638">
        <f t="shared" si="3"/>
        <v>2</v>
      </c>
      <c r="AH11" s="1638">
        <f t="shared" si="3"/>
        <v>2</v>
      </c>
      <c r="AI11" s="1638">
        <f t="shared" si="3"/>
        <v>2</v>
      </c>
      <c r="AJ11" s="1638">
        <f t="shared" si="3"/>
        <v>2</v>
      </c>
    </row>
    <row r="12" spans="1:39" ht="25.5" thickBot="1">
      <c r="A12" s="3592"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602"/>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594"/>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602"/>
      <c r="X13" s="2889"/>
      <c r="Y13" s="2888">
        <f>(-0.163*(Y12^2)-0.59*Y12+7617)*(10^(-4))/Y11</f>
        <v>0.38085000000000002</v>
      </c>
      <c r="Z13" s="2888">
        <f t="shared" ref="Z13:AJ13" si="5">(-0.163*(Z12^2)-0.59*Z12+7617)*(10^(-4))/Z11</f>
        <v>0.38085000000000002</v>
      </c>
      <c r="AA13" s="2888">
        <f t="shared" si="5"/>
        <v>0.38085000000000002</v>
      </c>
      <c r="AB13" s="2888">
        <f t="shared" si="5"/>
        <v>0.38085000000000002</v>
      </c>
      <c r="AC13" s="2888">
        <f t="shared" si="5"/>
        <v>0.38085000000000002</v>
      </c>
      <c r="AD13" s="2888">
        <f t="shared" si="5"/>
        <v>0.38085000000000002</v>
      </c>
      <c r="AE13" s="2888">
        <f t="shared" si="5"/>
        <v>0.38085000000000002</v>
      </c>
      <c r="AF13" s="2888">
        <f t="shared" si="5"/>
        <v>0.38085000000000002</v>
      </c>
      <c r="AG13" s="2888">
        <f t="shared" si="5"/>
        <v>0.38085000000000002</v>
      </c>
      <c r="AH13" s="2888">
        <f t="shared" si="5"/>
        <v>0.38085000000000002</v>
      </c>
      <c r="AI13" s="2888">
        <f t="shared" si="5"/>
        <v>0.38085000000000002</v>
      </c>
      <c r="AJ13" s="2888">
        <f t="shared" si="5"/>
        <v>0.38085000000000002</v>
      </c>
    </row>
    <row r="14" spans="1:39" ht="12.75" customHeight="1">
      <c r="A14" s="3594"/>
      <c r="B14" s="1447"/>
      <c r="C14" s="1448"/>
      <c r="D14" s="1449"/>
      <c r="E14" s="1449"/>
      <c r="F14" s="1450"/>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595"/>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592" t="s">
        <v>1838</v>
      </c>
      <c r="B16" s="1423" t="s">
        <v>950</v>
      </c>
      <c r="C16" s="1052">
        <f>ROUND(IF(F17="与级别开发程度一致",0,(G17-E17)/C17),0)</f>
        <v>-17</v>
      </c>
      <c r="D16" s="3610" t="s">
        <v>954</v>
      </c>
      <c r="E16" s="3611"/>
      <c r="F16" s="3610" t="s">
        <v>951</v>
      </c>
      <c r="G16" s="3611"/>
      <c r="H16" s="1455" t="s">
        <v>3067</v>
      </c>
      <c r="I16" s="1455" t="s">
        <v>3068</v>
      </c>
      <c r="J16" s="1455" t="s">
        <v>3069</v>
      </c>
      <c r="K16" s="1455" t="s">
        <v>3070</v>
      </c>
      <c r="L16" s="1455" t="s">
        <v>3209</v>
      </c>
      <c r="M16" s="1455" t="s">
        <v>3071</v>
      </c>
      <c r="N16" s="1455" t="s">
        <v>3072</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596"/>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3066</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0.8</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3073</v>
      </c>
      <c r="C21" s="1154">
        <f>IF(B21="容积率修正",IF(G3&lt;=10,D22,J22),C23)</f>
        <v>1.1729000000000001</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1.1729000000000001</v>
      </c>
      <c r="E22" s="1039">
        <f>ROUNDDOWN(G3,1)</f>
        <v>2</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1.1729000000000001</v>
      </c>
      <c r="G22" s="1039">
        <f>ROUNDUP(G3,1)</f>
        <v>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1.1729000000000001</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34759</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39112</v>
      </c>
      <c r="D29" s="1491">
        <f>'数据-汇总表'!F27</f>
        <v>8886.94</v>
      </c>
      <c r="E29" s="1834">
        <f ca="1">ROUND(C29*D29/10000,0)</f>
        <v>34759</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9778</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599"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600"/>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600"/>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601"/>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0</v>
      </c>
      <c r="E39" s="1051">
        <f t="shared" ca="1" si="7"/>
        <v>0</v>
      </c>
      <c r="F39" s="1061">
        <f>SUMIF(修正!A45:A56,G2,修正!H45:H56)</f>
        <v>0.25</v>
      </c>
      <c r="G39" s="1051">
        <f ca="1">ROUND(IF(E2="工业",C39*$M$39,C39*$M$38),0)</f>
        <v>2605</v>
      </c>
      <c r="H39" s="1051">
        <f t="shared" si="8"/>
        <v>0</v>
      </c>
      <c r="I39" s="1051">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c r="D50" s="2381">
        <f t="shared" si="10"/>
        <v>0</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c r="D52" s="2381">
        <f t="shared" si="10"/>
        <v>0</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c r="D55" s="2381">
        <f t="shared" si="10"/>
        <v>0</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3210</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3210</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3076</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3210</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3075</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3210</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3210</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3076</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3210</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3075</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3075</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3076</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3075</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3075</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3076</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3076</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3076</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3077</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597" t="s">
        <v>1633</v>
      </c>
      <c r="B90" s="3597"/>
      <c r="C90" s="3597"/>
      <c r="D90" s="3597"/>
      <c r="E90" s="3597"/>
      <c r="F90" s="3597"/>
      <c r="G90" s="3597"/>
      <c r="H90" s="3597"/>
      <c r="I90" s="3597"/>
      <c r="J90" s="3597"/>
      <c r="K90" s="2414"/>
      <c r="L90" s="2414"/>
      <c r="M90" s="2414"/>
      <c r="N90" s="2414"/>
    </row>
    <row r="91" spans="1:40">
      <c r="A91" s="3598" t="s">
        <v>1443</v>
      </c>
      <c r="B91" s="3598" t="s">
        <v>1634</v>
      </c>
      <c r="C91" s="1136" t="s">
        <v>1635</v>
      </c>
      <c r="D91" s="1137"/>
      <c r="E91" s="1137"/>
      <c r="F91" s="1137"/>
      <c r="G91" s="1137"/>
      <c r="H91" s="1137"/>
      <c r="I91" s="1137"/>
      <c r="J91" s="1138"/>
      <c r="K91" s="1130"/>
      <c r="L91" s="1130"/>
      <c r="M91" s="1130"/>
      <c r="N91" s="1130"/>
    </row>
    <row r="92" spans="1:40">
      <c r="A92" s="3598"/>
      <c r="B92" s="3598"/>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605"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606"/>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606"/>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606"/>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606"/>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606"/>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606"/>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607"/>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605" t="s">
        <v>1637</v>
      </c>
      <c r="B101" s="1143" t="s">
        <v>906</v>
      </c>
      <c r="C101" s="1144">
        <f>$G$3</f>
        <v>2</v>
      </c>
      <c r="D101" s="1144">
        <f t="shared" ref="D101:N101" si="34">$G$3</f>
        <v>2</v>
      </c>
      <c r="E101" s="1144">
        <f t="shared" si="34"/>
        <v>2</v>
      </c>
      <c r="F101" s="1144">
        <f t="shared" si="34"/>
        <v>2</v>
      </c>
      <c r="G101" s="1144">
        <f t="shared" si="34"/>
        <v>2</v>
      </c>
      <c r="H101" s="1144">
        <f t="shared" si="34"/>
        <v>2</v>
      </c>
      <c r="I101" s="1144">
        <f t="shared" si="34"/>
        <v>2</v>
      </c>
      <c r="J101" s="1144">
        <f t="shared" si="34"/>
        <v>2</v>
      </c>
      <c r="K101" s="1144">
        <f t="shared" si="34"/>
        <v>2</v>
      </c>
      <c r="L101" s="1144">
        <f t="shared" si="34"/>
        <v>2</v>
      </c>
      <c r="M101" s="1144">
        <f t="shared" si="34"/>
        <v>2</v>
      </c>
      <c r="N101" s="1144">
        <f t="shared" si="34"/>
        <v>2</v>
      </c>
    </row>
    <row r="102" spans="1:14">
      <c r="A102" s="3606"/>
      <c r="B102" s="1139">
        <v>1</v>
      </c>
      <c r="C102" s="1140">
        <f>1.9362/C101</f>
        <v>0.96809999999999996</v>
      </c>
      <c r="D102" s="1140">
        <f>1.9362/D101</f>
        <v>0.96809999999999996</v>
      </c>
      <c r="E102" s="1140">
        <f>1.8629/E101</f>
        <v>0.93145</v>
      </c>
      <c r="F102" s="1140">
        <f>1.8629/F101</f>
        <v>0.93145</v>
      </c>
      <c r="G102" s="1140">
        <f>1.8629/G101</f>
        <v>0.93145</v>
      </c>
      <c r="H102" s="1140">
        <f>1.8629/H101</f>
        <v>0.93145</v>
      </c>
      <c r="I102" s="1140">
        <f>1.8629/I101</f>
        <v>0.93145</v>
      </c>
      <c r="J102" s="1140">
        <f>1.942/J101</f>
        <v>0.97099999999999997</v>
      </c>
      <c r="K102" s="1140">
        <f>1.942/K101</f>
        <v>0.97099999999999997</v>
      </c>
      <c r="L102" s="1140">
        <f>1.942/L101</f>
        <v>0.97099999999999997</v>
      </c>
      <c r="M102" s="1140">
        <f>1.942/M101</f>
        <v>0.97099999999999997</v>
      </c>
      <c r="N102" s="1140">
        <f>1.942/N101</f>
        <v>0.97099999999999997</v>
      </c>
    </row>
    <row r="103" spans="1:14">
      <c r="A103" s="3606"/>
      <c r="B103" s="1139">
        <v>2</v>
      </c>
      <c r="C103" s="1140">
        <f>1.4198/C101</f>
        <v>0.70989999999999998</v>
      </c>
      <c r="D103" s="1140">
        <f>1.4198/D101</f>
        <v>0.70989999999999998</v>
      </c>
      <c r="E103" s="1140">
        <f>1.3372/E101</f>
        <v>0.66859999999999997</v>
      </c>
      <c r="F103" s="1140">
        <f>1.3372/F101</f>
        <v>0.66859999999999997</v>
      </c>
      <c r="G103" s="1140">
        <f>1.3372/G101</f>
        <v>0.66859999999999997</v>
      </c>
      <c r="H103" s="1140">
        <f>1.3372/H101</f>
        <v>0.66859999999999997</v>
      </c>
      <c r="I103" s="1140">
        <f>1.3372/I101</f>
        <v>0.66859999999999997</v>
      </c>
      <c r="J103" s="1140">
        <f>1.2799/J101</f>
        <v>0.63995000000000002</v>
      </c>
      <c r="K103" s="1140">
        <f>1.2799/K101</f>
        <v>0.63995000000000002</v>
      </c>
      <c r="L103" s="1140">
        <f>1.2799/L101</f>
        <v>0.63995000000000002</v>
      </c>
      <c r="M103" s="1140">
        <f>1.2799/M101</f>
        <v>0.63995000000000002</v>
      </c>
      <c r="N103" s="1140">
        <f>1.2799/N101</f>
        <v>0.63995000000000002</v>
      </c>
    </row>
    <row r="104" spans="1:14">
      <c r="A104" s="3606"/>
      <c r="B104" s="1139">
        <v>3</v>
      </c>
      <c r="C104" s="1140">
        <f>1.1594/C101</f>
        <v>0.57969999999999999</v>
      </c>
      <c r="D104" s="1140">
        <f>1.1594/D101</f>
        <v>0.57969999999999999</v>
      </c>
      <c r="E104" s="1140">
        <f>1.0788/E101</f>
        <v>0.53939999999999999</v>
      </c>
      <c r="F104" s="1140">
        <f>1.0788/F101</f>
        <v>0.53939999999999999</v>
      </c>
      <c r="G104" s="1140">
        <f>1.0788/G101</f>
        <v>0.53939999999999999</v>
      </c>
      <c r="H104" s="1140">
        <f>1.0788/H101</f>
        <v>0.53939999999999999</v>
      </c>
      <c r="I104" s="1140">
        <f>1.0788/I101</f>
        <v>0.53939999999999999</v>
      </c>
      <c r="J104" s="1140">
        <f>1.0072/J101</f>
        <v>0.50360000000000005</v>
      </c>
      <c r="K104" s="1140">
        <f>1.0072/K101</f>
        <v>0.50360000000000005</v>
      </c>
      <c r="L104" s="1140">
        <f>1.0072/L101</f>
        <v>0.50360000000000005</v>
      </c>
      <c r="M104" s="1140">
        <f>1.0072/M101</f>
        <v>0.50360000000000005</v>
      </c>
      <c r="N104" s="1140">
        <f>1.0072/N101</f>
        <v>0.50360000000000005</v>
      </c>
    </row>
    <row r="105" spans="1:14">
      <c r="A105" s="3606"/>
      <c r="B105" s="1139">
        <v>4</v>
      </c>
      <c r="C105" s="1140">
        <f>0.9622/C101</f>
        <v>0.48110000000000003</v>
      </c>
      <c r="D105" s="1140">
        <f>0.9622/D101</f>
        <v>0.48110000000000003</v>
      </c>
      <c r="E105" s="1140">
        <f>0.8656/E101</f>
        <v>0.43280000000000002</v>
      </c>
      <c r="F105" s="1140">
        <f>0.8656/F101</f>
        <v>0.43280000000000002</v>
      </c>
      <c r="G105" s="1140">
        <f>0.8656/G101</f>
        <v>0.43280000000000002</v>
      </c>
      <c r="H105" s="1140">
        <f>0.8656/H101</f>
        <v>0.43280000000000002</v>
      </c>
      <c r="I105" s="1140">
        <f>0.8656/I101</f>
        <v>0.43280000000000002</v>
      </c>
      <c r="J105" s="1140">
        <f>0.7525/J101</f>
        <v>0.37624999999999997</v>
      </c>
      <c r="K105" s="1140">
        <f>0.7525/K101</f>
        <v>0.37624999999999997</v>
      </c>
      <c r="L105" s="1140">
        <f>0.7525/L101</f>
        <v>0.37624999999999997</v>
      </c>
      <c r="M105" s="1140">
        <f>0.7525/M101</f>
        <v>0.37624999999999997</v>
      </c>
      <c r="N105" s="1140">
        <f>0.7525/N101</f>
        <v>0.37624999999999997</v>
      </c>
    </row>
    <row r="106" spans="1:14">
      <c r="A106" s="3606"/>
      <c r="B106" s="1139">
        <v>5</v>
      </c>
      <c r="C106" s="1140">
        <f>0.8417/C101</f>
        <v>0.42085</v>
      </c>
      <c r="D106" s="1140">
        <f>0.8417/D101</f>
        <v>0.42085</v>
      </c>
      <c r="E106" s="1140">
        <f>0.7371/E101</f>
        <v>0.36854999999999999</v>
      </c>
      <c r="F106" s="1140">
        <f>0.7371/F101</f>
        <v>0.36854999999999999</v>
      </c>
      <c r="G106" s="1140">
        <f>0.7371/G101</f>
        <v>0.36854999999999999</v>
      </c>
      <c r="H106" s="1140">
        <f>0.7371/H101</f>
        <v>0.36854999999999999</v>
      </c>
      <c r="I106" s="1140">
        <f>0.7371/I101</f>
        <v>0.36854999999999999</v>
      </c>
      <c r="J106" s="1140">
        <f>0.5659/J101</f>
        <v>0.28294999999999998</v>
      </c>
      <c r="K106" s="1140">
        <f>0.5659/K101</f>
        <v>0.28294999999999998</v>
      </c>
      <c r="L106" s="1140">
        <f>0.5659/L101</f>
        <v>0.28294999999999998</v>
      </c>
      <c r="M106" s="1140">
        <f>0.5659/M101</f>
        <v>0.28294999999999998</v>
      </c>
      <c r="N106" s="1140">
        <f>0.5659/N101</f>
        <v>0.28294999999999998</v>
      </c>
    </row>
    <row r="107" spans="1:14">
      <c r="A107" s="3606"/>
      <c r="B107" s="1139">
        <v>6</v>
      </c>
      <c r="C107" s="1140">
        <f>0.7608/C101</f>
        <v>0.38040000000000002</v>
      </c>
      <c r="D107" s="1140">
        <f>0.7608/D101</f>
        <v>0.38040000000000002</v>
      </c>
      <c r="E107" s="1140">
        <f>0.6482/E101</f>
        <v>0.3241</v>
      </c>
      <c r="F107" s="1140">
        <f>0.6482/F101</f>
        <v>0.3241</v>
      </c>
      <c r="G107" s="1140">
        <f>0.6482/G101</f>
        <v>0.3241</v>
      </c>
      <c r="H107" s="1140">
        <f>0.6482/H101</f>
        <v>0.3241</v>
      </c>
      <c r="I107" s="1140">
        <f>0.6482/I101</f>
        <v>0.3241</v>
      </c>
      <c r="J107" s="1140">
        <f>0.4525/J101</f>
        <v>0.22625000000000001</v>
      </c>
      <c r="K107" s="1140">
        <f>0.4525/K101</f>
        <v>0.22625000000000001</v>
      </c>
      <c r="L107" s="1140">
        <f>0.4525/L101</f>
        <v>0.22625000000000001</v>
      </c>
      <c r="M107" s="1140">
        <f>0.4525/M101</f>
        <v>0.22625000000000001</v>
      </c>
      <c r="N107" s="1140">
        <f>0.4525/N101</f>
        <v>0.22625000000000001</v>
      </c>
    </row>
    <row r="108" spans="1:14">
      <c r="A108" s="3606"/>
      <c r="B108" s="3608"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607"/>
      <c r="B109" s="3609"/>
      <c r="C109" s="1142">
        <f>(-0.163*(C108^2)-0.59*C108+7617)*(10^(-4))/C101</f>
        <v>0.38081235000000002</v>
      </c>
      <c r="D109" s="1142">
        <f>(-0.163*(D108^2)-0.59*D108+7617)*(10^(-4))/D101</f>
        <v>0.38081235000000002</v>
      </c>
      <c r="E109" s="1142">
        <f>(-0.161*(E108^2)-7.509*E108+6533)*(10^(-4))/E101</f>
        <v>0.32626650000000001</v>
      </c>
      <c r="F109" s="1142">
        <f>(-0.161*(F108^2)-7.509*F108+6533)*(10^(-4))/F101</f>
        <v>0.32626650000000001</v>
      </c>
      <c r="G109" s="1142">
        <f>(-0.161*(G108^2)-7.509*G108+6533)*(10^(-4))/G101</f>
        <v>0.32626650000000001</v>
      </c>
      <c r="H109" s="1142">
        <f>(-0.161*(H108^2)-7.509*H108+6533)*(10^(-4))/H101</f>
        <v>0.32626650000000001</v>
      </c>
      <c r="I109" s="1142">
        <f>(-0.161*(I108^2)-7.509*I108+6533)*(10^(-4))/I101</f>
        <v>0.32626650000000001</v>
      </c>
      <c r="J109" s="1142">
        <f>(-0.214*(J108^2)-21.991*J108+4665)*(10^(-4))/J101</f>
        <v>0.23213975000000001</v>
      </c>
      <c r="K109" s="1142">
        <f>(-0.214*(K108^2)-21.991*K108+4665)*(10^(-4))/K101</f>
        <v>0.23213975000000001</v>
      </c>
      <c r="L109" s="1142">
        <f>(-0.214*(L108^2)-21.991*L108+4665)*(10^(-4))/L101</f>
        <v>0.23213975000000001</v>
      </c>
      <c r="M109" s="1142">
        <f>(-0.214*(M108^2)-21.991*M108+4665)*(10^(-4))/M101</f>
        <v>0.23213975000000001</v>
      </c>
      <c r="N109" s="1142">
        <f>(-0.214*(N108^2)-21.991*N108+4665)*(10^(-4))/N101</f>
        <v>0.23213975000000001</v>
      </c>
    </row>
    <row r="110" spans="1:14">
      <c r="A110" s="3591" t="s">
        <v>1639</v>
      </c>
      <c r="B110" s="3591"/>
      <c r="C110" s="3591"/>
      <c r="D110" s="3591"/>
      <c r="E110" s="3591"/>
      <c r="F110" s="3591"/>
      <c r="G110" s="3591"/>
      <c r="H110" s="3591"/>
      <c r="I110" s="3591"/>
      <c r="J110" s="3591"/>
      <c r="K110" s="2412"/>
      <c r="L110" s="2412"/>
      <c r="M110" s="2412"/>
      <c r="N110" s="2412"/>
    </row>
    <row r="112" spans="1:14" ht="12.75" thickBot="1"/>
    <row r="113" spans="1:13" ht="25.5" thickBot="1">
      <c r="A113" s="1016" t="s">
        <v>896</v>
      </c>
      <c r="B113" s="2415">
        <f>G3</f>
        <v>2</v>
      </c>
      <c r="C113" s="1017" t="s">
        <v>897</v>
      </c>
      <c r="D113" s="1018">
        <f>SUMPRODUCT((A115:A118=F113)*(B114:M114=H113)*B115:M118)</f>
        <v>0.92500000000000004</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0.91469999999999996</v>
      </c>
      <c r="C115" s="1030">
        <f>B115</f>
        <v>0.91469999999999996</v>
      </c>
      <c r="D115" s="1030">
        <f>ROUND(0.8331-0.0109*B113,4)</f>
        <v>0.81130000000000002</v>
      </c>
      <c r="E115" s="1030">
        <f>D115</f>
        <v>0.81130000000000002</v>
      </c>
      <c r="F115" s="1030">
        <f>E115</f>
        <v>0.81130000000000002</v>
      </c>
      <c r="G115" s="1030">
        <f>F115</f>
        <v>0.81130000000000002</v>
      </c>
      <c r="H115" s="1030">
        <f>G115</f>
        <v>0.81130000000000002</v>
      </c>
      <c r="I115" s="1030">
        <f>ROUND(0.689-0.0155*B113,4)</f>
        <v>0.65800000000000003</v>
      </c>
      <c r="J115" s="1030">
        <f t="shared" ref="J115:M118" si="36">I115</f>
        <v>0.65800000000000003</v>
      </c>
      <c r="K115" s="1030">
        <f t="shared" si="36"/>
        <v>0.65800000000000003</v>
      </c>
      <c r="L115" s="1030">
        <f t="shared" si="36"/>
        <v>0.65800000000000003</v>
      </c>
      <c r="M115" s="1031">
        <f t="shared" si="36"/>
        <v>0.65800000000000003</v>
      </c>
    </row>
    <row r="116" spans="1:13" ht="12.75">
      <c r="A116" s="1029" t="s">
        <v>901</v>
      </c>
      <c r="B116" s="1030">
        <f>ROUND(0.949-0.012*B113,4)</f>
        <v>0.92500000000000004</v>
      </c>
      <c r="C116" s="1030">
        <f>B116</f>
        <v>0.92500000000000004</v>
      </c>
      <c r="D116" s="1030">
        <f>ROUND(0.8567-0.013*B113,4)</f>
        <v>0.83069999999999999</v>
      </c>
      <c r="E116" s="1030">
        <f t="shared" ref="E116:H117" si="37">D116</f>
        <v>0.83069999999999999</v>
      </c>
      <c r="F116" s="1030">
        <f t="shared" si="37"/>
        <v>0.83069999999999999</v>
      </c>
      <c r="G116" s="1030">
        <f t="shared" si="37"/>
        <v>0.83069999999999999</v>
      </c>
      <c r="H116" s="1030">
        <f t="shared" si="37"/>
        <v>0.83069999999999999</v>
      </c>
      <c r="I116" s="1030">
        <f>ROUND(0.7694-0.014*B113,4)</f>
        <v>0.74139999999999995</v>
      </c>
      <c r="J116" s="1030">
        <f t="shared" si="36"/>
        <v>0.74139999999999995</v>
      </c>
      <c r="K116" s="1030">
        <f t="shared" si="36"/>
        <v>0.74139999999999995</v>
      </c>
      <c r="L116" s="1030">
        <f t="shared" si="36"/>
        <v>0.74139999999999995</v>
      </c>
      <c r="M116" s="1031">
        <f t="shared" si="36"/>
        <v>0.74139999999999995</v>
      </c>
    </row>
    <row r="117" spans="1:13" ht="12.75">
      <c r="A117" s="1032" t="s">
        <v>902</v>
      </c>
      <c r="B117" s="1030">
        <f>ROUND(0.8808-0.006*B113,4)</f>
        <v>0.86880000000000002</v>
      </c>
      <c r="C117" s="1030">
        <f>B117</f>
        <v>0.86880000000000002</v>
      </c>
      <c r="D117" s="1030">
        <f>ROUND(0.8748-0.008*B113,4)</f>
        <v>0.85880000000000001</v>
      </c>
      <c r="E117" s="1030">
        <f t="shared" si="37"/>
        <v>0.85880000000000001</v>
      </c>
      <c r="F117" s="1030">
        <f t="shared" si="37"/>
        <v>0.85880000000000001</v>
      </c>
      <c r="G117" s="1030">
        <f t="shared" si="37"/>
        <v>0.85880000000000001</v>
      </c>
      <c r="H117" s="1030">
        <f t="shared" si="37"/>
        <v>0.85880000000000001</v>
      </c>
      <c r="I117" s="1030">
        <f>ROUND(0.7412-0.0095*B113,4)</f>
        <v>0.72219999999999995</v>
      </c>
      <c r="J117" s="1030">
        <f t="shared" si="36"/>
        <v>0.72219999999999995</v>
      </c>
      <c r="K117" s="1030">
        <f t="shared" si="36"/>
        <v>0.72219999999999995</v>
      </c>
      <c r="L117" s="1030">
        <f t="shared" si="36"/>
        <v>0.72219999999999995</v>
      </c>
      <c r="M117" s="1031">
        <f t="shared" si="36"/>
        <v>0.72219999999999995</v>
      </c>
    </row>
    <row r="118" spans="1:13" ht="13.5" thickBot="1">
      <c r="A118" s="1033" t="s">
        <v>903</v>
      </c>
      <c r="B118" s="1034">
        <f>ROUND(0.7275-0.01*B113,4)</f>
        <v>0.70750000000000002</v>
      </c>
      <c r="C118" s="1034">
        <f>B118</f>
        <v>0.70750000000000002</v>
      </c>
      <c r="D118" s="1034">
        <f>ROUND(0.7043-0.012*B113,4)</f>
        <v>0.68030000000000002</v>
      </c>
      <c r="E118" s="1034">
        <f>D118</f>
        <v>0.68030000000000002</v>
      </c>
      <c r="F118" s="1034">
        <f>E118</f>
        <v>0.68030000000000002</v>
      </c>
      <c r="G118" s="1034">
        <f>ROUND(0.6299-0.0122*B113,4)</f>
        <v>0.60550000000000004</v>
      </c>
      <c r="H118" s="1034">
        <f>G118</f>
        <v>0.60550000000000004</v>
      </c>
      <c r="I118" s="1034">
        <f>ROUND(0.5667-0.0136*B113,4)</f>
        <v>0.53949999999999998</v>
      </c>
      <c r="J118" s="1034">
        <f t="shared" si="36"/>
        <v>0.53949999999999998</v>
      </c>
      <c r="K118" s="1034">
        <f t="shared" si="36"/>
        <v>0.53949999999999998</v>
      </c>
      <c r="L118" s="1034">
        <f t="shared" si="36"/>
        <v>0.53949999999999998</v>
      </c>
      <c r="M118" s="1035">
        <f t="shared" si="36"/>
        <v>0.53949999999999998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8339</v>
      </c>
      <c r="C2" s="2089"/>
      <c r="D2" s="2089"/>
      <c r="E2" s="2089"/>
      <c r="F2" s="2089"/>
      <c r="G2" s="2089"/>
      <c r="H2" s="2089"/>
      <c r="I2" s="2089"/>
      <c r="J2" s="2089"/>
      <c r="K2" s="2089"/>
    </row>
    <row r="3" spans="1:31" s="2026" customFormat="1" ht="18" customHeight="1">
      <c r="A3" s="2091" t="s">
        <v>1684</v>
      </c>
      <c r="B3" s="2092">
        <f ca="1">ROUND(B2*10000/IF(B1="",'数据-汇总表'!E3,INDIRECT("'数据-取费表'!K"&amp;$K$1)),0)</f>
        <v>9383</v>
      </c>
      <c r="C3" s="2089"/>
      <c r="D3" s="2089"/>
      <c r="E3" s="2089"/>
      <c r="F3" s="2089"/>
      <c r="G3" s="2089"/>
      <c r="H3" s="2089"/>
      <c r="I3" s="2089"/>
      <c r="J3" s="2089"/>
      <c r="K3" s="2089"/>
    </row>
    <row r="4" spans="1:31" s="2026" customFormat="1" ht="18" customHeight="1">
      <c r="A4" s="426" t="s">
        <v>468</v>
      </c>
      <c r="B4" s="427">
        <f ca="1">ROUND(B2*10000/IF(B1="",'数据-汇总表'!D3,INDIRECT("'数据-取费表'!R"&amp;$K$1)),0)</f>
        <v>18767</v>
      </c>
      <c r="C4" s="428"/>
      <c r="D4" s="422"/>
      <c r="E4" s="422"/>
      <c r="F4" s="422"/>
      <c r="G4" s="422"/>
      <c r="H4" s="422"/>
      <c r="I4" s="422"/>
      <c r="J4" s="422"/>
      <c r="K4" s="422"/>
    </row>
    <row r="5" spans="1:31" s="2026" customFormat="1" ht="18" customHeight="1" thickBot="1">
      <c r="A5" s="429"/>
      <c r="B5" s="430">
        <f ca="1">ROUND(B2/(IF(B1="",'数据-汇总表'!D3,INDIRECT("'数据-取费表'!R"&amp;$K$1))/666.67),0)</f>
        <v>1251</v>
      </c>
      <c r="C5" s="431" t="s">
        <v>469</v>
      </c>
      <c r="D5" s="422"/>
      <c r="E5" s="422"/>
      <c r="F5" s="422"/>
      <c r="G5" s="422"/>
      <c r="H5" s="422"/>
      <c r="I5" s="422"/>
      <c r="J5" s="422"/>
      <c r="K5" s="422"/>
    </row>
    <row r="6" spans="1:31" s="2096" customFormat="1" ht="16.5" customHeight="1">
      <c r="A6" s="2783" t="s">
        <v>1842</v>
      </c>
      <c r="B6" s="2784"/>
      <c r="C6" s="2785">
        <f ca="1">SUM(C10:K10)</f>
        <v>11146</v>
      </c>
      <c r="D6" s="2784"/>
      <c r="E6" s="2784"/>
      <c r="F6" s="2784"/>
      <c r="G6" s="2784"/>
      <c r="H6" s="2784"/>
      <c r="I6" s="2784"/>
      <c r="J6" s="2784"/>
      <c r="K6" s="2786"/>
    </row>
    <row r="7" spans="1:31" s="2098" customFormat="1" ht="15">
      <c r="A7" s="2787" t="s">
        <v>470</v>
      </c>
      <c r="B7" s="2788" t="s">
        <v>471</v>
      </c>
      <c r="C7" s="436" t="s">
        <v>923</v>
      </c>
      <c r="D7" s="436" t="s">
        <v>3179</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6915.7662817572746</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8886.94</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6146</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34</v>
      </c>
      <c r="D13" s="2799"/>
      <c r="E13" s="2800"/>
      <c r="F13" s="2801"/>
      <c r="G13" s="2767"/>
      <c r="H13" s="2768"/>
      <c r="I13" s="2768"/>
      <c r="J13" s="2768"/>
      <c r="K13" s="2769"/>
    </row>
    <row r="14" spans="1:31" s="2101" customFormat="1" ht="13.5" customHeight="1">
      <c r="A14" s="2797" t="s">
        <v>1849</v>
      </c>
      <c r="B14" s="2798" t="s">
        <v>480</v>
      </c>
      <c r="C14" s="53">
        <f>ROUND(C13*F14,0)</f>
        <v>2</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0.08</v>
      </c>
      <c r="G15" s="2767" t="s">
        <v>483</v>
      </c>
      <c r="H15" s="2768"/>
      <c r="I15" s="2768"/>
      <c r="J15" s="2768"/>
      <c r="K15" s="2769"/>
    </row>
    <row r="16" spans="1:31" s="2102" customFormat="1" ht="13.5" customHeight="1">
      <c r="A16" s="2797" t="s">
        <v>1851</v>
      </c>
      <c r="B16" s="2798" t="s">
        <v>484</v>
      </c>
      <c r="C16" s="53">
        <f>不动产收益法!C17</f>
        <v>3</v>
      </c>
      <c r="D16" s="2799">
        <f ca="1">IF(B1="",'数据-汇总表'!E3,INDIRECT("'数据-取费表'!K"&amp;$K$1)+INDIRECT("'数据-取费表'!S"&amp;$K$1))/100</f>
        <v>88.869399999999999</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1</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40</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88.869399999999999</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2</v>
      </c>
      <c r="D20" s="2809"/>
      <c r="E20" s="2763"/>
      <c r="F20" s="2810"/>
      <c r="G20" s="3040" t="s">
        <v>3192</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2</v>
      </c>
      <c r="D22" s="2799">
        <f ca="1">D19</f>
        <v>88.869399999999999</v>
      </c>
      <c r="E22" s="53">
        <f>'数据-取费表'!B28</f>
        <v>200</v>
      </c>
      <c r="F22" s="2802"/>
      <c r="G22" s="26"/>
      <c r="H22" s="51"/>
      <c r="I22" s="51"/>
      <c r="J22" s="51"/>
      <c r="K22" s="2774"/>
    </row>
    <row r="23" spans="1:14" s="2101" customFormat="1" ht="13.5" customHeight="1">
      <c r="A23" s="2805" t="s">
        <v>1858</v>
      </c>
      <c r="B23" s="2987" t="s">
        <v>2833</v>
      </c>
      <c r="C23" s="2807">
        <f ca="1">ROUND((C18+C19+C20)*F23,0)</f>
        <v>1</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223</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9</v>
      </c>
      <c r="D26" s="467">
        <f ca="1">C27</f>
        <v>7.4300000000000005E-2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7.4300000000000005E-2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9</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594</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869</v>
      </c>
      <c r="D30" s="477">
        <f ca="1">C32</f>
        <v>0.1048</v>
      </c>
      <c r="E30" s="469" t="s">
        <v>495</v>
      </c>
      <c r="F30" s="471"/>
      <c r="G30" s="2775" t="s">
        <v>2971</v>
      </c>
      <c r="H30" s="2768"/>
      <c r="I30" s="2768"/>
      <c r="J30" s="2768"/>
      <c r="K30" s="2769"/>
    </row>
    <row r="31" spans="1:14" s="2105" customFormat="1" ht="13.5" customHeight="1">
      <c r="A31" s="803" t="s">
        <v>1856</v>
      </c>
      <c r="B31" s="2813"/>
      <c r="C31" s="450">
        <f ca="1">C18+C19+C20+C23+C24+C26+C29</f>
        <v>869</v>
      </c>
      <c r="D31" s="472"/>
      <c r="E31" s="473"/>
      <c r="F31" s="474"/>
      <c r="G31" s="261"/>
      <c r="H31" s="2770"/>
      <c r="I31" s="2770"/>
      <c r="J31" s="2770"/>
      <c r="K31" s="279"/>
    </row>
    <row r="32" spans="1:14" s="2105" customFormat="1" ht="13.5" customHeight="1">
      <c r="A32" s="803" t="s">
        <v>1857</v>
      </c>
      <c r="B32" s="2813"/>
      <c r="C32" s="53">
        <f ca="1">ROUND(C25+D26,4)</f>
        <v>0.1048</v>
      </c>
      <c r="D32" s="472"/>
      <c r="E32" s="473"/>
      <c r="F32" s="474"/>
      <c r="G32" s="261"/>
      <c r="H32" s="2770"/>
      <c r="I32" s="2770"/>
      <c r="J32" s="2770"/>
      <c r="K32" s="279"/>
    </row>
    <row r="33" spans="1:11" s="2107" customFormat="1" ht="13.5" customHeight="1">
      <c r="A33" s="2986" t="s">
        <v>2832</v>
      </c>
      <c r="B33" s="2984" t="s">
        <v>2830</v>
      </c>
      <c r="C33" s="478">
        <f ca="1">C35</f>
        <v>32</v>
      </c>
      <c r="D33" s="467">
        <f ca="1">C34</f>
        <v>0.1237</v>
      </c>
      <c r="E33" s="469" t="s">
        <v>495</v>
      </c>
      <c r="F33" s="479">
        <f ca="1">IF(B1="",'数据-取费表'!Q16,INDIRECT("'数据-取费表'!q"&amp;$K$1))</f>
        <v>0.12</v>
      </c>
      <c r="G33" s="2771"/>
      <c r="H33" s="2772"/>
      <c r="I33" s="2772"/>
      <c r="J33" s="2772"/>
      <c r="K33" s="2773"/>
    </row>
    <row r="34" spans="1:11" s="2108" customFormat="1" ht="13.5" customHeight="1">
      <c r="A34" s="375" t="s">
        <v>1856</v>
      </c>
      <c r="B34" s="2818" t="s">
        <v>501</v>
      </c>
      <c r="C34" s="472">
        <f ca="1">ROUND((1+C25)*F33,4)</f>
        <v>0.1237</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32</v>
      </c>
      <c r="D35" s="1614"/>
      <c r="E35" s="2819"/>
      <c r="F35" s="1615"/>
      <c r="G35" s="2777"/>
      <c r="H35" s="2778"/>
      <c r="I35" s="2778"/>
      <c r="J35" s="2778"/>
      <c r="K35" s="2779"/>
    </row>
    <row r="36" spans="1:11" s="2070" customFormat="1" ht="13.5" customHeight="1" thickBot="1">
      <c r="A36" s="284" t="s">
        <v>1844</v>
      </c>
      <c r="B36" s="2781"/>
      <c r="C36" s="2820">
        <f ca="1">ROUND((C6-C30-C33)/(1+D30+D33),0)</f>
        <v>8339</v>
      </c>
      <c r="D36" s="2781"/>
      <c r="E36" s="2781"/>
      <c r="F36" s="2781"/>
      <c r="G36" s="2780" t="s">
        <v>2839</v>
      </c>
      <c r="H36" s="2781"/>
      <c r="I36" s="2781"/>
      <c r="J36" s="2781"/>
      <c r="K36" s="2782"/>
    </row>
    <row r="37" spans="1:11">
      <c r="C37" s="2110">
        <f ca="1">ROUND(C36*10000/E9*100,0)</f>
        <v>938343</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6</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3377</v>
      </c>
      <c r="D13" s="451"/>
      <c r="E13" s="365"/>
      <c r="F13" s="452"/>
      <c r="G13" s="444"/>
      <c r="H13" s="447"/>
      <c r="I13" s="447"/>
      <c r="J13" s="447"/>
      <c r="K13" s="448"/>
    </row>
    <row r="14" spans="1:41" s="2101" customFormat="1" ht="13.5" customHeight="1">
      <c r="A14" s="1618" t="s">
        <v>1849</v>
      </c>
      <c r="B14" s="449" t="s">
        <v>480</v>
      </c>
      <c r="C14" s="53">
        <f ca="1">ROUND(C13*F14,0)</f>
        <v>169</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0.08</v>
      </c>
      <c r="G15" s="444" t="s">
        <v>502</v>
      </c>
      <c r="H15" s="447"/>
      <c r="I15" s="447"/>
      <c r="J15" s="447"/>
      <c r="K15" s="448"/>
    </row>
    <row r="16" spans="1:41" s="2102" customFormat="1" ht="13.5" customHeight="1">
      <c r="A16" s="1618" t="s">
        <v>1851</v>
      </c>
      <c r="B16" s="449" t="s">
        <v>484</v>
      </c>
      <c r="C16" s="53">
        <f ca="1">ROUND(D16*E16/10000,0)</f>
        <v>267</v>
      </c>
      <c r="D16" s="451">
        <f ca="1">IF(B1="",'数据-汇总表'!E3,INDIRECT("'数据-取费表'!K"&amp;$K$1)+INDIRECT("'数据-取费表'!S"&amp;$K$1))</f>
        <v>8886.94</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51</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3864</v>
      </c>
      <c r="D18" s="461"/>
      <c r="E18" s="462"/>
      <c r="F18" s="462"/>
      <c r="G18" s="1323" t="s">
        <v>2432</v>
      </c>
      <c r="H18" s="447"/>
      <c r="I18" s="447"/>
      <c r="J18" s="447"/>
      <c r="K18" s="448"/>
    </row>
    <row r="19" spans="1:14" s="2104" customFormat="1" ht="13.5" customHeight="1">
      <c r="A19" s="1619" t="s">
        <v>1854</v>
      </c>
      <c r="B19" s="459" t="s">
        <v>493</v>
      </c>
      <c r="C19" s="460">
        <f ca="1">ROUND(C18*F19,0)</f>
        <v>116</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141</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141</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2831</v>
      </c>
      <c r="C24" s="478">
        <f ca="1">C25</f>
        <v>478</v>
      </c>
      <c r="D24" s="489">
        <f ca="1">C26</f>
        <v>2.3999999999999998E-3</v>
      </c>
      <c r="E24" s="469" t="s">
        <v>507</v>
      </c>
      <c r="F24" s="479">
        <f ca="1">IF(B1="",'数据-取费表'!Q16,INDIRECT("'数据-取费表'!q"&amp;$K$1))</f>
        <v>0.12</v>
      </c>
      <c r="G24" s="444"/>
      <c r="H24" s="447"/>
      <c r="I24" s="447"/>
      <c r="J24" s="447"/>
      <c r="K24" s="448"/>
    </row>
    <row r="25" spans="1:14" s="2105" customFormat="1" ht="13.5" customHeight="1">
      <c r="A25" s="1618" t="s">
        <v>1848</v>
      </c>
      <c r="B25" s="1324" t="s">
        <v>2436</v>
      </c>
      <c r="C25" s="490">
        <f ca="1">ROUND((C18+C19)*F24,0)</f>
        <v>478</v>
      </c>
      <c r="D25" s="472"/>
      <c r="E25" s="473"/>
      <c r="F25" s="480"/>
      <c r="G25" s="1322" t="s">
        <v>2433</v>
      </c>
      <c r="H25" s="457"/>
      <c r="I25" s="457"/>
      <c r="J25" s="457"/>
      <c r="K25" s="458"/>
    </row>
    <row r="26" spans="1:14" s="2105" customFormat="1" ht="13.5" customHeight="1">
      <c r="A26" s="1618" t="s">
        <v>1849</v>
      </c>
      <c r="B26" s="1324" t="s">
        <v>509</v>
      </c>
      <c r="C26" s="491">
        <f ca="1">ROUND(F20*F24,4)</f>
        <v>2.3999999999999998E-3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4979</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34" t="s">
        <v>522</v>
      </c>
      <c r="D6" s="3635"/>
      <c r="E6" s="3634" t="s">
        <v>523</v>
      </c>
      <c r="F6" s="3635"/>
      <c r="G6" s="3634" t="s">
        <v>524</v>
      </c>
      <c r="H6" s="3635"/>
      <c r="I6" s="3634" t="s">
        <v>525</v>
      </c>
      <c r="J6" s="3635"/>
      <c r="K6" s="514" t="s">
        <v>526</v>
      </c>
      <c r="L6" s="2118"/>
      <c r="M6" s="2117"/>
      <c r="N6" s="2117"/>
      <c r="O6" s="2119"/>
      <c r="P6" s="3636" t="s">
        <v>527</v>
      </c>
      <c r="Q6" s="3637"/>
      <c r="R6" s="3622" t="s">
        <v>523</v>
      </c>
      <c r="S6" s="3623"/>
      <c r="T6" s="3622" t="s">
        <v>524</v>
      </c>
      <c r="U6" s="3623"/>
      <c r="V6" s="3642" t="s">
        <v>525</v>
      </c>
      <c r="W6" s="3642"/>
      <c r="X6" s="1553"/>
      <c r="Y6" s="3622" t="s">
        <v>527</v>
      </c>
      <c r="Z6" s="3623"/>
      <c r="AA6" s="3617" t="s">
        <v>523</v>
      </c>
      <c r="AB6" s="3618" t="s">
        <v>524</v>
      </c>
      <c r="AC6" s="3617" t="s">
        <v>525</v>
      </c>
    </row>
    <row r="7" spans="1:30" ht="20.25">
      <c r="A7" s="515"/>
      <c r="B7" s="516"/>
      <c r="C7" s="3645" t="s">
        <v>2930</v>
      </c>
      <c r="D7" s="3646"/>
      <c r="E7" s="3645" t="s">
        <v>2931</v>
      </c>
      <c r="F7" s="3646"/>
      <c r="G7" s="3645" t="s">
        <v>2932</v>
      </c>
      <c r="H7" s="3646"/>
      <c r="I7" s="3645" t="s">
        <v>2933</v>
      </c>
      <c r="J7" s="3646"/>
      <c r="K7" s="514"/>
      <c r="L7" s="2118"/>
      <c r="M7" s="2117"/>
      <c r="N7" s="2117"/>
      <c r="O7" s="2119"/>
      <c r="P7" s="3638"/>
      <c r="Q7" s="3639"/>
      <c r="R7" s="3624"/>
      <c r="S7" s="3625"/>
      <c r="T7" s="3624"/>
      <c r="U7" s="3625"/>
      <c r="V7" s="3642"/>
      <c r="W7" s="3642"/>
      <c r="X7" s="1553"/>
      <c r="Y7" s="3624"/>
      <c r="Z7" s="3625"/>
      <c r="AA7" s="3618"/>
      <c r="AB7" s="3618"/>
      <c r="AC7" s="3618"/>
    </row>
    <row r="8" spans="1:30" ht="21" thickBot="1">
      <c r="A8" s="515"/>
      <c r="B8" s="516"/>
      <c r="C8" s="3647" t="s">
        <v>2934</v>
      </c>
      <c r="D8" s="3648"/>
      <c r="E8" s="3647" t="s">
        <v>2934</v>
      </c>
      <c r="F8" s="3648"/>
      <c r="G8" s="3643" t="s">
        <v>2934</v>
      </c>
      <c r="H8" s="3644"/>
      <c r="I8" s="3643" t="s">
        <v>2934</v>
      </c>
      <c r="J8" s="3644"/>
      <c r="K8" s="514" t="s">
        <v>528</v>
      </c>
      <c r="L8" s="2118"/>
      <c r="M8" s="2117"/>
      <c r="N8" s="2117"/>
      <c r="O8" s="2119"/>
      <c r="P8" s="3640"/>
      <c r="Q8" s="3641"/>
      <c r="R8" s="3624"/>
      <c r="S8" s="3625"/>
      <c r="T8" s="3626"/>
      <c r="U8" s="3627"/>
      <c r="V8" s="3642"/>
      <c r="W8" s="3642"/>
      <c r="X8" s="1553"/>
      <c r="Y8" s="3626"/>
      <c r="Z8" s="3627"/>
      <c r="AA8" s="3619"/>
      <c r="AB8" s="3619"/>
      <c r="AC8" s="3619"/>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620" t="s">
        <v>530</v>
      </c>
      <c r="Q9" s="3629"/>
      <c r="R9" s="1554" t="s">
        <v>8</v>
      </c>
      <c r="S9" s="1555">
        <f t="shared" ref="S9:S17" si="0">F9</f>
        <v>0</v>
      </c>
      <c r="T9" s="1554" t="s">
        <v>8</v>
      </c>
      <c r="U9" s="1555">
        <f t="shared" ref="U9:U17" si="1">H9</f>
        <v>0</v>
      </c>
      <c r="V9" s="1554" t="s">
        <v>8</v>
      </c>
      <c r="W9" s="1555">
        <f t="shared" ref="W9:W17" si="2">J9</f>
        <v>0</v>
      </c>
      <c r="X9" s="1556"/>
      <c r="Y9" s="3620" t="s">
        <v>530</v>
      </c>
      <c r="Z9" s="3621"/>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620" t="s">
        <v>533</v>
      </c>
      <c r="Q10" s="3621"/>
      <c r="R10" s="1554" t="s">
        <v>8</v>
      </c>
      <c r="S10" s="1555">
        <f t="shared" si="0"/>
        <v>0</v>
      </c>
      <c r="T10" s="1554" t="s">
        <v>8</v>
      </c>
      <c r="U10" s="1555">
        <f t="shared" si="1"/>
        <v>0</v>
      </c>
      <c r="V10" s="1554" t="s">
        <v>8</v>
      </c>
      <c r="W10" s="1555">
        <f t="shared" si="2"/>
        <v>0</v>
      </c>
      <c r="X10" s="1556"/>
      <c r="Y10" s="3620" t="s">
        <v>533</v>
      </c>
      <c r="Z10" s="3621"/>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28" t="s">
        <v>535</v>
      </c>
      <c r="Q11" s="1147" t="str">
        <f t="shared" ref="Q11:Q17" si="6">B11</f>
        <v>用途</v>
      </c>
      <c r="R11" s="1554" t="s">
        <v>8</v>
      </c>
      <c r="S11" s="1555">
        <f t="shared" si="0"/>
        <v>100</v>
      </c>
      <c r="T11" s="1554" t="s">
        <v>8</v>
      </c>
      <c r="U11" s="1555">
        <f t="shared" si="1"/>
        <v>100</v>
      </c>
      <c r="V11" s="1554" t="s">
        <v>8</v>
      </c>
      <c r="W11" s="1555">
        <f t="shared" si="2"/>
        <v>100</v>
      </c>
      <c r="X11" s="1556"/>
      <c r="Y11" s="3556"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28"/>
      <c r="Q12" s="1147" t="str">
        <f t="shared" si="6"/>
        <v>土地使用年限（年）</v>
      </c>
      <c r="R12" s="1554" t="s">
        <v>8</v>
      </c>
      <c r="S12" s="1555">
        <f t="shared" si="0"/>
        <v>100</v>
      </c>
      <c r="T12" s="1554" t="s">
        <v>8</v>
      </c>
      <c r="U12" s="1555">
        <f t="shared" si="1"/>
        <v>100</v>
      </c>
      <c r="V12" s="1554" t="s">
        <v>8</v>
      </c>
      <c r="W12" s="1555">
        <f t="shared" si="2"/>
        <v>100</v>
      </c>
      <c r="X12" s="1556"/>
      <c r="Y12" s="3556"/>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28"/>
      <c r="Q13" s="1147" t="str">
        <f t="shared" si="6"/>
        <v>容积率</v>
      </c>
      <c r="R13" s="1554" t="s">
        <v>8</v>
      </c>
      <c r="S13" s="1555" t="e">
        <f t="shared" si="0"/>
        <v>#N/A</v>
      </c>
      <c r="T13" s="1554" t="s">
        <v>8</v>
      </c>
      <c r="U13" s="1555" t="e">
        <f t="shared" si="1"/>
        <v>#N/A</v>
      </c>
      <c r="V13" s="1554" t="s">
        <v>8</v>
      </c>
      <c r="W13" s="1555" t="e">
        <f t="shared" si="2"/>
        <v>#N/A</v>
      </c>
      <c r="X13" s="1556"/>
      <c r="Y13" s="3556"/>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28"/>
      <c r="Q14" s="1147" t="str">
        <f t="shared" si="6"/>
        <v>配建</v>
      </c>
      <c r="R14" s="1554" t="s">
        <v>8</v>
      </c>
      <c r="S14" s="1555">
        <f t="shared" si="0"/>
        <v>100</v>
      </c>
      <c r="T14" s="1554" t="s">
        <v>8</v>
      </c>
      <c r="U14" s="1555">
        <f t="shared" si="1"/>
        <v>100</v>
      </c>
      <c r="V14" s="1554" t="s">
        <v>8</v>
      </c>
      <c r="W14" s="1555">
        <f t="shared" si="2"/>
        <v>100</v>
      </c>
      <c r="X14" s="1556"/>
      <c r="Y14" s="3556"/>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28"/>
      <c r="Q15" s="1147">
        <f t="shared" si="6"/>
        <v>111</v>
      </c>
      <c r="R15" s="1554" t="s">
        <v>8</v>
      </c>
      <c r="S15" s="1555">
        <f t="shared" si="0"/>
        <v>100</v>
      </c>
      <c r="T15" s="1554" t="s">
        <v>8</v>
      </c>
      <c r="U15" s="1555">
        <f t="shared" si="1"/>
        <v>100</v>
      </c>
      <c r="V15" s="1554" t="s">
        <v>8</v>
      </c>
      <c r="W15" s="1555">
        <f t="shared" si="2"/>
        <v>100</v>
      </c>
      <c r="X15" s="1556"/>
      <c r="Y15" s="3556"/>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28"/>
      <c r="Q16" s="1147">
        <f t="shared" si="6"/>
        <v>111</v>
      </c>
      <c r="R16" s="1554" t="s">
        <v>8</v>
      </c>
      <c r="S16" s="1555">
        <f t="shared" si="0"/>
        <v>100</v>
      </c>
      <c r="T16" s="1554" t="s">
        <v>8</v>
      </c>
      <c r="U16" s="1555">
        <f t="shared" si="1"/>
        <v>100</v>
      </c>
      <c r="V16" s="1554" t="s">
        <v>8</v>
      </c>
      <c r="W16" s="1555">
        <f t="shared" si="2"/>
        <v>100</v>
      </c>
      <c r="X16" s="1556"/>
      <c r="Y16" s="3556"/>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30" t="s">
        <v>540</v>
      </c>
      <c r="Q17" s="1558" t="str">
        <f t="shared" si="6"/>
        <v>居住社区成熟度</v>
      </c>
      <c r="R17" s="1559" t="s">
        <v>8</v>
      </c>
      <c r="S17" s="1560">
        <f t="shared" si="0"/>
        <v>100</v>
      </c>
      <c r="T17" s="1559" t="s">
        <v>8</v>
      </c>
      <c r="U17" s="1560">
        <f t="shared" si="1"/>
        <v>100</v>
      </c>
      <c r="V17" s="1559" t="s">
        <v>8</v>
      </c>
      <c r="W17" s="1560">
        <f t="shared" si="2"/>
        <v>100</v>
      </c>
      <c r="X17" s="1553"/>
      <c r="Y17" s="3630"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31"/>
      <c r="Q18" s="1558"/>
      <c r="R18" s="1559"/>
      <c r="S18" s="1560"/>
      <c r="T18" s="1559"/>
      <c r="U18" s="1560"/>
      <c r="V18" s="1559"/>
      <c r="W18" s="1560"/>
      <c r="X18" s="1553"/>
      <c r="Y18" s="3631"/>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31"/>
      <c r="Q19" s="1558" t="str">
        <f>B19</f>
        <v>商业繁华度</v>
      </c>
      <c r="R19" s="1559" t="s">
        <v>8</v>
      </c>
      <c r="S19" s="1560">
        <f>F19</f>
        <v>100</v>
      </c>
      <c r="T19" s="1559" t="s">
        <v>8</v>
      </c>
      <c r="U19" s="1560">
        <f>H19</f>
        <v>100</v>
      </c>
      <c r="V19" s="1559" t="s">
        <v>8</v>
      </c>
      <c r="W19" s="1560">
        <f>J19</f>
        <v>100</v>
      </c>
      <c r="X19" s="1553"/>
      <c r="Y19" s="3631"/>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31"/>
      <c r="Q20" s="1558"/>
      <c r="R20" s="1559"/>
      <c r="S20" s="1560"/>
      <c r="T20" s="1559"/>
      <c r="U20" s="1560"/>
      <c r="V20" s="1559"/>
      <c r="W20" s="1560"/>
      <c r="X20" s="1553"/>
      <c r="Y20" s="3631"/>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31"/>
      <c r="Q21" s="1558" t="str">
        <f>B21</f>
        <v>办公集聚程度</v>
      </c>
      <c r="R21" s="1559" t="s">
        <v>8</v>
      </c>
      <c r="S21" s="1560">
        <f>F21</f>
        <v>100</v>
      </c>
      <c r="T21" s="1559" t="s">
        <v>8</v>
      </c>
      <c r="U21" s="1560">
        <f>H21</f>
        <v>100</v>
      </c>
      <c r="V21" s="1559" t="s">
        <v>8</v>
      </c>
      <c r="W21" s="1560">
        <f>J21</f>
        <v>100</v>
      </c>
      <c r="X21" s="1553"/>
      <c r="Y21" s="3631"/>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31"/>
      <c r="Q22" s="1558"/>
      <c r="R22" s="1559"/>
      <c r="S22" s="1560"/>
      <c r="T22" s="1559"/>
      <c r="U22" s="1560"/>
      <c r="V22" s="1559"/>
      <c r="W22" s="1560"/>
      <c r="X22" s="1553"/>
      <c r="Y22" s="3631"/>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31"/>
      <c r="Q23" s="1558" t="str">
        <f>B23</f>
        <v>交通便捷度</v>
      </c>
      <c r="R23" s="1559" t="s">
        <v>8</v>
      </c>
      <c r="S23" s="1560">
        <f>F23</f>
        <v>100</v>
      </c>
      <c r="T23" s="1559" t="s">
        <v>8</v>
      </c>
      <c r="U23" s="1560">
        <f>H23</f>
        <v>100</v>
      </c>
      <c r="V23" s="1559" t="s">
        <v>8</v>
      </c>
      <c r="W23" s="1560">
        <f>J23</f>
        <v>100</v>
      </c>
      <c r="X23" s="1553"/>
      <c r="Y23" s="3631"/>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31"/>
      <c r="Q24" s="1558"/>
      <c r="R24" s="1559"/>
      <c r="S24" s="1560"/>
      <c r="T24" s="1559"/>
      <c r="U24" s="1560"/>
      <c r="V24" s="1559"/>
      <c r="W24" s="1560"/>
      <c r="X24" s="1553"/>
      <c r="Y24" s="3631"/>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31"/>
      <c r="Q25" s="1558" t="str">
        <f t="shared" ref="Q25:Q39" si="8">B25</f>
        <v>区域土地利用方向</v>
      </c>
      <c r="R25" s="1559" t="s">
        <v>8</v>
      </c>
      <c r="S25" s="1560">
        <f>F25</f>
        <v>100</v>
      </c>
      <c r="T25" s="1559" t="s">
        <v>8</v>
      </c>
      <c r="U25" s="1560">
        <f>H25</f>
        <v>100</v>
      </c>
      <c r="V25" s="1559" t="s">
        <v>8</v>
      </c>
      <c r="W25" s="1560">
        <f>J25</f>
        <v>100</v>
      </c>
      <c r="X25" s="1553"/>
      <c r="Y25" s="3631"/>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31"/>
      <c r="Q26" s="1558"/>
      <c r="R26" s="1559"/>
      <c r="S26" s="1560"/>
      <c r="T26" s="1559"/>
      <c r="U26" s="1560"/>
      <c r="V26" s="1559"/>
      <c r="W26" s="1560"/>
      <c r="X26" s="1553"/>
      <c r="Y26" s="3631"/>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31"/>
      <c r="Q27" s="1558" t="str">
        <f t="shared" si="8"/>
        <v>自然及人文环境状况</v>
      </c>
      <c r="R27" s="1559" t="s">
        <v>8</v>
      </c>
      <c r="S27" s="1560">
        <f>F27</f>
        <v>100</v>
      </c>
      <c r="T27" s="1559" t="s">
        <v>8</v>
      </c>
      <c r="U27" s="1560">
        <f>H27</f>
        <v>100</v>
      </c>
      <c r="V27" s="1559" t="s">
        <v>8</v>
      </c>
      <c r="W27" s="1560">
        <f>J27</f>
        <v>100</v>
      </c>
      <c r="X27" s="1553"/>
      <c r="Y27" s="3631"/>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31"/>
      <c r="Q28" s="1558"/>
      <c r="R28" s="1559"/>
      <c r="S28" s="1560"/>
      <c r="T28" s="1559"/>
      <c r="U28" s="1560"/>
      <c r="V28" s="1559"/>
      <c r="W28" s="1560"/>
      <c r="X28" s="1553"/>
      <c r="Y28" s="3631"/>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31"/>
      <c r="Q29" s="1147" t="str">
        <f t="shared" si="8"/>
        <v>公共配套设施</v>
      </c>
      <c r="R29" s="1554" t="s">
        <v>8</v>
      </c>
      <c r="S29" s="1555">
        <f>F29</f>
        <v>100</v>
      </c>
      <c r="T29" s="1554" t="s">
        <v>8</v>
      </c>
      <c r="U29" s="1555">
        <f>H29</f>
        <v>100</v>
      </c>
      <c r="V29" s="1554" t="s">
        <v>8</v>
      </c>
      <c r="W29" s="1555">
        <f>J29</f>
        <v>100</v>
      </c>
      <c r="X29" s="1556"/>
      <c r="Y29" s="3631"/>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31"/>
      <c r="Q30" s="1147"/>
      <c r="R30" s="1554"/>
      <c r="S30" s="1555"/>
      <c r="T30" s="1554"/>
      <c r="U30" s="1555"/>
      <c r="V30" s="1554"/>
      <c r="W30" s="1555"/>
      <c r="X30" s="1556"/>
      <c r="Y30" s="3631"/>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31"/>
      <c r="Q31" s="2542" t="str">
        <f t="shared" ref="Q31" si="9">B31</f>
        <v>基础设施水平</v>
      </c>
      <c r="R31" s="1554" t="s">
        <v>8</v>
      </c>
      <c r="S31" s="1555">
        <f>F31</f>
        <v>100</v>
      </c>
      <c r="T31" s="1554" t="s">
        <v>8</v>
      </c>
      <c r="U31" s="1555">
        <f>H31</f>
        <v>100</v>
      </c>
      <c r="V31" s="1554" t="s">
        <v>8</v>
      </c>
      <c r="W31" s="1555">
        <f>J31</f>
        <v>100</v>
      </c>
      <c r="X31" s="1556"/>
      <c r="Y31" s="3631"/>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31"/>
      <c r="Q32" s="2542"/>
      <c r="R32" s="1554"/>
      <c r="S32" s="1555"/>
      <c r="T32" s="1554"/>
      <c r="U32" s="1555"/>
      <c r="V32" s="1554"/>
      <c r="W32" s="1555"/>
      <c r="X32" s="1556"/>
      <c r="Y32" s="3631"/>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31"/>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31"/>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31"/>
      <c r="Q34" s="1558" t="str">
        <f t="shared" si="8"/>
        <v>毗邻道路的类型与等级</v>
      </c>
      <c r="R34" s="1559" t="s">
        <v>8</v>
      </c>
      <c r="S34" s="1560">
        <f t="shared" si="10"/>
        <v>100</v>
      </c>
      <c r="T34" s="1559" t="s">
        <v>8</v>
      </c>
      <c r="U34" s="1560">
        <f t="shared" si="11"/>
        <v>100</v>
      </c>
      <c r="V34" s="1559" t="s">
        <v>8</v>
      </c>
      <c r="W34" s="1560">
        <f t="shared" si="12"/>
        <v>100</v>
      </c>
      <c r="X34" s="1553"/>
      <c r="Y34" s="3631"/>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31"/>
      <c r="Q35" s="1558"/>
      <c r="R35" s="1559"/>
      <c r="S35" s="1560"/>
      <c r="T35" s="1559"/>
      <c r="U35" s="1560"/>
      <c r="V35" s="1559"/>
      <c r="W35" s="1560"/>
      <c r="X35" s="1553"/>
      <c r="Y35" s="3631"/>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31"/>
      <c r="Q36" s="1558" t="str">
        <f t="shared" si="8"/>
        <v>土地级别</v>
      </c>
      <c r="R36" s="1559" t="s">
        <v>8</v>
      </c>
      <c r="S36" s="1560">
        <f t="shared" si="10"/>
        <v>100</v>
      </c>
      <c r="T36" s="1559" t="s">
        <v>8</v>
      </c>
      <c r="U36" s="1560">
        <f t="shared" si="11"/>
        <v>100</v>
      </c>
      <c r="V36" s="1559" t="s">
        <v>8</v>
      </c>
      <c r="W36" s="1560">
        <f t="shared" si="12"/>
        <v>100</v>
      </c>
      <c r="X36" s="1553"/>
      <c r="Y36" s="3631"/>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31"/>
      <c r="Q37" s="1558">
        <f t="shared" si="8"/>
        <v>111</v>
      </c>
      <c r="R37" s="1559" t="s">
        <v>8</v>
      </c>
      <c r="S37" s="1560">
        <f t="shared" si="10"/>
        <v>100</v>
      </c>
      <c r="T37" s="1559" t="s">
        <v>8</v>
      </c>
      <c r="U37" s="1560">
        <f t="shared" si="11"/>
        <v>100</v>
      </c>
      <c r="V37" s="1559" t="s">
        <v>8</v>
      </c>
      <c r="W37" s="1560">
        <f t="shared" si="12"/>
        <v>100</v>
      </c>
      <c r="X37" s="1553"/>
      <c r="Y37" s="3631"/>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32" t="s">
        <v>550</v>
      </c>
      <c r="Q38" s="1558">
        <f t="shared" si="8"/>
        <v>111</v>
      </c>
      <c r="R38" s="1559" t="s">
        <v>8</v>
      </c>
      <c r="S38" s="1560">
        <f t="shared" si="10"/>
        <v>100</v>
      </c>
      <c r="T38" s="1559" t="s">
        <v>8</v>
      </c>
      <c r="U38" s="1560">
        <f t="shared" si="11"/>
        <v>100</v>
      </c>
      <c r="V38" s="1559" t="s">
        <v>8</v>
      </c>
      <c r="W38" s="1560">
        <f t="shared" si="12"/>
        <v>100</v>
      </c>
      <c r="X38" s="1553"/>
      <c r="Y38" s="3633"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33"/>
      <c r="Q39" s="1558">
        <f t="shared" si="8"/>
        <v>111</v>
      </c>
      <c r="R39" s="1563" t="s">
        <v>8</v>
      </c>
      <c r="S39" s="1564">
        <f t="shared" si="10"/>
        <v>100</v>
      </c>
      <c r="T39" s="1563" t="s">
        <v>8</v>
      </c>
      <c r="U39" s="1564">
        <f t="shared" si="11"/>
        <v>100</v>
      </c>
      <c r="V39" s="1563" t="s">
        <v>8</v>
      </c>
      <c r="W39" s="1564">
        <f t="shared" si="12"/>
        <v>100</v>
      </c>
      <c r="X39" s="1565"/>
      <c r="Y39" s="3633"/>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33"/>
      <c r="Q40" s="1558" t="str">
        <f>B40</f>
        <v>宗地面积</v>
      </c>
      <c r="R40" s="1559" t="s">
        <v>8</v>
      </c>
      <c r="S40" s="1560" t="e">
        <f t="shared" si="10"/>
        <v>#N/A</v>
      </c>
      <c r="T40" s="1559" t="s">
        <v>8</v>
      </c>
      <c r="U40" s="1560" t="e">
        <f t="shared" si="11"/>
        <v>#N/A</v>
      </c>
      <c r="V40" s="1559" t="s">
        <v>8</v>
      </c>
      <c r="W40" s="1560" t="e">
        <f t="shared" si="12"/>
        <v>#N/A</v>
      </c>
      <c r="X40" s="1553"/>
      <c r="Y40" s="3633"/>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33"/>
      <c r="Q41" s="1558" t="str">
        <f t="shared" ref="Q41:Q47" si="14">B41</f>
        <v>宗地形状</v>
      </c>
      <c r="R41" s="1559" t="s">
        <v>8</v>
      </c>
      <c r="S41" s="1560">
        <f t="shared" si="10"/>
        <v>100</v>
      </c>
      <c r="T41" s="1559" t="s">
        <v>8</v>
      </c>
      <c r="U41" s="1560">
        <f t="shared" si="11"/>
        <v>100</v>
      </c>
      <c r="V41" s="1559" t="s">
        <v>8</v>
      </c>
      <c r="W41" s="1560">
        <f t="shared" si="12"/>
        <v>100</v>
      </c>
      <c r="X41" s="1553"/>
      <c r="Y41" s="3633"/>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33"/>
      <c r="Q42" s="1558" t="str">
        <f t="shared" si="14"/>
        <v>临街宽度及深度</v>
      </c>
      <c r="R42" s="1559" t="s">
        <v>8</v>
      </c>
      <c r="S42" s="1560">
        <f t="shared" si="10"/>
        <v>100</v>
      </c>
      <c r="T42" s="1559" t="s">
        <v>8</v>
      </c>
      <c r="U42" s="1560">
        <f t="shared" si="11"/>
        <v>100</v>
      </c>
      <c r="V42" s="1559" t="s">
        <v>8</v>
      </c>
      <c r="W42" s="1560">
        <f t="shared" si="12"/>
        <v>100</v>
      </c>
      <c r="X42" s="1553"/>
      <c r="Y42" s="3633"/>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33"/>
      <c r="Q43" s="1558" t="str">
        <f t="shared" si="14"/>
        <v>宗地开发程度</v>
      </c>
      <c r="R43" s="1554" t="s">
        <v>8</v>
      </c>
      <c r="S43" s="1555">
        <f t="shared" si="10"/>
        <v>100</v>
      </c>
      <c r="T43" s="1554" t="s">
        <v>8</v>
      </c>
      <c r="U43" s="1555">
        <f t="shared" si="11"/>
        <v>100</v>
      </c>
      <c r="V43" s="1554" t="s">
        <v>8</v>
      </c>
      <c r="W43" s="1555">
        <f t="shared" si="12"/>
        <v>100</v>
      </c>
      <c r="X43" s="1556"/>
      <c r="Y43" s="3633"/>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33" t="s">
        <v>550</v>
      </c>
      <c r="Q44" s="1558" t="str">
        <f t="shared" si="14"/>
        <v>工程地质条件</v>
      </c>
      <c r="R44" s="1559" t="s">
        <v>8</v>
      </c>
      <c r="S44" s="1560">
        <f t="shared" si="10"/>
        <v>100</v>
      </c>
      <c r="T44" s="1559" t="s">
        <v>8</v>
      </c>
      <c r="U44" s="1560">
        <f t="shared" si="11"/>
        <v>100</v>
      </c>
      <c r="V44" s="1559" t="s">
        <v>8</v>
      </c>
      <c r="W44" s="1560">
        <f t="shared" si="12"/>
        <v>100</v>
      </c>
      <c r="X44" s="1553"/>
      <c r="Y44" s="3633"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33"/>
      <c r="Q45" s="1558">
        <f t="shared" si="14"/>
        <v>111</v>
      </c>
      <c r="R45" s="1559" t="s">
        <v>8</v>
      </c>
      <c r="S45" s="1560">
        <f t="shared" si="10"/>
        <v>100</v>
      </c>
      <c r="T45" s="1559" t="s">
        <v>8</v>
      </c>
      <c r="U45" s="1560">
        <f t="shared" si="11"/>
        <v>100</v>
      </c>
      <c r="V45" s="1559" t="s">
        <v>8</v>
      </c>
      <c r="W45" s="1560">
        <f t="shared" si="12"/>
        <v>100</v>
      </c>
      <c r="X45" s="1553"/>
      <c r="Y45" s="3633"/>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33"/>
      <c r="Q46" s="1558">
        <f t="shared" si="14"/>
        <v>111</v>
      </c>
      <c r="R46" s="1559" t="s">
        <v>8</v>
      </c>
      <c r="S46" s="1560">
        <f t="shared" si="10"/>
        <v>100</v>
      </c>
      <c r="T46" s="1559" t="s">
        <v>8</v>
      </c>
      <c r="U46" s="1560">
        <f t="shared" si="11"/>
        <v>100</v>
      </c>
      <c r="V46" s="1559" t="s">
        <v>8</v>
      </c>
      <c r="W46" s="1560">
        <f t="shared" si="12"/>
        <v>100</v>
      </c>
      <c r="X46" s="1553"/>
      <c r="Y46" s="3633"/>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33"/>
      <c r="Q47" s="1558">
        <f t="shared" si="14"/>
        <v>111</v>
      </c>
      <c r="R47" s="1563" t="s">
        <v>8</v>
      </c>
      <c r="S47" s="1564">
        <f t="shared" si="10"/>
        <v>100</v>
      </c>
      <c r="T47" s="1563" t="s">
        <v>8</v>
      </c>
      <c r="U47" s="1564">
        <f t="shared" si="11"/>
        <v>100</v>
      </c>
      <c r="V47" s="1563" t="s">
        <v>8</v>
      </c>
      <c r="W47" s="1564">
        <f t="shared" si="12"/>
        <v>100</v>
      </c>
      <c r="X47" s="1565"/>
      <c r="Y47" s="3633"/>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28" t="str">
        <f>A48</f>
        <v>成交单价</v>
      </c>
      <c r="Q48" s="3628"/>
      <c r="R48" s="3642">
        <f>E48</f>
        <v>0</v>
      </c>
      <c r="S48" s="3642"/>
      <c r="T48" s="3642">
        <f>G48</f>
        <v>0</v>
      </c>
      <c r="U48" s="3642"/>
      <c r="V48" s="3642">
        <f>I48</f>
        <v>0</v>
      </c>
      <c r="W48" s="3642"/>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28" t="str">
        <f>A49</f>
        <v>比较价格（元/平方米）</v>
      </c>
      <c r="Q49" s="3628"/>
      <c r="R49" s="3652" t="e">
        <f>ROUND(PRODUCT(R48,AA9:AA47),0)</f>
        <v>#DIV/0!</v>
      </c>
      <c r="S49" s="3652"/>
      <c r="T49" s="3652" t="e">
        <f>ROUND(PRODUCT(T48,AB9:AB47),0)</f>
        <v>#DIV/0!</v>
      </c>
      <c r="U49" s="3652"/>
      <c r="V49" s="3652" t="e">
        <f>ROUND(PRODUCT(V48,AC9:AC47),0)</f>
        <v>#DIV/0!</v>
      </c>
      <c r="W49" s="3652"/>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49" t="str">
        <f>A50</f>
        <v>估价对象XX用房的比较价格（楼面单价，元/平方米）</v>
      </c>
      <c r="Q50" s="3650"/>
      <c r="R50" s="3651" t="e">
        <f>ROUND(AVERAGE(R49:V49),0)</f>
        <v>#DIV/0!</v>
      </c>
      <c r="S50" s="3651"/>
      <c r="T50" s="3651"/>
      <c r="U50" s="3651"/>
      <c r="V50" s="3651"/>
      <c r="W50" s="3651"/>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612" t="s">
        <v>2281</v>
      </c>
      <c r="H57" s="3613"/>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8886.94</v>
      </c>
      <c r="F58" s="636" t="e">
        <f t="shared" ref="F58:F67" si="15">ROUND(B58*E58/10000,0)</f>
        <v>#DIV/0!</v>
      </c>
      <c r="G58" s="3614"/>
      <c r="H58" s="3615"/>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616"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616"/>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616"/>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616"/>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8"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34" t="s">
        <v>522</v>
      </c>
      <c r="D6" s="3635"/>
      <c r="E6" s="3658" t="s">
        <v>523</v>
      </c>
      <c r="F6" s="3659"/>
      <c r="G6" s="3634" t="s">
        <v>524</v>
      </c>
      <c r="H6" s="3635"/>
      <c r="I6" s="3634" t="s">
        <v>525</v>
      </c>
      <c r="J6" s="3635"/>
      <c r="K6" s="514" t="s">
        <v>526</v>
      </c>
      <c r="L6" s="2118"/>
      <c r="M6" s="2119"/>
      <c r="N6" s="2119"/>
      <c r="O6" s="2119"/>
      <c r="P6" s="3636" t="s">
        <v>527</v>
      </c>
      <c r="Q6" s="3637"/>
      <c r="R6" s="3622" t="s">
        <v>523</v>
      </c>
      <c r="S6" s="3623"/>
      <c r="T6" s="3622" t="s">
        <v>524</v>
      </c>
      <c r="U6" s="3623"/>
      <c r="V6" s="3642" t="s">
        <v>525</v>
      </c>
      <c r="W6" s="3642"/>
      <c r="X6" s="1553"/>
      <c r="Y6" s="3622" t="s">
        <v>527</v>
      </c>
      <c r="Z6" s="3623"/>
      <c r="AA6" s="3617" t="s">
        <v>523</v>
      </c>
      <c r="AB6" s="3618" t="s">
        <v>524</v>
      </c>
      <c r="AC6" s="3617" t="s">
        <v>525</v>
      </c>
    </row>
    <row r="7" spans="1:29" ht="15">
      <c r="A7" s="515"/>
      <c r="B7" s="516"/>
      <c r="C7" s="3645" t="s">
        <v>2930</v>
      </c>
      <c r="D7" s="3646"/>
      <c r="E7" s="3660" t="s">
        <v>2931</v>
      </c>
      <c r="F7" s="3661"/>
      <c r="G7" s="3645" t="s">
        <v>2932</v>
      </c>
      <c r="H7" s="3646"/>
      <c r="I7" s="3645" t="s">
        <v>2933</v>
      </c>
      <c r="J7" s="3646"/>
      <c r="K7" s="514"/>
      <c r="L7" s="2118"/>
      <c r="M7" s="2119"/>
      <c r="N7" s="2119"/>
      <c r="O7" s="2119"/>
      <c r="P7" s="3638"/>
      <c r="Q7" s="3639"/>
      <c r="R7" s="3624"/>
      <c r="S7" s="3625"/>
      <c r="T7" s="3624"/>
      <c r="U7" s="3625"/>
      <c r="V7" s="3642"/>
      <c r="W7" s="3642"/>
      <c r="X7" s="1553"/>
      <c r="Y7" s="3624"/>
      <c r="Z7" s="3625"/>
      <c r="AA7" s="3618"/>
      <c r="AB7" s="3618"/>
      <c r="AC7" s="3618"/>
    </row>
    <row r="8" spans="1:29" ht="15.75" thickBot="1">
      <c r="A8" s="517"/>
      <c r="B8" s="518"/>
      <c r="C8" s="3643" t="s">
        <v>2934</v>
      </c>
      <c r="D8" s="3644"/>
      <c r="E8" s="3662" t="s">
        <v>2934</v>
      </c>
      <c r="F8" s="3663"/>
      <c r="G8" s="3643" t="s">
        <v>2934</v>
      </c>
      <c r="H8" s="3644"/>
      <c r="I8" s="3643" t="s">
        <v>2934</v>
      </c>
      <c r="J8" s="3644"/>
      <c r="K8" s="514" t="s">
        <v>528</v>
      </c>
      <c r="L8" s="2118"/>
      <c r="M8" s="2119"/>
      <c r="N8" s="2119"/>
      <c r="O8" s="2119"/>
      <c r="P8" s="3640"/>
      <c r="Q8" s="3641"/>
      <c r="R8" s="3624"/>
      <c r="S8" s="3625"/>
      <c r="T8" s="3626"/>
      <c r="U8" s="3627"/>
      <c r="V8" s="3642"/>
      <c r="W8" s="3642"/>
      <c r="X8" s="1553"/>
      <c r="Y8" s="3626"/>
      <c r="Z8" s="3627"/>
      <c r="AA8" s="3619"/>
      <c r="AB8" s="3619"/>
      <c r="AC8" s="3619"/>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20" t="s">
        <v>530</v>
      </c>
      <c r="Q9" s="3629"/>
      <c r="R9" s="1554" t="s">
        <v>8</v>
      </c>
      <c r="S9" s="1555">
        <f t="shared" ref="S9:S17" si="0">F9</f>
        <v>0</v>
      </c>
      <c r="T9" s="1554" t="s">
        <v>8</v>
      </c>
      <c r="U9" s="1555">
        <f t="shared" ref="U9:U17" si="1">H9</f>
        <v>0</v>
      </c>
      <c r="V9" s="1554" t="s">
        <v>8</v>
      </c>
      <c r="W9" s="1555">
        <f t="shared" ref="W9:W17" si="2">J9</f>
        <v>0</v>
      </c>
      <c r="X9" s="1556"/>
      <c r="Y9" s="3620" t="s">
        <v>530</v>
      </c>
      <c r="Z9" s="3621"/>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20" t="s">
        <v>533</v>
      </c>
      <c r="Q10" s="3621"/>
      <c r="R10" s="1554" t="s">
        <v>8</v>
      </c>
      <c r="S10" s="1555">
        <f t="shared" si="0"/>
        <v>0</v>
      </c>
      <c r="T10" s="1554" t="s">
        <v>8</v>
      </c>
      <c r="U10" s="1555">
        <f t="shared" si="1"/>
        <v>0</v>
      </c>
      <c r="V10" s="1554" t="s">
        <v>8</v>
      </c>
      <c r="W10" s="1555">
        <f t="shared" si="2"/>
        <v>0</v>
      </c>
      <c r="X10" s="1556"/>
      <c r="Y10" s="3620" t="s">
        <v>533</v>
      </c>
      <c r="Z10" s="3621"/>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28" t="s">
        <v>535</v>
      </c>
      <c r="Q11" s="1147" t="str">
        <f t="shared" ref="Q11:Q17" si="6">B11</f>
        <v>用途</v>
      </c>
      <c r="R11" s="1554" t="s">
        <v>8</v>
      </c>
      <c r="S11" s="1555">
        <f t="shared" si="0"/>
        <v>100</v>
      </c>
      <c r="T11" s="1554" t="s">
        <v>8</v>
      </c>
      <c r="U11" s="1555">
        <f t="shared" si="1"/>
        <v>100</v>
      </c>
      <c r="V11" s="1554" t="s">
        <v>8</v>
      </c>
      <c r="W11" s="1555">
        <f t="shared" si="2"/>
        <v>100</v>
      </c>
      <c r="X11" s="1556"/>
      <c r="Y11" s="3556"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28"/>
      <c r="Q12" s="1147" t="str">
        <f t="shared" si="6"/>
        <v>土地使用年限（年）</v>
      </c>
      <c r="R12" s="1554" t="s">
        <v>8</v>
      </c>
      <c r="S12" s="1555">
        <f t="shared" si="0"/>
        <v>100</v>
      </c>
      <c r="T12" s="1554" t="s">
        <v>8</v>
      </c>
      <c r="U12" s="1555">
        <f t="shared" si="1"/>
        <v>100</v>
      </c>
      <c r="V12" s="1554" t="s">
        <v>8</v>
      </c>
      <c r="W12" s="1555">
        <f t="shared" si="2"/>
        <v>100</v>
      </c>
      <c r="X12" s="1556"/>
      <c r="Y12" s="3556"/>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28"/>
      <c r="Q13" s="1147" t="str">
        <f t="shared" si="6"/>
        <v>容积率</v>
      </c>
      <c r="R13" s="1554" t="s">
        <v>8</v>
      </c>
      <c r="S13" s="1555" t="e">
        <f t="shared" si="0"/>
        <v>#N/A</v>
      </c>
      <c r="T13" s="1554" t="s">
        <v>8</v>
      </c>
      <c r="U13" s="1555" t="e">
        <f t="shared" si="1"/>
        <v>#N/A</v>
      </c>
      <c r="V13" s="1554" t="s">
        <v>8</v>
      </c>
      <c r="W13" s="1555" t="e">
        <f t="shared" si="2"/>
        <v>#N/A</v>
      </c>
      <c r="X13" s="1556"/>
      <c r="Y13" s="3556"/>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28"/>
      <c r="Q15" s="1147">
        <f t="shared" si="6"/>
        <v>111</v>
      </c>
      <c r="R15" s="1554" t="s">
        <v>8</v>
      </c>
      <c r="S15" s="1555">
        <f t="shared" si="0"/>
        <v>100</v>
      </c>
      <c r="T15" s="1554" t="s">
        <v>8</v>
      </c>
      <c r="U15" s="1555">
        <f t="shared" si="1"/>
        <v>100</v>
      </c>
      <c r="V15" s="1554" t="s">
        <v>8</v>
      </c>
      <c r="W15" s="1555">
        <f t="shared" si="2"/>
        <v>100</v>
      </c>
      <c r="X15" s="1556"/>
      <c r="Y15" s="3556"/>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28"/>
      <c r="Q16" s="1147">
        <f t="shared" si="6"/>
        <v>111</v>
      </c>
      <c r="R16" s="1554" t="s">
        <v>8</v>
      </c>
      <c r="S16" s="1555">
        <f t="shared" si="0"/>
        <v>100</v>
      </c>
      <c r="T16" s="1554" t="s">
        <v>8</v>
      </c>
      <c r="U16" s="1555">
        <f t="shared" si="1"/>
        <v>100</v>
      </c>
      <c r="V16" s="1554" t="s">
        <v>8</v>
      </c>
      <c r="W16" s="1555">
        <f t="shared" si="2"/>
        <v>100</v>
      </c>
      <c r="X16" s="1556"/>
      <c r="Y16" s="3556"/>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30" t="s">
        <v>540</v>
      </c>
      <c r="Q17" s="1558" t="str">
        <f t="shared" si="6"/>
        <v>产业集聚程度</v>
      </c>
      <c r="R17" s="1559" t="s">
        <v>8</v>
      </c>
      <c r="S17" s="1560">
        <f t="shared" si="0"/>
        <v>100</v>
      </c>
      <c r="T17" s="1559" t="s">
        <v>8</v>
      </c>
      <c r="U17" s="1560">
        <f t="shared" si="1"/>
        <v>100</v>
      </c>
      <c r="V17" s="1559" t="s">
        <v>8</v>
      </c>
      <c r="W17" s="1560">
        <f t="shared" si="2"/>
        <v>100</v>
      </c>
      <c r="X17" s="1553"/>
      <c r="Y17" s="3630"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31"/>
      <c r="Q18" s="1558"/>
      <c r="R18" s="1559"/>
      <c r="S18" s="1560"/>
      <c r="T18" s="1559"/>
      <c r="U18" s="1560"/>
      <c r="V18" s="1559"/>
      <c r="W18" s="1560"/>
      <c r="X18" s="1553"/>
      <c r="Y18" s="3631"/>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31"/>
      <c r="Q19" s="1558" t="str">
        <f>B19</f>
        <v>交通便捷度</v>
      </c>
      <c r="R19" s="1559" t="s">
        <v>8</v>
      </c>
      <c r="S19" s="1560">
        <f>F19</f>
        <v>100</v>
      </c>
      <c r="T19" s="1559" t="s">
        <v>8</v>
      </c>
      <c r="U19" s="1560">
        <f>H19</f>
        <v>100</v>
      </c>
      <c r="V19" s="1559" t="s">
        <v>8</v>
      </c>
      <c r="W19" s="1560">
        <f>J19</f>
        <v>100</v>
      </c>
      <c r="X19" s="1553"/>
      <c r="Y19" s="3631"/>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31"/>
      <c r="Q21" s="1558" t="str">
        <f t="shared" ref="Q21:Q35" si="8">B21</f>
        <v>区域土地利用方向</v>
      </c>
      <c r="R21" s="1559" t="s">
        <v>8</v>
      </c>
      <c r="S21" s="1560">
        <f>F21</f>
        <v>100</v>
      </c>
      <c r="T21" s="1559" t="s">
        <v>8</v>
      </c>
      <c r="U21" s="1560">
        <f>H21</f>
        <v>100</v>
      </c>
      <c r="V21" s="1559" t="s">
        <v>8</v>
      </c>
      <c r="W21" s="1560">
        <f>J21</f>
        <v>100</v>
      </c>
      <c r="X21" s="1553"/>
      <c r="Y21" s="3631"/>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31"/>
      <c r="Q22" s="1558"/>
      <c r="R22" s="1559"/>
      <c r="S22" s="1560"/>
      <c r="T22" s="1559"/>
      <c r="U22" s="1560"/>
      <c r="V22" s="1559"/>
      <c r="W22" s="1560"/>
      <c r="X22" s="1553"/>
      <c r="Y22" s="3631"/>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31"/>
      <c r="Q23" s="1558" t="str">
        <f t="shared" si="8"/>
        <v>环境状况</v>
      </c>
      <c r="R23" s="1559" t="s">
        <v>8</v>
      </c>
      <c r="S23" s="1560">
        <f>F23</f>
        <v>100</v>
      </c>
      <c r="T23" s="1559" t="s">
        <v>8</v>
      </c>
      <c r="U23" s="1560">
        <f>H23</f>
        <v>100</v>
      </c>
      <c r="V23" s="1559" t="s">
        <v>8</v>
      </c>
      <c r="W23" s="1560">
        <f>J23</f>
        <v>100</v>
      </c>
      <c r="X23" s="1553"/>
      <c r="Y23" s="3631"/>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31"/>
      <c r="Q24" s="1558"/>
      <c r="R24" s="1559"/>
      <c r="S24" s="1560"/>
      <c r="T24" s="1559"/>
      <c r="U24" s="1560"/>
      <c r="V24" s="1559"/>
      <c r="W24" s="1560"/>
      <c r="X24" s="1553"/>
      <c r="Y24" s="3631"/>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31"/>
      <c r="Q25" s="1147" t="str">
        <f t="shared" si="8"/>
        <v>公共配套设施</v>
      </c>
      <c r="R25" s="1554" t="s">
        <v>8</v>
      </c>
      <c r="S25" s="1555">
        <f>F25</f>
        <v>100</v>
      </c>
      <c r="T25" s="1554" t="s">
        <v>8</v>
      </c>
      <c r="U25" s="1555">
        <f>H25</f>
        <v>100</v>
      </c>
      <c r="V25" s="1554" t="s">
        <v>8</v>
      </c>
      <c r="W25" s="1555">
        <f>J25</f>
        <v>100</v>
      </c>
      <c r="X25" s="1556"/>
      <c r="Y25" s="3631"/>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31"/>
      <c r="Q26" s="1147"/>
      <c r="R26" s="1554"/>
      <c r="S26" s="1555"/>
      <c r="T26" s="1554"/>
      <c r="U26" s="1555"/>
      <c r="V26" s="1554"/>
      <c r="W26" s="1555"/>
      <c r="X26" s="1556"/>
      <c r="Y26" s="3631"/>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31"/>
      <c r="Q27" s="2542" t="str">
        <f t="shared" ref="Q27" si="9">B27</f>
        <v>基础设施水平</v>
      </c>
      <c r="R27" s="1554" t="s">
        <v>8</v>
      </c>
      <c r="S27" s="1555">
        <f>F27</f>
        <v>100</v>
      </c>
      <c r="T27" s="1554" t="s">
        <v>8</v>
      </c>
      <c r="U27" s="1555">
        <f>H27</f>
        <v>100</v>
      </c>
      <c r="V27" s="1554" t="s">
        <v>8</v>
      </c>
      <c r="W27" s="1555">
        <f>J27</f>
        <v>100</v>
      </c>
      <c r="X27" s="1556"/>
      <c r="Y27" s="3631"/>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31"/>
      <c r="Q28" s="2542"/>
      <c r="R28" s="1554"/>
      <c r="S28" s="1555"/>
      <c r="T28" s="1554"/>
      <c r="U28" s="1555"/>
      <c r="V28" s="1554"/>
      <c r="W28" s="1555"/>
      <c r="X28" s="1556"/>
      <c r="Y28" s="3631"/>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31"/>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31"/>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31"/>
      <c r="Q30" s="1558" t="str">
        <f t="shared" si="8"/>
        <v>毗邻道路的类型与等级</v>
      </c>
      <c r="R30" s="1559" t="s">
        <v>8</v>
      </c>
      <c r="S30" s="1560">
        <f t="shared" si="10"/>
        <v>100</v>
      </c>
      <c r="T30" s="1559" t="s">
        <v>8</v>
      </c>
      <c r="U30" s="1560">
        <f t="shared" si="11"/>
        <v>100</v>
      </c>
      <c r="V30" s="1559" t="s">
        <v>8</v>
      </c>
      <c r="W30" s="1560">
        <f t="shared" si="12"/>
        <v>100</v>
      </c>
      <c r="X30" s="1553"/>
      <c r="Y30" s="3631"/>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31"/>
      <c r="Q31" s="1558"/>
      <c r="R31" s="1559"/>
      <c r="S31" s="1560"/>
      <c r="T31" s="1559"/>
      <c r="U31" s="1560"/>
      <c r="V31" s="1559"/>
      <c r="W31" s="1560"/>
      <c r="X31" s="1553"/>
      <c r="Y31" s="3631"/>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31"/>
      <c r="Q32" s="1558" t="str">
        <f t="shared" si="8"/>
        <v>土地级别</v>
      </c>
      <c r="R32" s="1559" t="s">
        <v>8</v>
      </c>
      <c r="S32" s="1560">
        <f t="shared" si="10"/>
        <v>100</v>
      </c>
      <c r="T32" s="1559" t="s">
        <v>8</v>
      </c>
      <c r="U32" s="1560">
        <f t="shared" si="11"/>
        <v>100</v>
      </c>
      <c r="V32" s="1559" t="s">
        <v>8</v>
      </c>
      <c r="W32" s="1560">
        <f t="shared" si="12"/>
        <v>100</v>
      </c>
      <c r="X32" s="1553"/>
      <c r="Y32" s="3631"/>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31"/>
      <c r="Q33" s="1558">
        <f t="shared" si="8"/>
        <v>111</v>
      </c>
      <c r="R33" s="1559" t="s">
        <v>8</v>
      </c>
      <c r="S33" s="1560">
        <f t="shared" si="10"/>
        <v>100</v>
      </c>
      <c r="T33" s="1559" t="s">
        <v>8</v>
      </c>
      <c r="U33" s="1560">
        <f t="shared" si="11"/>
        <v>100</v>
      </c>
      <c r="V33" s="1559" t="s">
        <v>8</v>
      </c>
      <c r="W33" s="1560">
        <f t="shared" si="12"/>
        <v>100</v>
      </c>
      <c r="X33" s="1553"/>
      <c r="Y33" s="3631"/>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32" t="s">
        <v>550</v>
      </c>
      <c r="Q34" s="1558">
        <f t="shared" si="8"/>
        <v>111</v>
      </c>
      <c r="R34" s="1559" t="s">
        <v>8</v>
      </c>
      <c r="S34" s="1560">
        <f t="shared" si="10"/>
        <v>100</v>
      </c>
      <c r="T34" s="1559" t="s">
        <v>8</v>
      </c>
      <c r="U34" s="1560">
        <f t="shared" si="11"/>
        <v>100</v>
      </c>
      <c r="V34" s="1559" t="s">
        <v>8</v>
      </c>
      <c r="W34" s="1560">
        <f t="shared" si="12"/>
        <v>100</v>
      </c>
      <c r="X34" s="1553"/>
      <c r="Y34" s="3633"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33"/>
      <c r="Q35" s="1558">
        <f t="shared" si="8"/>
        <v>111</v>
      </c>
      <c r="R35" s="1563" t="s">
        <v>8</v>
      </c>
      <c r="S35" s="1564">
        <f t="shared" si="10"/>
        <v>100</v>
      </c>
      <c r="T35" s="1563" t="s">
        <v>8</v>
      </c>
      <c r="U35" s="1564">
        <f t="shared" si="11"/>
        <v>100</v>
      </c>
      <c r="V35" s="1563" t="s">
        <v>8</v>
      </c>
      <c r="W35" s="1564">
        <f t="shared" si="12"/>
        <v>100</v>
      </c>
      <c r="X35" s="1565"/>
      <c r="Y35" s="3633"/>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33"/>
      <c r="Q36" s="1558" t="str">
        <f>B36</f>
        <v>宗地面积</v>
      </c>
      <c r="R36" s="1559" t="s">
        <v>8</v>
      </c>
      <c r="S36" s="1560" t="e">
        <f t="shared" si="10"/>
        <v>#N/A</v>
      </c>
      <c r="T36" s="1559" t="s">
        <v>8</v>
      </c>
      <c r="U36" s="1560" t="e">
        <f t="shared" si="11"/>
        <v>#N/A</v>
      </c>
      <c r="V36" s="1559" t="s">
        <v>8</v>
      </c>
      <c r="W36" s="1560" t="e">
        <f t="shared" si="12"/>
        <v>#N/A</v>
      </c>
      <c r="X36" s="1553"/>
      <c r="Y36" s="3633"/>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33"/>
      <c r="Q37" s="1558" t="str">
        <f t="shared" ref="Q37:Q42" si="14">B37</f>
        <v>宗地形状</v>
      </c>
      <c r="R37" s="1559" t="s">
        <v>8</v>
      </c>
      <c r="S37" s="1560">
        <f t="shared" si="10"/>
        <v>100</v>
      </c>
      <c r="T37" s="1559" t="s">
        <v>8</v>
      </c>
      <c r="U37" s="1560">
        <f t="shared" si="11"/>
        <v>100</v>
      </c>
      <c r="V37" s="1559" t="s">
        <v>8</v>
      </c>
      <c r="W37" s="1560">
        <f t="shared" si="12"/>
        <v>100</v>
      </c>
      <c r="X37" s="1553"/>
      <c r="Y37" s="3633"/>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33"/>
      <c r="Q38" s="1558" t="str">
        <f t="shared" si="14"/>
        <v>宗地开发程度</v>
      </c>
      <c r="R38" s="1554" t="s">
        <v>8</v>
      </c>
      <c r="S38" s="1555">
        <f t="shared" si="10"/>
        <v>100</v>
      </c>
      <c r="T38" s="1554" t="s">
        <v>8</v>
      </c>
      <c r="U38" s="1555">
        <f t="shared" si="11"/>
        <v>100</v>
      </c>
      <c r="V38" s="1554" t="s">
        <v>8</v>
      </c>
      <c r="W38" s="1555">
        <f t="shared" si="12"/>
        <v>100</v>
      </c>
      <c r="X38" s="1556"/>
      <c r="Y38" s="3633"/>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33" t="s">
        <v>601</v>
      </c>
      <c r="Q39" s="1558" t="str">
        <f t="shared" si="14"/>
        <v>工程地质条件</v>
      </c>
      <c r="R39" s="1559" t="s">
        <v>8</v>
      </c>
      <c r="S39" s="1560">
        <f t="shared" si="10"/>
        <v>100</v>
      </c>
      <c r="T39" s="1559" t="s">
        <v>8</v>
      </c>
      <c r="U39" s="1560">
        <f t="shared" si="11"/>
        <v>100</v>
      </c>
      <c r="V39" s="1559" t="s">
        <v>8</v>
      </c>
      <c r="W39" s="1560">
        <f t="shared" si="12"/>
        <v>100</v>
      </c>
      <c r="X39" s="1553"/>
      <c r="Y39" s="3633"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33"/>
      <c r="Q40" s="1558">
        <f t="shared" si="14"/>
        <v>111</v>
      </c>
      <c r="R40" s="1559" t="s">
        <v>8</v>
      </c>
      <c r="S40" s="1560">
        <f t="shared" si="10"/>
        <v>100</v>
      </c>
      <c r="T40" s="1559" t="s">
        <v>8</v>
      </c>
      <c r="U40" s="1560">
        <f t="shared" si="11"/>
        <v>100</v>
      </c>
      <c r="V40" s="1559" t="s">
        <v>8</v>
      </c>
      <c r="W40" s="1560">
        <f t="shared" si="12"/>
        <v>100</v>
      </c>
      <c r="X40" s="1553"/>
      <c r="Y40" s="3633"/>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33"/>
      <c r="Q41" s="1558">
        <f t="shared" si="14"/>
        <v>111</v>
      </c>
      <c r="R41" s="1559" t="s">
        <v>8</v>
      </c>
      <c r="S41" s="1560">
        <f t="shared" si="10"/>
        <v>100</v>
      </c>
      <c r="T41" s="1559" t="s">
        <v>8</v>
      </c>
      <c r="U41" s="1560">
        <f t="shared" si="11"/>
        <v>100</v>
      </c>
      <c r="V41" s="1559" t="s">
        <v>8</v>
      </c>
      <c r="W41" s="1560">
        <f t="shared" si="12"/>
        <v>100</v>
      </c>
      <c r="X41" s="1553"/>
      <c r="Y41" s="3633"/>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33"/>
      <c r="Q42" s="1558">
        <f t="shared" si="14"/>
        <v>111</v>
      </c>
      <c r="R42" s="1563" t="s">
        <v>8</v>
      </c>
      <c r="S42" s="1564">
        <f t="shared" si="10"/>
        <v>100</v>
      </c>
      <c r="T42" s="1563" t="s">
        <v>8</v>
      </c>
      <c r="U42" s="1564">
        <f t="shared" si="11"/>
        <v>100</v>
      </c>
      <c r="V42" s="1563" t="s">
        <v>8</v>
      </c>
      <c r="W42" s="1564">
        <f t="shared" si="12"/>
        <v>100</v>
      </c>
      <c r="X42" s="1565"/>
      <c r="Y42" s="3633"/>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28" t="str">
        <f>A43</f>
        <v>成交单价</v>
      </c>
      <c r="Q43" s="3628"/>
      <c r="R43" s="3642">
        <f>E43</f>
        <v>0</v>
      </c>
      <c r="S43" s="3642"/>
      <c r="T43" s="3642">
        <f>G43</f>
        <v>0</v>
      </c>
      <c r="U43" s="3642"/>
      <c r="V43" s="3642">
        <f>I43</f>
        <v>0</v>
      </c>
      <c r="W43" s="3642"/>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28" t="str">
        <f>A44</f>
        <v>比较价格（元/平方米）</v>
      </c>
      <c r="Q44" s="3628"/>
      <c r="R44" s="3652" t="e">
        <f>ROUND(PRODUCT(R43,AA9:AA42),0)</f>
        <v>#DIV/0!</v>
      </c>
      <c r="S44" s="3652"/>
      <c r="T44" s="3652" t="e">
        <f>ROUND(PRODUCT(T43,AB9:AB42),0)</f>
        <v>#DIV/0!</v>
      </c>
      <c r="U44" s="3652"/>
      <c r="V44" s="3652" t="e">
        <f>ROUND(PRODUCT(V43,AC9:AC42),0)</f>
        <v>#DIV/0!</v>
      </c>
      <c r="W44" s="3652"/>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49" t="str">
        <f>A45</f>
        <v>估价对象XX用房的比较价格（楼面单价，元/平方米）</v>
      </c>
      <c r="Q45" s="3650"/>
      <c r="R45" s="3651" t="e">
        <f>ROUND(AVERAGE(R44:V44),0)</f>
        <v>#DIV/0!</v>
      </c>
      <c r="S45" s="3651"/>
      <c r="T45" s="3651"/>
      <c r="U45" s="3651"/>
      <c r="V45" s="3651"/>
      <c r="W45" s="3651"/>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53" t="s">
        <v>2284</v>
      </c>
      <c r="H52" s="3654"/>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8886.94</v>
      </c>
      <c r="F53" s="1935" t="e">
        <f t="shared" ref="F53:F62" si="15">ROUND(B53*E53/10000,0)</f>
        <v>#DIV/0!</v>
      </c>
      <c r="G53" s="3655"/>
      <c r="H53" s="365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57"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57"/>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57"/>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57"/>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30"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598" t="s">
        <v>1007</v>
      </c>
      <c r="B18" s="1150" t="s">
        <v>1446</v>
      </c>
      <c r="C18" s="1127" t="s">
        <v>1447</v>
      </c>
      <c r="D18" s="1128"/>
      <c r="E18" s="1150">
        <v>1</v>
      </c>
      <c r="F18" s="1129" t="s">
        <v>1448</v>
      </c>
      <c r="G18" s="1130"/>
      <c r="H18" s="1101"/>
      <c r="I18" s="1101"/>
    </row>
    <row r="19" spans="1:9" s="1584" customFormat="1" ht="19.5" customHeight="1">
      <c r="A19" s="3598"/>
      <c r="B19" s="3598" t="s">
        <v>1449</v>
      </c>
      <c r="C19" s="1127" t="s">
        <v>1450</v>
      </c>
      <c r="D19" s="1128"/>
      <c r="E19" s="1150">
        <v>0.9</v>
      </c>
      <c r="F19" s="1129" t="s">
        <v>1451</v>
      </c>
      <c r="G19" s="1130"/>
      <c r="H19" s="1101"/>
      <c r="I19" s="1101"/>
    </row>
    <row r="20" spans="1:9" s="1584" customFormat="1" ht="19.5" customHeight="1">
      <c r="A20" s="3598"/>
      <c r="B20" s="3598"/>
      <c r="C20" s="1127" t="s">
        <v>1452</v>
      </c>
      <c r="D20" s="1128"/>
      <c r="E20" s="1150">
        <v>1.1000000000000001</v>
      </c>
      <c r="F20" s="1129" t="s">
        <v>1453</v>
      </c>
      <c r="G20" s="1130"/>
      <c r="H20" s="1101"/>
      <c r="I20" s="1101"/>
    </row>
    <row r="21" spans="1:9" s="1584" customFormat="1" ht="19.5" customHeight="1">
      <c r="A21" s="3598"/>
      <c r="B21" s="3598"/>
      <c r="C21" s="1127" t="s">
        <v>1454</v>
      </c>
      <c r="D21" s="1128"/>
      <c r="E21" s="1150">
        <v>0.8</v>
      </c>
      <c r="F21" s="1129" t="s">
        <v>1455</v>
      </c>
      <c r="G21" s="1130"/>
      <c r="H21" s="1101"/>
      <c r="I21" s="1101"/>
    </row>
    <row r="22" spans="1:9" s="1584" customFormat="1" ht="19.5" customHeight="1">
      <c r="A22" s="3598"/>
      <c r="B22" s="3598"/>
      <c r="C22" s="1127" t="s">
        <v>1456</v>
      </c>
      <c r="D22" s="1128"/>
      <c r="E22" s="1150">
        <v>0.5</v>
      </c>
      <c r="F22" s="1129"/>
      <c r="G22" s="1130"/>
      <c r="H22" s="1101"/>
      <c r="I22" s="1101"/>
    </row>
    <row r="23" spans="1:9" s="1584" customFormat="1" ht="19.5" customHeight="1">
      <c r="A23" s="3598" t="s">
        <v>1029</v>
      </c>
      <c r="B23" s="1150" t="s">
        <v>1446</v>
      </c>
      <c r="C23" s="1127" t="s">
        <v>1457</v>
      </c>
      <c r="D23" s="1128"/>
      <c r="E23" s="1150">
        <v>1</v>
      </c>
      <c r="F23" s="1129" t="s">
        <v>1458</v>
      </c>
      <c r="G23" s="1130"/>
      <c r="H23" s="1101"/>
      <c r="I23" s="1101"/>
    </row>
    <row r="24" spans="1:9" s="1584" customFormat="1" ht="19.5" customHeight="1">
      <c r="A24" s="3598"/>
      <c r="B24" s="3598" t="s">
        <v>1449</v>
      </c>
      <c r="C24" s="1127" t="s">
        <v>1459</v>
      </c>
      <c r="D24" s="1128"/>
      <c r="E24" s="1150">
        <v>0.5</v>
      </c>
      <c r="F24" s="1129"/>
      <c r="G24" s="1130"/>
      <c r="H24" s="1101"/>
      <c r="I24" s="1101"/>
    </row>
    <row r="25" spans="1:9" s="1584" customFormat="1" ht="19.5" customHeight="1">
      <c r="A25" s="3598"/>
      <c r="B25" s="3598"/>
      <c r="C25" s="1127" t="s">
        <v>1460</v>
      </c>
      <c r="D25" s="1128"/>
      <c r="E25" s="1150">
        <v>1.1000000000000001</v>
      </c>
      <c r="F25" s="1129"/>
      <c r="G25" s="1130"/>
      <c r="H25" s="1101"/>
      <c r="I25" s="1101"/>
    </row>
    <row r="26" spans="1:9" s="1584" customFormat="1" ht="19.5" customHeight="1">
      <c r="A26" s="3598"/>
      <c r="B26" s="3598"/>
      <c r="C26" s="1127" t="s">
        <v>1461</v>
      </c>
      <c r="D26" s="1128"/>
      <c r="E26" s="1150">
        <v>1.1000000000000001</v>
      </c>
      <c r="F26" s="1129"/>
      <c r="G26" s="1130"/>
      <c r="H26" s="1101"/>
      <c r="I26" s="1101"/>
    </row>
    <row r="27" spans="1:9" s="1584" customFormat="1" ht="19.5" customHeight="1">
      <c r="A27" s="3598"/>
      <c r="B27" s="3598"/>
      <c r="C27" s="1127" t="s">
        <v>1462</v>
      </c>
      <c r="D27" s="1128"/>
      <c r="E27" s="1150">
        <v>0.9</v>
      </c>
      <c r="F27" s="1129" t="s">
        <v>1463</v>
      </c>
      <c r="G27" s="1130"/>
      <c r="H27" s="1101"/>
      <c r="I27" s="1101"/>
    </row>
    <row r="28" spans="1:9" s="1584" customFormat="1" ht="19.5" customHeight="1">
      <c r="A28" s="3598"/>
      <c r="B28" s="3598"/>
      <c r="C28" s="1127" t="s">
        <v>1464</v>
      </c>
      <c r="D28" s="1128"/>
      <c r="E28" s="1150">
        <v>0.9</v>
      </c>
      <c r="F28" s="1129" t="s">
        <v>1465</v>
      </c>
      <c r="G28" s="1130"/>
      <c r="H28" s="1101"/>
      <c r="I28" s="1101"/>
    </row>
    <row r="29" spans="1:9" s="1584" customFormat="1" ht="19.5" customHeight="1">
      <c r="A29" s="3598"/>
      <c r="B29" s="3598"/>
      <c r="C29" s="1127" t="s">
        <v>1466</v>
      </c>
      <c r="D29" s="1128"/>
      <c r="E29" s="1150">
        <v>0.9</v>
      </c>
      <c r="F29" s="1129" t="s">
        <v>1467</v>
      </c>
      <c r="G29" s="1130"/>
      <c r="H29" s="1101"/>
      <c r="I29" s="1101"/>
    </row>
    <row r="30" spans="1:9" s="1584" customFormat="1" ht="19.5" customHeight="1">
      <c r="A30" s="3598"/>
      <c r="B30" s="3598"/>
      <c r="C30" s="1127" t="s">
        <v>1468</v>
      </c>
      <c r="D30" s="1128"/>
      <c r="E30" s="1150">
        <v>0.9</v>
      </c>
      <c r="F30" s="1129" t="s">
        <v>1469</v>
      </c>
      <c r="G30" s="1130"/>
      <c r="H30" s="1101"/>
      <c r="I30" s="1101"/>
    </row>
    <row r="31" spans="1:9" s="1584" customFormat="1" ht="19.5" customHeight="1">
      <c r="A31" s="3598"/>
      <c r="B31" s="3598"/>
      <c r="C31" s="1127" t="s">
        <v>1470</v>
      </c>
      <c r="D31" s="1128"/>
      <c r="E31" s="1150">
        <v>0.8</v>
      </c>
      <c r="F31" s="1129" t="s">
        <v>1471</v>
      </c>
      <c r="G31" s="1130"/>
      <c r="H31" s="1101"/>
      <c r="I31" s="1101"/>
    </row>
    <row r="32" spans="1:9" s="1584" customFormat="1" ht="19.5" customHeight="1">
      <c r="A32" s="3598"/>
      <c r="B32" s="3598"/>
      <c r="C32" s="1127" t="s">
        <v>1472</v>
      </c>
      <c r="D32" s="1128"/>
      <c r="E32" s="1150">
        <v>0.8</v>
      </c>
      <c r="F32" s="1129" t="s">
        <v>1473</v>
      </c>
      <c r="G32" s="1130"/>
      <c r="H32" s="1101"/>
      <c r="I32" s="1101"/>
    </row>
    <row r="33" spans="1:9" s="1584" customFormat="1" ht="19.5" customHeight="1">
      <c r="A33" s="3598" t="s">
        <v>1474</v>
      </c>
      <c r="B33" s="1150" t="s">
        <v>1446</v>
      </c>
      <c r="C33" s="1127" t="s">
        <v>1475</v>
      </c>
      <c r="D33" s="1128"/>
      <c r="E33" s="1150">
        <v>1</v>
      </c>
      <c r="F33" s="1129" t="s">
        <v>1476</v>
      </c>
      <c r="G33" s="1130"/>
      <c r="H33" s="1101"/>
      <c r="I33" s="1101"/>
    </row>
    <row r="34" spans="1:9" s="1584" customFormat="1" ht="19.5" customHeight="1">
      <c r="A34" s="3598"/>
      <c r="B34" s="1150" t="s">
        <v>1449</v>
      </c>
      <c r="C34" s="1127" t="s">
        <v>1477</v>
      </c>
      <c r="D34" s="1128"/>
      <c r="E34" s="1150">
        <v>1.5</v>
      </c>
      <c r="F34" s="1129" t="s">
        <v>1478</v>
      </c>
      <c r="G34" s="1130"/>
      <c r="H34" s="1101"/>
      <c r="I34" s="1101"/>
    </row>
    <row r="35" spans="1:9" s="1584" customFormat="1" ht="19.5" customHeight="1">
      <c r="A35" s="3598" t="s">
        <v>1432</v>
      </c>
      <c r="B35" s="1150" t="s">
        <v>1446</v>
      </c>
      <c r="C35" s="1127" t="s">
        <v>1479</v>
      </c>
      <c r="D35" s="1128"/>
      <c r="E35" s="1150">
        <v>1</v>
      </c>
      <c r="F35" s="1129" t="s">
        <v>1480</v>
      </c>
      <c r="G35" s="1130"/>
      <c r="H35" s="1101"/>
      <c r="I35" s="1101"/>
    </row>
    <row r="36" spans="1:9" s="1584" customFormat="1" ht="19.5" customHeight="1">
      <c r="A36" s="3598"/>
      <c r="B36" s="3598" t="s">
        <v>1449</v>
      </c>
      <c r="C36" s="1127" t="s">
        <v>1481</v>
      </c>
      <c r="D36" s="1128"/>
      <c r="E36" s="1150">
        <v>1</v>
      </c>
      <c r="F36" s="1129" t="s">
        <v>1482</v>
      </c>
      <c r="G36" s="1130"/>
      <c r="H36" s="1101"/>
      <c r="I36" s="1101"/>
    </row>
    <row r="37" spans="1:9" s="1584" customFormat="1" ht="19.5" customHeight="1">
      <c r="A37" s="3598"/>
      <c r="B37" s="3598"/>
      <c r="C37" s="1127" t="s">
        <v>1483</v>
      </c>
      <c r="D37" s="1128"/>
      <c r="E37" s="1150">
        <v>1.5</v>
      </c>
      <c r="F37" s="1129" t="s">
        <v>1484</v>
      </c>
      <c r="G37" s="1130"/>
      <c r="H37" s="1101"/>
      <c r="I37" s="1101"/>
    </row>
    <row r="38" spans="1:9" s="1584" customFormat="1" ht="19.5" customHeight="1">
      <c r="A38" s="3598"/>
      <c r="B38" s="3598"/>
      <c r="C38" s="1127" t="s">
        <v>1485</v>
      </c>
      <c r="D38" s="1128"/>
      <c r="E38" s="1150">
        <v>1</v>
      </c>
      <c r="F38" s="1129" t="s">
        <v>1486</v>
      </c>
      <c r="G38" s="1130"/>
      <c r="H38" s="1101"/>
      <c r="I38" s="1101"/>
    </row>
    <row r="39" spans="1:9" s="1584" customFormat="1" ht="19.5" customHeight="1">
      <c r="A39" s="3598"/>
      <c r="B39" s="3598"/>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98" t="s">
        <v>1501</v>
      </c>
      <c r="C61" s="1064" t="s">
        <v>1502</v>
      </c>
      <c r="D61" s="1064" t="s">
        <v>1503</v>
      </c>
      <c r="E61" s="1135">
        <v>0.5</v>
      </c>
      <c r="F61" s="1150">
        <v>80</v>
      </c>
      <c r="H61" s="1101">
        <f>SUMIF(C59:C119,基准地价!C8,E59:E119)</f>
        <v>0</v>
      </c>
    </row>
    <row r="62" spans="1:8" s="1101" customFormat="1" ht="24">
      <c r="A62" s="1150">
        <v>2</v>
      </c>
      <c r="B62" s="3598"/>
      <c r="C62" s="1064" t="s">
        <v>1504</v>
      </c>
      <c r="D62" s="1064" t="s">
        <v>1505</v>
      </c>
      <c r="E62" s="1135">
        <v>0.5</v>
      </c>
      <c r="F62" s="1150">
        <v>80</v>
      </c>
    </row>
    <row r="63" spans="1:8" s="1101" customFormat="1" ht="36">
      <c r="A63" s="1150">
        <v>3</v>
      </c>
      <c r="B63" s="3598"/>
      <c r="C63" s="1064" t="s">
        <v>1506</v>
      </c>
      <c r="D63" s="1064" t="s">
        <v>1507</v>
      </c>
      <c r="E63" s="1135">
        <v>0.5</v>
      </c>
      <c r="F63" s="1150">
        <v>80</v>
      </c>
    </row>
    <row r="64" spans="1:8" s="1101" customFormat="1" ht="36">
      <c r="A64" s="1150">
        <v>4</v>
      </c>
      <c r="B64" s="3598"/>
      <c r="C64" s="1064" t="s">
        <v>1508</v>
      </c>
      <c r="D64" s="1064" t="s">
        <v>1509</v>
      </c>
      <c r="E64" s="1135">
        <v>0.4</v>
      </c>
      <c r="F64" s="1150">
        <v>60</v>
      </c>
    </row>
    <row r="65" spans="1:6" s="1101" customFormat="1" ht="36">
      <c r="A65" s="1150">
        <v>5</v>
      </c>
      <c r="B65" s="3598"/>
      <c r="C65" s="1064" t="s">
        <v>1510</v>
      </c>
      <c r="D65" s="1064" t="s">
        <v>1511</v>
      </c>
      <c r="E65" s="1135">
        <v>0.2</v>
      </c>
      <c r="F65" s="1150">
        <v>30</v>
      </c>
    </row>
    <row r="66" spans="1:6" s="1101" customFormat="1" ht="36">
      <c r="A66" s="1150">
        <v>6</v>
      </c>
      <c r="B66" s="3598"/>
      <c r="C66" s="1064" t="s">
        <v>1512</v>
      </c>
      <c r="D66" s="1064" t="s">
        <v>1513</v>
      </c>
      <c r="E66" s="1135">
        <v>0.3</v>
      </c>
      <c r="F66" s="1150">
        <v>50</v>
      </c>
    </row>
    <row r="67" spans="1:6" s="1101" customFormat="1" ht="36">
      <c r="A67" s="1150">
        <v>7</v>
      </c>
      <c r="B67" s="3598"/>
      <c r="C67" s="1064" t="s">
        <v>1514</v>
      </c>
      <c r="D67" s="1064" t="s">
        <v>1515</v>
      </c>
      <c r="E67" s="1135">
        <v>0.2</v>
      </c>
      <c r="F67" s="1150">
        <v>30</v>
      </c>
    </row>
    <row r="68" spans="1:6" s="1101" customFormat="1" ht="36">
      <c r="A68" s="1150">
        <v>8</v>
      </c>
      <c r="B68" s="3598"/>
      <c r="C68" s="1064" t="s">
        <v>1516</v>
      </c>
      <c r="D68" s="1064" t="s">
        <v>1517</v>
      </c>
      <c r="E68" s="1135">
        <v>0.2</v>
      </c>
      <c r="F68" s="1150">
        <v>30</v>
      </c>
    </row>
    <row r="69" spans="1:6" s="1101" customFormat="1" ht="36">
      <c r="A69" s="1150">
        <v>9</v>
      </c>
      <c r="B69" s="3598"/>
      <c r="C69" s="1064" t="s">
        <v>1518</v>
      </c>
      <c r="D69" s="1064" t="s">
        <v>1519</v>
      </c>
      <c r="E69" s="1135">
        <v>0.2</v>
      </c>
      <c r="F69" s="1150">
        <v>30</v>
      </c>
    </row>
    <row r="70" spans="1:6" s="1101" customFormat="1" ht="48">
      <c r="A70" s="1150">
        <v>10</v>
      </c>
      <c r="B70" s="3598"/>
      <c r="C70" s="1064" t="s">
        <v>1520</v>
      </c>
      <c r="D70" s="1064" t="s">
        <v>1521</v>
      </c>
      <c r="E70" s="1135">
        <v>0.2</v>
      </c>
      <c r="F70" s="1150">
        <v>30</v>
      </c>
    </row>
    <row r="71" spans="1:6" s="1101" customFormat="1" ht="48">
      <c r="A71" s="1150">
        <v>11</v>
      </c>
      <c r="B71" s="3598"/>
      <c r="C71" s="1064" t="s">
        <v>1522</v>
      </c>
      <c r="D71" s="1064" t="s">
        <v>1523</v>
      </c>
      <c r="E71" s="1135">
        <v>0.2</v>
      </c>
      <c r="F71" s="1150">
        <v>30</v>
      </c>
    </row>
    <row r="72" spans="1:6" s="1101" customFormat="1" ht="36">
      <c r="A72" s="1150">
        <v>12</v>
      </c>
      <c r="B72" s="3598"/>
      <c r="C72" s="1064" t="s">
        <v>1524</v>
      </c>
      <c r="D72" s="1064" t="s">
        <v>1525</v>
      </c>
      <c r="E72" s="1135">
        <v>0.5</v>
      </c>
      <c r="F72" s="1150">
        <v>80</v>
      </c>
    </row>
    <row r="73" spans="1:6" s="1101" customFormat="1" ht="24">
      <c r="A73" s="1150">
        <v>13</v>
      </c>
      <c r="B73" s="3598"/>
      <c r="C73" s="1064" t="s">
        <v>1526</v>
      </c>
      <c r="D73" s="1064" t="s">
        <v>1527</v>
      </c>
      <c r="E73" s="1135">
        <v>0.4</v>
      </c>
      <c r="F73" s="1150">
        <v>60</v>
      </c>
    </row>
    <row r="74" spans="1:6" s="1101" customFormat="1" ht="24">
      <c r="A74" s="1150">
        <v>14</v>
      </c>
      <c r="B74" s="3598"/>
      <c r="C74" s="1064" t="s">
        <v>1528</v>
      </c>
      <c r="D74" s="1064" t="s">
        <v>1529</v>
      </c>
      <c r="E74" s="1135">
        <v>0.2</v>
      </c>
      <c r="F74" s="1150">
        <v>30</v>
      </c>
    </row>
    <row r="75" spans="1:6" s="1101" customFormat="1" ht="24">
      <c r="A75" s="1150">
        <v>15</v>
      </c>
      <c r="B75" s="3598"/>
      <c r="C75" s="1064" t="s">
        <v>1530</v>
      </c>
      <c r="D75" s="1064" t="s">
        <v>1531</v>
      </c>
      <c r="E75" s="1135">
        <v>0.2</v>
      </c>
      <c r="F75" s="1150">
        <v>30</v>
      </c>
    </row>
    <row r="76" spans="1:6" s="1101" customFormat="1" ht="24">
      <c r="A76" s="1150">
        <v>16</v>
      </c>
      <c r="B76" s="3598" t="s">
        <v>1532</v>
      </c>
      <c r="C76" s="1064" t="s">
        <v>1533</v>
      </c>
      <c r="D76" s="1064" t="s">
        <v>1534</v>
      </c>
      <c r="E76" s="1135">
        <v>0.5</v>
      </c>
      <c r="F76" s="1150">
        <v>80</v>
      </c>
    </row>
    <row r="77" spans="1:6" s="1101" customFormat="1" ht="24">
      <c r="A77" s="1150">
        <v>17</v>
      </c>
      <c r="B77" s="3598"/>
      <c r="C77" s="1064" t="s">
        <v>1535</v>
      </c>
      <c r="D77" s="1064" t="s">
        <v>1536</v>
      </c>
      <c r="E77" s="1135">
        <v>0.5</v>
      </c>
      <c r="F77" s="1150">
        <v>80</v>
      </c>
    </row>
    <row r="78" spans="1:6" s="1101" customFormat="1" ht="24">
      <c r="A78" s="1150">
        <v>18</v>
      </c>
      <c r="B78" s="3598"/>
      <c r="C78" s="1064" t="s">
        <v>1537</v>
      </c>
      <c r="D78" s="1064" t="s">
        <v>1538</v>
      </c>
      <c r="E78" s="1135">
        <v>0.2</v>
      </c>
      <c r="F78" s="1150">
        <v>30</v>
      </c>
    </row>
    <row r="79" spans="1:6" s="1101" customFormat="1" ht="24">
      <c r="A79" s="1150">
        <v>19</v>
      </c>
      <c r="B79" s="3598"/>
      <c r="C79" s="1064" t="s">
        <v>1539</v>
      </c>
      <c r="D79" s="1064" t="s">
        <v>1540</v>
      </c>
      <c r="E79" s="1135">
        <v>0.5</v>
      </c>
      <c r="F79" s="1150">
        <v>80</v>
      </c>
    </row>
    <row r="80" spans="1:6" s="1101" customFormat="1" ht="36">
      <c r="A80" s="1150">
        <v>20</v>
      </c>
      <c r="B80" s="3598"/>
      <c r="C80" s="1064" t="s">
        <v>1541</v>
      </c>
      <c r="D80" s="1064" t="s">
        <v>1542</v>
      </c>
      <c r="E80" s="1135">
        <v>0.2</v>
      </c>
      <c r="F80" s="1150">
        <v>30</v>
      </c>
    </row>
    <row r="81" spans="1:6" s="1101" customFormat="1" ht="36">
      <c r="A81" s="1150">
        <v>21</v>
      </c>
      <c r="B81" s="3598"/>
      <c r="C81" s="1064" t="s">
        <v>1543</v>
      </c>
      <c r="D81" s="1064" t="s">
        <v>1544</v>
      </c>
      <c r="E81" s="1135">
        <v>0.2</v>
      </c>
      <c r="F81" s="1150">
        <v>30</v>
      </c>
    </row>
    <row r="82" spans="1:6" s="1101" customFormat="1" ht="48">
      <c r="A82" s="1150">
        <v>22</v>
      </c>
      <c r="B82" s="3598"/>
      <c r="C82" s="1064" t="s">
        <v>1545</v>
      </c>
      <c r="D82" s="1064" t="s">
        <v>1546</v>
      </c>
      <c r="E82" s="1135">
        <v>0.2</v>
      </c>
      <c r="F82" s="1150">
        <v>30</v>
      </c>
    </row>
    <row r="83" spans="1:6" s="1101" customFormat="1" ht="48">
      <c r="A83" s="1150">
        <v>23</v>
      </c>
      <c r="B83" s="3598"/>
      <c r="C83" s="1064" t="s">
        <v>1547</v>
      </c>
      <c r="D83" s="1064" t="s">
        <v>1548</v>
      </c>
      <c r="E83" s="1135">
        <v>0.2</v>
      </c>
      <c r="F83" s="1150">
        <v>30</v>
      </c>
    </row>
    <row r="84" spans="1:6" s="1101" customFormat="1" ht="36">
      <c r="A84" s="1150">
        <v>24</v>
      </c>
      <c r="B84" s="3598"/>
      <c r="C84" s="1064" t="s">
        <v>1549</v>
      </c>
      <c r="D84" s="1064" t="s">
        <v>1550</v>
      </c>
      <c r="E84" s="1135">
        <v>0.2</v>
      </c>
      <c r="F84" s="1150">
        <v>30</v>
      </c>
    </row>
    <row r="85" spans="1:6" s="1101" customFormat="1" ht="36">
      <c r="A85" s="1150">
        <v>25</v>
      </c>
      <c r="B85" s="3598"/>
      <c r="C85" s="1064" t="s">
        <v>1551</v>
      </c>
      <c r="D85" s="1064" t="s">
        <v>1552</v>
      </c>
      <c r="E85" s="1135">
        <v>0.5</v>
      </c>
      <c r="F85" s="1150">
        <v>80</v>
      </c>
    </row>
    <row r="86" spans="1:6" s="1101" customFormat="1" ht="36">
      <c r="A86" s="1150">
        <v>26</v>
      </c>
      <c r="B86" s="3598"/>
      <c r="C86" s="1064" t="s">
        <v>1553</v>
      </c>
      <c r="D86" s="1064" t="s">
        <v>1554</v>
      </c>
      <c r="E86" s="1135">
        <v>0.2</v>
      </c>
      <c r="F86" s="1150">
        <v>30</v>
      </c>
    </row>
    <row r="87" spans="1:6" s="1101" customFormat="1" ht="36">
      <c r="A87" s="1150">
        <v>27</v>
      </c>
      <c r="B87" s="3598"/>
      <c r="C87" s="1064" t="s">
        <v>1555</v>
      </c>
      <c r="D87" s="1064" t="s">
        <v>1556</v>
      </c>
      <c r="E87" s="1135">
        <v>0.2</v>
      </c>
      <c r="F87" s="1150">
        <v>30</v>
      </c>
    </row>
    <row r="88" spans="1:6" s="1101" customFormat="1" ht="36">
      <c r="A88" s="1150">
        <v>28</v>
      </c>
      <c r="B88" s="3598"/>
      <c r="C88" s="1064" t="s">
        <v>1557</v>
      </c>
      <c r="D88" s="1064" t="s">
        <v>1558</v>
      </c>
      <c r="E88" s="1135">
        <v>0.2</v>
      </c>
      <c r="F88" s="1150">
        <v>30</v>
      </c>
    </row>
    <row r="89" spans="1:6" s="1101" customFormat="1" ht="24">
      <c r="A89" s="1150">
        <v>29</v>
      </c>
      <c r="B89" s="3598"/>
      <c r="C89" s="1064" t="s">
        <v>1559</v>
      </c>
      <c r="D89" s="1064" t="s">
        <v>1560</v>
      </c>
      <c r="E89" s="1135">
        <v>0.2</v>
      </c>
      <c r="F89" s="1150">
        <v>30</v>
      </c>
    </row>
    <row r="90" spans="1:6" s="1101" customFormat="1" ht="24">
      <c r="A90" s="1150">
        <v>30</v>
      </c>
      <c r="B90" s="3598"/>
      <c r="C90" s="1064" t="s">
        <v>1561</v>
      </c>
      <c r="D90" s="1064" t="s">
        <v>1562</v>
      </c>
      <c r="E90" s="1135">
        <v>0.2</v>
      </c>
      <c r="F90" s="1150">
        <v>30</v>
      </c>
    </row>
    <row r="91" spans="1:6" s="1101" customFormat="1" ht="36">
      <c r="A91" s="1150">
        <v>31</v>
      </c>
      <c r="B91" s="3598"/>
      <c r="C91" s="1064" t="s">
        <v>1563</v>
      </c>
      <c r="D91" s="1064" t="s">
        <v>1564</v>
      </c>
      <c r="E91" s="1135">
        <v>0.2</v>
      </c>
      <c r="F91" s="1150">
        <v>30</v>
      </c>
    </row>
    <row r="92" spans="1:6" s="1101" customFormat="1" ht="24">
      <c r="A92" s="1150">
        <v>32</v>
      </c>
      <c r="B92" s="3598" t="s">
        <v>1565</v>
      </c>
      <c r="C92" s="1150" t="s">
        <v>1566</v>
      </c>
      <c r="D92" s="1064" t="s">
        <v>1567</v>
      </c>
      <c r="E92" s="1135">
        <v>0.2</v>
      </c>
      <c r="F92" s="1150">
        <v>30</v>
      </c>
    </row>
    <row r="93" spans="1:6" s="1101" customFormat="1" ht="36">
      <c r="A93" s="1150">
        <v>33</v>
      </c>
      <c r="B93" s="3598"/>
      <c r="C93" s="1150" t="s">
        <v>1568</v>
      </c>
      <c r="D93" s="1064" t="s">
        <v>1569</v>
      </c>
      <c r="E93" s="1135">
        <v>0.2</v>
      </c>
      <c r="F93" s="1150">
        <v>30</v>
      </c>
    </row>
    <row r="94" spans="1:6" s="1101" customFormat="1" ht="48">
      <c r="A94" s="1150">
        <v>34</v>
      </c>
      <c r="B94" s="3598"/>
      <c r="C94" s="1150" t="s">
        <v>1570</v>
      </c>
      <c r="D94" s="1064" t="s">
        <v>1571</v>
      </c>
      <c r="E94" s="1135">
        <v>0.2</v>
      </c>
      <c r="F94" s="1150">
        <v>30</v>
      </c>
    </row>
    <row r="95" spans="1:6" s="1101" customFormat="1" ht="36">
      <c r="A95" s="1150">
        <v>35</v>
      </c>
      <c r="B95" s="3598"/>
      <c r="C95" s="1150" t="s">
        <v>1572</v>
      </c>
      <c r="D95" s="1064" t="s">
        <v>1573</v>
      </c>
      <c r="E95" s="1135">
        <v>0.2</v>
      </c>
      <c r="F95" s="1150">
        <v>30</v>
      </c>
    </row>
    <row r="96" spans="1:6" s="1101" customFormat="1" ht="48">
      <c r="A96" s="1150">
        <v>36</v>
      </c>
      <c r="B96" s="3598"/>
      <c r="C96" s="1064" t="s">
        <v>1574</v>
      </c>
      <c r="D96" s="1064" t="s">
        <v>1575</v>
      </c>
      <c r="E96" s="1135">
        <v>0.2</v>
      </c>
      <c r="F96" s="1150">
        <v>30</v>
      </c>
    </row>
    <row r="97" spans="1:6" s="1101" customFormat="1" ht="36">
      <c r="A97" s="1150">
        <v>37</v>
      </c>
      <c r="B97" s="3598"/>
      <c r="C97" s="1150" t="s">
        <v>1576</v>
      </c>
      <c r="D97" s="1064" t="s">
        <v>1577</v>
      </c>
      <c r="E97" s="1135">
        <v>0.2</v>
      </c>
      <c r="F97" s="1150">
        <v>30</v>
      </c>
    </row>
    <row r="98" spans="1:6" s="1101" customFormat="1" ht="36">
      <c r="A98" s="1150">
        <v>38</v>
      </c>
      <c r="B98" s="3598"/>
      <c r="C98" s="1150" t="s">
        <v>1578</v>
      </c>
      <c r="D98" s="1064" t="s">
        <v>1579</v>
      </c>
      <c r="E98" s="1135">
        <v>0.2</v>
      </c>
      <c r="F98" s="1150">
        <v>30</v>
      </c>
    </row>
    <row r="99" spans="1:6" s="1101" customFormat="1" ht="36">
      <c r="A99" s="1150">
        <v>39</v>
      </c>
      <c r="B99" s="3598" t="s">
        <v>1580</v>
      </c>
      <c r="C99" s="1150" t="s">
        <v>1581</v>
      </c>
      <c r="D99" s="1064" t="s">
        <v>1582</v>
      </c>
      <c r="E99" s="1135">
        <v>0.3</v>
      </c>
      <c r="F99" s="1150">
        <v>50</v>
      </c>
    </row>
    <row r="100" spans="1:6" s="1101" customFormat="1" ht="24">
      <c r="A100" s="1150">
        <v>40</v>
      </c>
      <c r="B100" s="3598"/>
      <c r="C100" s="1150" t="s">
        <v>1583</v>
      </c>
      <c r="D100" s="1064" t="s">
        <v>1584</v>
      </c>
      <c r="E100" s="1135">
        <v>0.2</v>
      </c>
      <c r="F100" s="1150">
        <v>30</v>
      </c>
    </row>
    <row r="101" spans="1:6" s="1101" customFormat="1" ht="36">
      <c r="A101" s="1150">
        <v>41</v>
      </c>
      <c r="B101" s="3598"/>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98" t="s">
        <v>1595</v>
      </c>
      <c r="C105" s="1150" t="s">
        <v>1596</v>
      </c>
      <c r="D105" s="1064" t="s">
        <v>1597</v>
      </c>
      <c r="E105" s="1135">
        <v>0.2</v>
      </c>
      <c r="F105" s="1150">
        <v>30</v>
      </c>
    </row>
    <row r="106" spans="1:6" s="1101" customFormat="1" ht="36">
      <c r="A106" s="1150">
        <v>46</v>
      </c>
      <c r="B106" s="3598"/>
      <c r="C106" s="1150" t="s">
        <v>1598</v>
      </c>
      <c r="D106" s="1064" t="s">
        <v>1599</v>
      </c>
      <c r="E106" s="1135">
        <v>0.2</v>
      </c>
      <c r="F106" s="1150">
        <v>30</v>
      </c>
    </row>
    <row r="107" spans="1:6" s="1101" customFormat="1" ht="36">
      <c r="A107" s="1150">
        <v>47</v>
      </c>
      <c r="B107" s="3598" t="s">
        <v>1600</v>
      </c>
      <c r="C107" s="1150" t="s">
        <v>1601</v>
      </c>
      <c r="D107" s="1064" t="s">
        <v>1602</v>
      </c>
      <c r="E107" s="1135">
        <v>0.3</v>
      </c>
      <c r="F107" s="1150">
        <v>50</v>
      </c>
    </row>
    <row r="108" spans="1:6" s="1101" customFormat="1" ht="36">
      <c r="A108" s="1150">
        <v>48</v>
      </c>
      <c r="B108" s="3598"/>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98" t="s">
        <v>1611</v>
      </c>
      <c r="C111" s="1150" t="s">
        <v>1612</v>
      </c>
      <c r="D111" s="1064" t="s">
        <v>1613</v>
      </c>
      <c r="E111" s="1135">
        <v>0.2</v>
      </c>
      <c r="F111" s="1150">
        <v>30</v>
      </c>
    </row>
    <row r="112" spans="1:6" s="1101" customFormat="1" ht="24">
      <c r="A112" s="1150">
        <v>52</v>
      </c>
      <c r="B112" s="3598"/>
      <c r="C112" s="1150" t="s">
        <v>1614</v>
      </c>
      <c r="D112" s="1064" t="s">
        <v>1615</v>
      </c>
      <c r="E112" s="1135">
        <v>0.2</v>
      </c>
      <c r="F112" s="1150">
        <v>30</v>
      </c>
    </row>
    <row r="113" spans="1:14" s="1101" customFormat="1" ht="24">
      <c r="A113" s="1150">
        <v>53</v>
      </c>
      <c r="B113" s="3598"/>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98" t="s">
        <v>1624</v>
      </c>
      <c r="C116" s="1150" t="s">
        <v>1625</v>
      </c>
      <c r="D116" s="1064" t="s">
        <v>1626</v>
      </c>
      <c r="E116" s="1135">
        <v>0.2</v>
      </c>
      <c r="F116" s="1150">
        <v>30</v>
      </c>
    </row>
    <row r="117" spans="1:14" ht="36">
      <c r="A117" s="1150">
        <v>57</v>
      </c>
      <c r="B117" s="3598"/>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97" t="s">
        <v>1633</v>
      </c>
      <c r="B121" s="3597"/>
      <c r="C121" s="3597"/>
      <c r="D121" s="3597"/>
      <c r="E121" s="3597"/>
      <c r="F121" s="3597"/>
      <c r="G121" s="3597"/>
      <c r="H121" s="3597"/>
      <c r="I121" s="3597"/>
      <c r="J121" s="3597"/>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64" t="s">
        <v>1039</v>
      </c>
      <c r="B1" s="3664"/>
      <c r="C1" s="3664"/>
      <c r="D1" s="3664"/>
      <c r="E1" s="3664"/>
      <c r="F1" s="3664"/>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65" t="s">
        <v>1052</v>
      </c>
      <c r="B2" s="3665"/>
      <c r="C2" s="3665"/>
      <c r="D2" s="3665"/>
      <c r="E2" s="3665"/>
      <c r="F2" s="3665"/>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66"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67"/>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1.1729000000000001</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68" t="s">
        <v>2079</v>
      </c>
      <c r="B1" s="3668"/>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34759</v>
      </c>
      <c r="C2" s="3058" t="s">
        <v>2945</v>
      </c>
      <c r="D2" s="3057"/>
      <c r="E2" s="3057"/>
      <c r="F2" s="3057"/>
    </row>
    <row r="3" spans="1:6" ht="14.25">
      <c r="A3" s="3058" t="s">
        <v>2976</v>
      </c>
      <c r="B3" s="3059">
        <f ca="1">ROUND(B2*10000/E3,0)</f>
        <v>39112</v>
      </c>
      <c r="C3" s="3058" t="s">
        <v>2078</v>
      </c>
      <c r="D3" s="3058" t="s">
        <v>2946</v>
      </c>
      <c r="E3" s="3059">
        <f ca="1">SUMIF(E7:E14,"&lt;&gt;#ref!",E7:E14)</f>
        <v>8886.94</v>
      </c>
      <c r="F3" s="3057"/>
    </row>
    <row r="4" spans="1:6" ht="14.25">
      <c r="A4" s="3058" t="s">
        <v>2953</v>
      </c>
      <c r="B4" s="3059">
        <f ca="1">ROUND(B2*10000/E4,0)</f>
        <v>78225</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34759</v>
      </c>
      <c r="C7" s="3058" t="s">
        <v>2945</v>
      </c>
      <c r="D7" s="1866"/>
      <c r="E7" s="3063">
        <f ca="1">SUMIF(INDIRECT("'"&amp;A7&amp;"'"&amp;"!C:C"),"建筑面积",INDIRECT("'"&amp;A7&amp;"'"&amp;"!D:D"))</f>
        <v>8886.94</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topLeftCell="A25" zoomScale="90" zoomScaleNormal="90" workbookViewId="0">
      <selection activeCell="D19" sqref="D19"/>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35424</v>
      </c>
      <c r="C2" s="1347"/>
      <c r="D2" s="2040"/>
      <c r="E2" s="2041"/>
      <c r="F2" s="2041"/>
      <c r="G2" s="1576"/>
      <c r="H2" s="1359"/>
      <c r="I2" s="2042"/>
      <c r="J2" s="2042"/>
      <c r="K2" s="2043"/>
      <c r="L2" s="2042"/>
      <c r="M2" s="2042"/>
    </row>
    <row r="3" spans="1:25" ht="18" customHeight="1">
      <c r="A3" s="1630" t="s">
        <v>1686</v>
      </c>
      <c r="B3" s="1387">
        <f ca="1">ROUND(B2*10000/'数据-汇总表'!E3,0)</f>
        <v>39861</v>
      </c>
      <c r="C3" s="1347"/>
      <c r="D3" s="2040"/>
      <c r="E3" s="2041"/>
      <c r="F3" s="2041"/>
      <c r="G3" s="1576"/>
      <c r="H3" s="776" t="s">
        <v>695</v>
      </c>
      <c r="I3" s="2042"/>
      <c r="J3" s="2042"/>
      <c r="K3" s="2043"/>
      <c r="L3" s="2042"/>
      <c r="M3" s="2042"/>
    </row>
    <row r="4" spans="1:25" ht="18" customHeight="1">
      <c r="A4" s="1631" t="s">
        <v>696</v>
      </c>
      <c r="B4" s="1348">
        <f ca="1">ROUND(B2*10000/'数据-汇总表'!D3,0)</f>
        <v>79721</v>
      </c>
      <c r="C4" s="428"/>
      <c r="D4" s="2040"/>
      <c r="E4" s="2041"/>
      <c r="F4" s="2041"/>
      <c r="G4" s="1576"/>
      <c r="H4" s="776"/>
      <c r="I4" s="2042"/>
      <c r="J4" s="2042"/>
      <c r="K4" s="2043"/>
      <c r="L4" s="2042"/>
      <c r="M4" s="2042"/>
    </row>
    <row r="5" spans="1:25" ht="18" customHeight="1" thickBot="1">
      <c r="A5" s="1632"/>
      <c r="B5" s="430">
        <f ca="1">ROUND(B2/('数据-汇总表'!D3/666.67),0)</f>
        <v>5315</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2487</v>
      </c>
      <c r="D7" s="2460" t="s">
        <v>2461</v>
      </c>
      <c r="E7" s="2454"/>
      <c r="F7" s="2455"/>
      <c r="G7" s="1578"/>
      <c r="H7" s="781">
        <v>1</v>
      </c>
      <c r="I7" s="782" t="s">
        <v>2458</v>
      </c>
      <c r="J7" s="53">
        <f ca="1">J8+J12+J14</f>
        <v>0</v>
      </c>
      <c r="K7" s="2460" t="s">
        <v>2461</v>
      </c>
      <c r="L7" s="2454"/>
      <c r="M7" s="2455"/>
    </row>
    <row r="8" spans="1:25" ht="18" customHeight="1">
      <c r="A8" s="1815" t="s">
        <v>1824</v>
      </c>
      <c r="B8" s="3670" t="s">
        <v>2463</v>
      </c>
      <c r="C8" s="1810">
        <f ca="1">ROUND(F8*F10*F9*(1-F11)/10000,0)</f>
        <v>2484</v>
      </c>
      <c r="D8" s="1807" t="s">
        <v>2534</v>
      </c>
      <c r="E8" s="61" t="s">
        <v>637</v>
      </c>
      <c r="F8" s="785">
        <f ca="1">INDIRECT("'数据-取费表'!u"&amp;$G$1)</f>
        <v>8.06</v>
      </c>
      <c r="G8" s="1578"/>
      <c r="H8" s="2468" t="s">
        <v>1824</v>
      </c>
      <c r="I8" s="3670" t="s">
        <v>2463</v>
      </c>
      <c r="J8" s="783">
        <f ca="1">ROUND(M8*M10*M9*(1-M11)/10000,0)</f>
        <v>0</v>
      </c>
      <c r="K8" s="341" t="s">
        <v>2534</v>
      </c>
      <c r="L8" s="784" t="s">
        <v>1738</v>
      </c>
      <c r="M8" s="785">
        <f ca="1">INDIRECT("'数据-取费表'!z"&amp;$G$1)</f>
        <v>0</v>
      </c>
    </row>
    <row r="9" spans="1:25" ht="18" customHeight="1">
      <c r="A9" s="2464"/>
      <c r="B9" s="3671"/>
      <c r="C9" s="1811"/>
      <c r="D9" s="1808"/>
      <c r="E9" s="61" t="s">
        <v>638</v>
      </c>
      <c r="F9" s="785">
        <f ca="1">IF(INDIRECT("'数据-取费表'!ah"&amp;$G$1)="",INDIRECT("'数据-取费表'!k"&amp;$G$1),INDIRECT("'数据-取费表'!ah"&amp;$G$1))</f>
        <v>8886.94</v>
      </c>
      <c r="G9" s="1578"/>
      <c r="H9" s="2453"/>
      <c r="I9" s="3671"/>
      <c r="J9" s="788"/>
      <c r="K9" s="789"/>
      <c r="L9" s="784" t="s">
        <v>1739</v>
      </c>
      <c r="M9" s="785">
        <f ca="1">F9</f>
        <v>8886.94</v>
      </c>
    </row>
    <row r="10" spans="1:25" ht="18" customHeight="1">
      <c r="A10" s="2457"/>
      <c r="B10" s="3672"/>
      <c r="C10" s="1811"/>
      <c r="D10" s="1808"/>
      <c r="E10" s="61" t="s">
        <v>639</v>
      </c>
      <c r="F10" s="785">
        <f ca="1">INDIRECT("'数据-取费表'!ai"&amp;$G$1)</f>
        <v>365</v>
      </c>
      <c r="G10" s="1578"/>
      <c r="H10" s="2453"/>
      <c r="I10" s="3672"/>
      <c r="J10" s="788"/>
      <c r="K10" s="789"/>
      <c r="L10" s="784" t="s">
        <v>1740</v>
      </c>
      <c r="M10" s="785">
        <f ca="1">INDIRECT("'数据-取费表'!ai"&amp;$G$1)</f>
        <v>365</v>
      </c>
    </row>
    <row r="11" spans="1:25" ht="18" customHeight="1">
      <c r="A11" s="786"/>
      <c r="B11" s="3673"/>
      <c r="C11" s="1811"/>
      <c r="D11" s="1808"/>
      <c r="E11" s="61" t="s">
        <v>640</v>
      </c>
      <c r="F11" s="794">
        <f ca="1">INDIRECT("'数据-取费表'!w"&amp;$G$1)</f>
        <v>0.05</v>
      </c>
      <c r="G11" s="1578"/>
      <c r="H11" s="2469"/>
      <c r="I11" s="3672"/>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3</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7.25"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4979</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3377</v>
      </c>
      <c r="D16" s="1964" t="s">
        <v>646</v>
      </c>
      <c r="E16" s="1965"/>
      <c r="F16" s="805"/>
      <c r="G16" s="1578"/>
      <c r="H16" s="803" t="s">
        <v>2069</v>
      </c>
      <c r="I16" s="2216" t="s">
        <v>2824</v>
      </c>
      <c r="J16" s="53">
        <f ca="1">C31</f>
        <v>4979</v>
      </c>
      <c r="K16" s="26"/>
      <c r="L16" s="801"/>
      <c r="M16" s="802"/>
    </row>
    <row r="17" spans="1:25" s="2049" customFormat="1" ht="18" customHeight="1">
      <c r="A17" s="803" t="s">
        <v>1849</v>
      </c>
      <c r="B17" s="784" t="s">
        <v>647</v>
      </c>
      <c r="C17" s="53">
        <f ca="1">ROUND(C16*F17,0)</f>
        <v>169</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531</v>
      </c>
      <c r="K18" s="26" t="s">
        <v>652</v>
      </c>
      <c r="L18" s="1967"/>
      <c r="M18" s="56"/>
    </row>
    <row r="19" spans="1:25" s="2049" customFormat="1" ht="18" customHeight="1">
      <c r="A19" s="803" t="s">
        <v>1851</v>
      </c>
      <c r="B19" s="784" t="s">
        <v>653</v>
      </c>
      <c r="C19" s="53">
        <f ca="1">ROUND(F19*(INDIRECT("'数据-取费表'!k"&amp;$G$1)+INDIRECT("'数据-取费表'!S"&amp;$G$1))/10000,0)</f>
        <v>267</v>
      </c>
      <c r="D19" s="784" t="s">
        <v>654</v>
      </c>
      <c r="E19" s="784" t="s">
        <v>655</v>
      </c>
      <c r="F19" s="56">
        <f>'数据-取费表'!B35</f>
        <v>300</v>
      </c>
      <c r="G19" s="1579"/>
      <c r="H19" s="803" t="s">
        <v>2069</v>
      </c>
      <c r="I19" s="784" t="s">
        <v>656</v>
      </c>
      <c r="J19" s="53">
        <f ca="1">ROUND(IF(项目基本情况!B11="自然人",J8*M19/(1+'数据-取费表'!C42),J20+J21+J22),0)</f>
        <v>431</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51</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3864</v>
      </c>
      <c r="D21" s="261" t="s">
        <v>663</v>
      </c>
      <c r="E21" s="1967"/>
      <c r="F21" s="56"/>
      <c r="G21" s="1578"/>
      <c r="H21" s="1815" t="s">
        <v>1849</v>
      </c>
      <c r="I21" s="784" t="s">
        <v>664</v>
      </c>
      <c r="J21" s="53">
        <f ca="1">IF(K21="按租金收入计税",ROUND(J8*M21/(1+'数据-取费表'!C42),1),ROUND(C31*F35*0.7,1))</f>
        <v>418.2</v>
      </c>
      <c r="K21" s="811" t="s">
        <v>665</v>
      </c>
      <c r="L21" s="784" t="s">
        <v>649</v>
      </c>
      <c r="M21" s="809">
        <f>IF(K21="按租金收入计税",'数据-取费表'!B51,'数据-取费表'!B50)</f>
        <v>1.2E-2</v>
      </c>
    </row>
    <row r="22" spans="1:25" s="2049" customFormat="1" ht="18" customHeight="1">
      <c r="A22" s="803" t="s">
        <v>1877</v>
      </c>
      <c r="B22" s="784" t="s">
        <v>666</v>
      </c>
      <c r="C22" s="53">
        <f ca="1">ROUND(C21*F22,0)</f>
        <v>116</v>
      </c>
      <c r="D22" s="812" t="s">
        <v>667</v>
      </c>
      <c r="E22" s="784" t="s">
        <v>649</v>
      </c>
      <c r="F22" s="809">
        <f>'数据-取费表'!B37</f>
        <v>0.03</v>
      </c>
      <c r="G22" s="1579"/>
      <c r="H22" s="1817" t="s">
        <v>1850</v>
      </c>
      <c r="I22" s="1807" t="s">
        <v>668</v>
      </c>
      <c r="J22" s="54">
        <f ca="1">ROUND(M22*M23/10000,0)</f>
        <v>13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4443.47</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100</v>
      </c>
      <c r="K24" s="1962" t="s">
        <v>677</v>
      </c>
      <c r="L24" s="784" t="s">
        <v>649</v>
      </c>
      <c r="M24" s="817">
        <f ca="1">INDIRECT("'数据-取费表'!Ak"&amp;$G$1)</f>
        <v>0.02</v>
      </c>
    </row>
    <row r="25" spans="1:25" s="2049" customFormat="1" ht="18" customHeight="1">
      <c r="A25" s="803" t="s">
        <v>1875</v>
      </c>
      <c r="B25" s="784" t="s">
        <v>2437</v>
      </c>
      <c r="C25" s="53">
        <f ca="1">ROUND(IF('数据-取费表'!B22&lt;=1,(C21+C22)*F26*F25/2,(C21+C22)*(POWER((1+F26),F25/2)-1)),0)</f>
        <v>141</v>
      </c>
      <c r="D25" s="2535" t="str">
        <f>IF(F25&lt;=1,"(建造成本+管理费用)×利率×(建设周期÷2)","(建造成本+管理费用)×((1+利率)^(建设周期÷2)-1)")</f>
        <v>(建造成本+管理费用)×((1+利率)^(建设周期÷2)-1)</v>
      </c>
      <c r="E25" s="784" t="s">
        <v>678</v>
      </c>
      <c r="F25" s="640">
        <f>'数据-取费表'!B20</f>
        <v>1.5</v>
      </c>
      <c r="G25" s="1579"/>
      <c r="H25" s="803" t="s">
        <v>1878</v>
      </c>
      <c r="I25" s="784" t="s">
        <v>679</v>
      </c>
      <c r="J25" s="53">
        <f ca="1">ROUND(J15*M25,0)</f>
        <v>0</v>
      </c>
      <c r="K25" s="1962" t="s">
        <v>680</v>
      </c>
      <c r="L25" s="784" t="s">
        <v>649</v>
      </c>
      <c r="M25" s="818">
        <f ca="1">INDIRECT("'数据-取费表'!Al"&amp;$G$1)</f>
        <v>2E-3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0.02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-531</v>
      </c>
      <c r="K27" s="1964" t="s">
        <v>700</v>
      </c>
      <c r="L27" s="1966"/>
      <c r="M27" s="820"/>
    </row>
    <row r="28" spans="1:25" ht="18" customHeight="1">
      <c r="A28" s="803" t="s">
        <v>1875</v>
      </c>
      <c r="B28" s="784" t="s">
        <v>2438</v>
      </c>
      <c r="C28" s="53">
        <f ca="1">ROUND((C21+C22)*F28,0)</f>
        <v>478</v>
      </c>
      <c r="D28" s="812" t="s">
        <v>701</v>
      </c>
      <c r="E28" s="795" t="s">
        <v>702</v>
      </c>
      <c r="F28" s="794">
        <f ca="1">INDIRECT("'数据-取费表'!q"&amp;$G$1)</f>
        <v>0.12</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2.3999999999999998E-3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4979</v>
      </c>
      <c r="D31" s="2509"/>
      <c r="E31" s="2510"/>
      <c r="F31" s="2511"/>
      <c r="G31" s="1579"/>
      <c r="H31" s="823" t="s">
        <v>1872</v>
      </c>
      <c r="I31" s="2964" t="s">
        <v>2823</v>
      </c>
      <c r="J31" s="825">
        <f ca="1">ROUND(J28/(1+F45)^F46,0)</f>
        <v>0</v>
      </c>
      <c r="K31" s="826" t="s">
        <v>688</v>
      </c>
      <c r="L31" s="827"/>
      <c r="M31" s="828">
        <f ca="1">INDIRECT("'数据-取费表'!k"&amp;$G$1)</f>
        <v>8886.94</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589</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429.7</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132.5</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283.89999999999998</v>
      </c>
      <c r="D35" s="811" t="s">
        <v>3428</v>
      </c>
      <c r="E35" s="784" t="s">
        <v>649</v>
      </c>
      <c r="F35" s="809">
        <f>IF(D35="按租金收入计税",'数据-取费表'!B51,'数据-取费表'!B50)</f>
        <v>0.12</v>
      </c>
      <c r="G35" s="2047"/>
      <c r="H35" s="2062"/>
      <c r="I35" s="2062"/>
      <c r="J35" s="2062"/>
      <c r="K35" s="2063"/>
      <c r="L35" s="2062"/>
      <c r="M35" s="2062"/>
    </row>
    <row r="36" spans="1:18" ht="18" customHeight="1">
      <c r="A36" s="813" t="s">
        <v>1880</v>
      </c>
      <c r="B36" s="341" t="s">
        <v>668</v>
      </c>
      <c r="C36" s="54">
        <f>ROUND(F36*F37/10000,1)</f>
        <v>13.3</v>
      </c>
      <c r="D36" s="814" t="s">
        <v>669</v>
      </c>
      <c r="E36" s="784" t="s">
        <v>670</v>
      </c>
      <c r="F36" s="640">
        <f>'数据-取费表'!B52</f>
        <v>30</v>
      </c>
      <c r="G36" s="2047"/>
      <c r="H36" s="2050"/>
      <c r="I36" s="3669"/>
      <c r="J36" s="2064"/>
      <c r="K36" s="2065"/>
      <c r="L36" s="2064"/>
      <c r="M36" s="2064"/>
    </row>
    <row r="37" spans="1:18" ht="18" customHeight="1">
      <c r="A37" s="815"/>
      <c r="B37" s="793"/>
      <c r="C37" s="69"/>
      <c r="D37" s="816"/>
      <c r="E37" s="784" t="s">
        <v>674</v>
      </c>
      <c r="F37" s="785">
        <f>'数据-汇总表'!D3</f>
        <v>4443.47</v>
      </c>
      <c r="G37" s="2047"/>
      <c r="H37" s="2050"/>
      <c r="I37" s="3669"/>
      <c r="J37" s="2062"/>
      <c r="K37" s="2063"/>
      <c r="L37" s="2062"/>
      <c r="M37" s="2062"/>
    </row>
    <row r="38" spans="1:18" ht="18" customHeight="1">
      <c r="A38" s="803" t="s">
        <v>1877</v>
      </c>
      <c r="B38" s="784" t="s">
        <v>676</v>
      </c>
      <c r="C38" s="53">
        <f ca="1">ROUND(C31*F38,1)</f>
        <v>99.6</v>
      </c>
      <c r="D38" s="1962" t="s">
        <v>691</v>
      </c>
      <c r="E38" s="784" t="s">
        <v>649</v>
      </c>
      <c r="F38" s="817">
        <f ca="1">INDIRECT("'数据-取费表'!Ak"&amp;$G$1)</f>
        <v>0.02</v>
      </c>
      <c r="G38" s="2047"/>
      <c r="H38" s="2062"/>
      <c r="I38" s="2066"/>
      <c r="J38" s="1973"/>
      <c r="K38" s="2067"/>
      <c r="L38" s="2062"/>
      <c r="M38" s="2062"/>
    </row>
    <row r="39" spans="1:18" ht="18" customHeight="1">
      <c r="A39" s="803" t="s">
        <v>1878</v>
      </c>
      <c r="B39" s="784" t="s">
        <v>679</v>
      </c>
      <c r="C39" s="53">
        <f ca="1">ROUND(C15*F39,1)</f>
        <v>10</v>
      </c>
      <c r="D39" s="1962" t="s">
        <v>680</v>
      </c>
      <c r="E39" s="784" t="s">
        <v>649</v>
      </c>
      <c r="F39" s="818">
        <f ca="1">INDIRECT("'数据-取费表'!Al"&amp;$G$1)</f>
        <v>2E-3</v>
      </c>
      <c r="G39" s="2047"/>
      <c r="H39" s="2062"/>
      <c r="I39" s="2066"/>
      <c r="J39" s="1973"/>
      <c r="K39" s="2067"/>
      <c r="L39" s="2062"/>
      <c r="M39" s="2062"/>
    </row>
    <row r="40" spans="1:18" ht="18" customHeight="1" thickBot="1">
      <c r="A40" s="2524" t="s">
        <v>1879</v>
      </c>
      <c r="B40" s="2510" t="s">
        <v>666</v>
      </c>
      <c r="C40" s="2508">
        <f ca="1">ROUND(C7*F40,1)</f>
        <v>49.7</v>
      </c>
      <c r="D40" s="2509" t="s">
        <v>683</v>
      </c>
      <c r="E40" s="2510" t="s">
        <v>649</v>
      </c>
      <c r="F40" s="2506">
        <f ca="1">INDIRECT("'数据-取费表'!Am"&amp;$G$1)</f>
        <v>0.02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1898</v>
      </c>
      <c r="D42" s="1964" t="s">
        <v>694</v>
      </c>
      <c r="E42" s="1966"/>
      <c r="F42" s="820"/>
      <c r="G42" s="2047"/>
      <c r="H42" s="2047"/>
      <c r="I42" s="2047"/>
      <c r="J42" s="2047"/>
      <c r="K42" s="2068"/>
      <c r="L42" s="2047"/>
      <c r="M42" s="2047"/>
    </row>
    <row r="43" spans="1:18" ht="18" customHeight="1">
      <c r="A43" s="803" t="s">
        <v>1877</v>
      </c>
      <c r="B43" s="835" t="s">
        <v>711</v>
      </c>
      <c r="C43" s="836">
        <f ca="1">ROUND(C15*F43,0)</f>
        <v>249</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1649</v>
      </c>
      <c r="D44" s="463" t="s">
        <v>714</v>
      </c>
      <c r="E44" s="464"/>
      <c r="F44" s="465"/>
      <c r="G44" s="2047"/>
      <c r="H44" s="2047"/>
      <c r="I44" s="2047"/>
      <c r="J44" s="2047"/>
      <c r="K44" s="2068"/>
      <c r="L44" s="2047"/>
      <c r="M44" s="2047"/>
    </row>
    <row r="45" spans="1:18" ht="18" customHeight="1">
      <c r="A45" s="803" t="s">
        <v>1879</v>
      </c>
      <c r="B45" s="1352" t="s">
        <v>715</v>
      </c>
      <c r="C45" s="2990">
        <f ca="1">ROUND(-PV(F45,F46,C44,0),0)</f>
        <v>35424</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4979</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1068</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674"/>
      <c r="L54" s="3675"/>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1068</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1068</v>
      </c>
      <c r="R69" s="2370" t="s">
        <v>2416</v>
      </c>
    </row>
    <row r="70" spans="1:18" s="2044" customFormat="1" ht="20.25" thickBot="1">
      <c r="A70" s="2081"/>
      <c r="B70" s="2082"/>
      <c r="C70" s="2082"/>
      <c r="K70" s="2071"/>
      <c r="O70" s="2365" t="s">
        <v>2384</v>
      </c>
      <c r="P70" s="2371" t="s">
        <v>2398</v>
      </c>
      <c r="Q70" s="2364">
        <f ca="1">ROUND(Q71-Q72*Q73,0)</f>
        <v>1649</v>
      </c>
      <c r="R70" s="2367"/>
    </row>
    <row r="71" spans="1:18" s="2044" customFormat="1" ht="15.75" thickBot="1">
      <c r="A71" s="2081"/>
      <c r="B71" s="2082"/>
      <c r="C71" s="2082"/>
      <c r="K71" s="2071"/>
      <c r="O71" s="2365" t="s">
        <v>2399</v>
      </c>
      <c r="P71" s="2371" t="s">
        <v>2400</v>
      </c>
      <c r="Q71" s="2364">
        <f ca="1">C42</f>
        <v>1898</v>
      </c>
      <c r="R71" s="2363" t="s">
        <v>2380</v>
      </c>
    </row>
    <row r="72" spans="1:18" s="2044" customFormat="1" ht="15.75" thickBot="1">
      <c r="A72" s="2081"/>
      <c r="B72" s="2082"/>
      <c r="C72" s="2082"/>
      <c r="K72" s="2071"/>
      <c r="O72" s="2365" t="s">
        <v>2401</v>
      </c>
      <c r="P72" s="2371" t="s">
        <v>2402</v>
      </c>
      <c r="Q72" s="2364">
        <f ca="1">C15</f>
        <v>4979</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formatCells="0" formatColumns="0" formatRows="0"/>
  <mergeCells count="4">
    <mergeCell ref="I36:I37"/>
    <mergeCell ref="B8:B11"/>
    <mergeCell ref="I8:I11"/>
    <mergeCell ref="K54:L54"/>
  </mergeCells>
  <phoneticPr fontId="5" type="noConversion"/>
  <conditionalFormatting sqref="C13">
    <cfRule type="expression" dxfId="108" priority="6">
      <formula>$F$12="自定义"</formula>
    </cfRule>
  </conditionalFormatting>
  <conditionalFormatting sqref="J13">
    <cfRule type="expression" dxfId="107" priority="5">
      <formula>$M$10="自定义"</formula>
    </cfRule>
  </conditionalFormatting>
  <conditionalFormatting sqref="K56">
    <cfRule type="expression" dxfId="106" priority="3">
      <formula>$L$48&gt;$J$51</formula>
    </cfRule>
  </conditionalFormatting>
  <conditionalFormatting sqref="I56">
    <cfRule type="expression" dxfId="105" priority="4">
      <formula>$J$51&gt;$L$48</formula>
    </cfRule>
  </conditionalFormatting>
  <conditionalFormatting sqref="I61">
    <cfRule type="expression" dxfId="104" priority="2">
      <formula>$J$51&gt;$L$48</formula>
    </cfRule>
  </conditionalFormatting>
  <conditionalFormatting sqref="K61">
    <cfRule type="expression" dxfId="10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6146</v>
      </c>
      <c r="C2" s="2042"/>
      <c r="D2" s="2040"/>
      <c r="E2" s="2041"/>
      <c r="F2" s="2041"/>
      <c r="G2" s="1576"/>
      <c r="H2" s="2042"/>
      <c r="I2" s="2042"/>
      <c r="J2" s="2042"/>
      <c r="K2" s="2043"/>
      <c r="L2" s="2042"/>
      <c r="M2" s="2042"/>
    </row>
    <row r="3" spans="1:33" ht="18" customHeight="1" thickBot="1">
      <c r="A3" s="833" t="s">
        <v>1727</v>
      </c>
      <c r="B3" s="834">
        <f ca="1">IF(ISERROR(B2*10000/F43),0,ROUND(B2*10000/F43,0))</f>
        <v>509</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337</v>
      </c>
      <c r="D5" s="2460" t="s">
        <v>2461</v>
      </c>
      <c r="E5" s="2454"/>
      <c r="F5" s="2455"/>
      <c r="G5" s="1578"/>
      <c r="H5" s="781">
        <v>1</v>
      </c>
      <c r="I5" s="782" t="s">
        <v>2458</v>
      </c>
      <c r="J5" s="55">
        <f ca="1">J6+J10+J12</f>
        <v>0</v>
      </c>
      <c r="K5" s="2460" t="s">
        <v>2461</v>
      </c>
      <c r="L5" s="2454"/>
      <c r="M5" s="2455"/>
    </row>
    <row r="6" spans="1:33" ht="18" customHeight="1">
      <c r="A6" s="1815" t="s">
        <v>1824</v>
      </c>
      <c r="B6" s="3670" t="s">
        <v>2463</v>
      </c>
      <c r="C6" s="783">
        <f ca="1">ROUND(F6*F8*F7*(1-F9)/10000,0)</f>
        <v>337</v>
      </c>
      <c r="D6" s="2461" t="s">
        <v>2462</v>
      </c>
      <c r="E6" s="784" t="s">
        <v>1738</v>
      </c>
      <c r="F6" s="785">
        <f ca="1">INDIRECT("'数据-取费表'!u"&amp;$G$1)</f>
        <v>8.06</v>
      </c>
      <c r="G6" s="1578"/>
      <c r="H6" s="2468" t="s">
        <v>2468</v>
      </c>
      <c r="I6" s="3670" t="s">
        <v>2463</v>
      </c>
      <c r="J6" s="783">
        <f ca="1">ROUND(M6*M8*M7*(1-M9)/10000,0)</f>
        <v>0</v>
      </c>
      <c r="K6" s="341" t="s">
        <v>1737</v>
      </c>
      <c r="L6" s="784" t="s">
        <v>1738</v>
      </c>
      <c r="M6" s="785">
        <f ca="1">INDIRECT("'数据-取费表'!z"&amp;$G$1)</f>
        <v>0</v>
      </c>
    </row>
    <row r="7" spans="1:33" ht="18" customHeight="1">
      <c r="A7" s="2464"/>
      <c r="B7" s="3671"/>
      <c r="C7" s="788"/>
      <c r="D7" s="789"/>
      <c r="E7" s="784" t="s">
        <v>1739</v>
      </c>
      <c r="F7" s="785">
        <v>1206.6199999999999</v>
      </c>
      <c r="G7" s="1578"/>
      <c r="H7" s="2453"/>
      <c r="I7" s="3671"/>
      <c r="J7" s="788"/>
      <c r="K7" s="789"/>
      <c r="L7" s="784" t="s">
        <v>1739</v>
      </c>
      <c r="M7" s="785">
        <f>F7</f>
        <v>1206.6199999999999</v>
      </c>
    </row>
    <row r="8" spans="1:33" ht="18" customHeight="1">
      <c r="A8" s="2457"/>
      <c r="B8" s="3672"/>
      <c r="C8" s="788"/>
      <c r="D8" s="789"/>
      <c r="E8" s="784" t="s">
        <v>1740</v>
      </c>
      <c r="F8" s="785">
        <f ca="1">INDIRECT("'数据-取费表'!ai"&amp;$G$1)</f>
        <v>365</v>
      </c>
      <c r="G8" s="1578"/>
      <c r="H8" s="2453"/>
      <c r="I8" s="3672"/>
      <c r="J8" s="788"/>
      <c r="K8" s="789"/>
      <c r="L8" s="784" t="s">
        <v>1740</v>
      </c>
      <c r="M8" s="785">
        <f ca="1">INDIRECT("'数据-取费表'!ai"&amp;$G$1)</f>
        <v>365</v>
      </c>
    </row>
    <row r="9" spans="1:33" ht="18" customHeight="1">
      <c r="A9" s="786"/>
      <c r="B9" s="3673"/>
      <c r="C9" s="788"/>
      <c r="D9" s="789"/>
      <c r="E9" s="784" t="s">
        <v>1741</v>
      </c>
      <c r="F9" s="794">
        <f ca="1">INDIRECT("'数据-取费表'!w"&amp;$G$1)</f>
        <v>0.05</v>
      </c>
      <c r="G9" s="1578"/>
      <c r="H9" s="2469"/>
      <c r="I9" s="3672"/>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2973</v>
      </c>
      <c r="E10" s="2462" t="s">
        <v>2464</v>
      </c>
      <c r="F10" s="2585" t="s">
        <v>3183</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51</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34</v>
      </c>
      <c r="D14" s="1964" t="s">
        <v>1745</v>
      </c>
      <c r="E14" s="1965"/>
      <c r="F14" s="805"/>
      <c r="G14" s="1578"/>
      <c r="H14" s="1634" t="s">
        <v>1830</v>
      </c>
      <c r="I14" s="2216" t="s">
        <v>2825</v>
      </c>
      <c r="J14" s="53">
        <f ca="1">C29</f>
        <v>51</v>
      </c>
      <c r="K14" s="26"/>
      <c r="L14" s="801"/>
      <c r="M14" s="802"/>
    </row>
    <row r="15" spans="1:33" s="2049" customFormat="1" ht="18" customHeight="1" thickBot="1">
      <c r="A15" s="1633" t="s">
        <v>1885</v>
      </c>
      <c r="B15" s="784" t="s">
        <v>647</v>
      </c>
      <c r="C15" s="53">
        <f>ROUND(C14*F15,0)</f>
        <v>2</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14</v>
      </c>
      <c r="K16" s="1806" t="s">
        <v>1750</v>
      </c>
      <c r="L16" s="2450"/>
      <c r="M16" s="2455"/>
    </row>
    <row r="17" spans="1:33" s="2049" customFormat="1" ht="18" customHeight="1">
      <c r="A17" s="1633" t="s">
        <v>1887</v>
      </c>
      <c r="B17" s="784" t="s">
        <v>653</v>
      </c>
      <c r="C17" s="53">
        <f>ROUND(F17*'数据-取费表'!K16/10000/100,0)</f>
        <v>3</v>
      </c>
      <c r="D17" s="784" t="s">
        <v>1751</v>
      </c>
      <c r="E17" s="784" t="s">
        <v>1752</v>
      </c>
      <c r="F17" s="56">
        <f>'数据-取费表'!B35</f>
        <v>300</v>
      </c>
      <c r="G17" s="1579"/>
      <c r="H17" s="1634" t="s">
        <v>1830</v>
      </c>
      <c r="I17" s="784" t="s">
        <v>656</v>
      </c>
      <c r="J17" s="53">
        <f ca="1">ROUND(IF(项目基本情况!B11="自然人",J6*M17/(1+'数据-取费表'!C42),J18+J19+J20),0)</f>
        <v>13</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1</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40</v>
      </c>
      <c r="D19" s="261" t="s">
        <v>1757</v>
      </c>
      <c r="E19" s="1967"/>
      <c r="F19" s="56"/>
      <c r="G19" s="1578"/>
      <c r="H19" s="1633" t="s">
        <v>1885</v>
      </c>
      <c r="I19" s="784" t="s">
        <v>1758</v>
      </c>
      <c r="J19" s="53">
        <f ca="1">IF(K19="按租金收入计税",ROUND(J6*M19/(1+'数据-取费表'!C42),1),ROUND(C29*F33*0.7,1))</f>
        <v>0.4</v>
      </c>
      <c r="K19" s="811" t="s">
        <v>665</v>
      </c>
      <c r="L19" s="784" t="s">
        <v>1747</v>
      </c>
      <c r="M19" s="809">
        <f>IF(K19="按租金收入计税",'数据-取费表'!B51,'数据-取费表'!B50)</f>
        <v>1.2E-2</v>
      </c>
    </row>
    <row r="20" spans="1:33" s="2049" customFormat="1" ht="18" customHeight="1">
      <c r="A20" s="1634" t="s">
        <v>1889</v>
      </c>
      <c r="B20" s="784" t="s">
        <v>666</v>
      </c>
      <c r="C20" s="53">
        <f ca="1">ROUND(C19*F20,0)</f>
        <v>1</v>
      </c>
      <c r="D20" s="812" t="s">
        <v>1759</v>
      </c>
      <c r="E20" s="784" t="s">
        <v>1747</v>
      </c>
      <c r="F20" s="809">
        <f>'数据-取费表'!B37</f>
        <v>0.03</v>
      </c>
      <c r="G20" s="1579"/>
      <c r="H20" s="1636" t="s">
        <v>1880</v>
      </c>
      <c r="I20" s="341" t="s">
        <v>1760</v>
      </c>
      <c r="J20" s="54">
        <f ca="1">ROUND(M20*M21/10000,0)</f>
        <v>13</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4443.47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v>
      </c>
      <c r="K22" s="2448" t="s">
        <v>1769</v>
      </c>
      <c r="L22" s="784" t="s">
        <v>1747</v>
      </c>
      <c r="M22" s="817">
        <f ca="1">INDIRECT("'数据-取费表'!Ak"&amp;$G$1)</f>
        <v>0.02</v>
      </c>
    </row>
    <row r="23" spans="1:33" s="2049" customFormat="1" ht="18" customHeight="1">
      <c r="A23" s="1633" t="s">
        <v>1831</v>
      </c>
      <c r="B23" s="784" t="s">
        <v>2535</v>
      </c>
      <c r="C23" s="53">
        <f ca="1">ROUND(IF('数据-取费表'!B22&lt;=1,(C19+C20)*F24*F23/2,(C19+C20)*(POWER((1+F24),F23/2)-1)),0)</f>
        <v>1</v>
      </c>
      <c r="D23" s="2535" t="str">
        <f>IF(F23&lt;=1,"(建造成本+管理费用)×利率×(建设周期÷2)","(建造成本+管理费用)×((1+利率)^(建设周期÷2)-1)")</f>
        <v>(建造成本+管理费用)×((1+利率)^(建设周期÷2)-1)</v>
      </c>
      <c r="E23" s="784" t="s">
        <v>1770</v>
      </c>
      <c r="F23" s="640">
        <f>'数据-取费表'!B20</f>
        <v>1.5</v>
      </c>
      <c r="G23" s="1579"/>
      <c r="H23" s="1634" t="s">
        <v>1890</v>
      </c>
      <c r="I23" s="784" t="s">
        <v>679</v>
      </c>
      <c r="J23" s="53">
        <f ca="1">ROUND(J13*M23,0)</f>
        <v>0</v>
      </c>
      <c r="K23" s="2448" t="s">
        <v>1771</v>
      </c>
      <c r="L23" s="784" t="s">
        <v>1747</v>
      </c>
      <c r="M23" s="818">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6.9999999999999999E-4</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-14</v>
      </c>
      <c r="K25" s="2512" t="s">
        <v>1777</v>
      </c>
      <c r="L25" s="2513"/>
      <c r="M25" s="2514"/>
    </row>
    <row r="26" spans="1:33" ht="18" customHeight="1">
      <c r="A26" s="1633" t="s">
        <v>1831</v>
      </c>
      <c r="B26" s="784" t="s">
        <v>2438</v>
      </c>
      <c r="C26" s="53">
        <f ca="1">ROUND((C19+C20)*F26,0)</f>
        <v>5</v>
      </c>
      <c r="D26" s="812" t="s">
        <v>1778</v>
      </c>
      <c r="E26" s="795" t="s">
        <v>1779</v>
      </c>
      <c r="F26" s="794">
        <f ca="1">INDIRECT("'数据-取费表'!q"&amp;$G$1)</f>
        <v>0.12</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2.3999999999999998E-3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51</v>
      </c>
      <c r="D29" s="2509"/>
      <c r="E29" s="2510"/>
      <c r="F29" s="2511"/>
      <c r="G29" s="1579"/>
      <c r="H29" s="823" t="s">
        <v>1787</v>
      </c>
      <c r="I29" s="824" t="s">
        <v>1788</v>
      </c>
      <c r="J29" s="825">
        <f ca="1">ROUND(J26/(1+F40)^F41,0)</f>
        <v>0</v>
      </c>
      <c r="K29" s="826" t="s">
        <v>1789</v>
      </c>
      <c r="L29" s="827"/>
      <c r="M29" s="828">
        <f ca="1">INDIRECT("'数据-取费表'!k"&amp;$G$1)</f>
        <v>8886.94</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26</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18.399999999999999</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18</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0.4</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44.434699999999999</v>
      </c>
      <c r="G35" s="2047"/>
      <c r="H35" s="2050"/>
      <c r="I35" s="837" t="s">
        <v>1814</v>
      </c>
      <c r="J35" s="838">
        <f ca="1">ROUND(C13*J36,0)</f>
        <v>3</v>
      </c>
      <c r="K35" s="2063"/>
      <c r="L35" s="2062"/>
      <c r="M35" s="2062"/>
    </row>
    <row r="36" spans="1:18" ht="18" customHeight="1">
      <c r="A36" s="1634" t="s">
        <v>1889</v>
      </c>
      <c r="B36" s="784" t="s">
        <v>1802</v>
      </c>
      <c r="C36" s="53">
        <f ca="1">ROUND(C29*F36,1)</f>
        <v>1</v>
      </c>
      <c r="D36" s="1962" t="s">
        <v>1803</v>
      </c>
      <c r="E36" s="784" t="s">
        <v>1796</v>
      </c>
      <c r="F36" s="817">
        <f ca="1">INDIRECT("'数据-取费表'!Ak"&amp;$G$1)</f>
        <v>0.02</v>
      </c>
      <c r="G36" s="2047"/>
      <c r="H36" s="2062"/>
      <c r="I36" s="839" t="s">
        <v>1815</v>
      </c>
      <c r="J36" s="840">
        <f ca="1">INDIRECT("'数据-取费表'!j"&amp;$G$1)</f>
        <v>0.05</v>
      </c>
      <c r="K36" s="2067"/>
      <c r="L36" s="2062"/>
      <c r="M36" s="2062"/>
    </row>
    <row r="37" spans="1:18" ht="18" customHeight="1">
      <c r="A37" s="1634" t="s">
        <v>1890</v>
      </c>
      <c r="B37" s="784" t="s">
        <v>679</v>
      </c>
      <c r="C37" s="53">
        <f ca="1">ROUND(C13*F37,1)</f>
        <v>0.1</v>
      </c>
      <c r="D37" s="1962" t="s">
        <v>1804</v>
      </c>
      <c r="E37" s="784" t="s">
        <v>1796</v>
      </c>
      <c r="F37" s="818">
        <f ca="1">INDIRECT("'数据-取费表'!Al"&amp;$G$1)</f>
        <v>2E-3</v>
      </c>
      <c r="G37" s="2047"/>
      <c r="H37" s="2062"/>
      <c r="I37" s="841" t="s">
        <v>1816</v>
      </c>
      <c r="J37" s="842"/>
      <c r="K37" s="2067"/>
      <c r="L37" s="2062"/>
      <c r="M37" s="2062"/>
    </row>
    <row r="38" spans="1:18" ht="18" customHeight="1" thickBot="1">
      <c r="A38" s="2515" t="s">
        <v>1891</v>
      </c>
      <c r="B38" s="2510" t="s">
        <v>666</v>
      </c>
      <c r="C38" s="2508">
        <f ca="1">ROUND(C5*F38,1)</f>
        <v>6.7</v>
      </c>
      <c r="D38" s="2509" t="s">
        <v>1805</v>
      </c>
      <c r="E38" s="2510" t="s">
        <v>1796</v>
      </c>
      <c r="F38" s="2506">
        <f ca="1">INDIRECT("'数据-取费表'!Am"&amp;$G$1)</f>
        <v>0.02</v>
      </c>
      <c r="G38" s="2047"/>
      <c r="H38" s="2062"/>
      <c r="I38" s="843" t="s">
        <v>1817</v>
      </c>
      <c r="J38" s="844"/>
      <c r="K38" s="2068"/>
      <c r="L38" s="2062"/>
      <c r="M38" s="2062"/>
    </row>
    <row r="39" spans="1:18" ht="24.6" customHeight="1" thickTop="1">
      <c r="A39" s="1814" t="s">
        <v>1894</v>
      </c>
      <c r="B39" s="2962" t="s">
        <v>2821</v>
      </c>
      <c r="C39" s="792">
        <f ca="1">C5-C30</f>
        <v>311</v>
      </c>
      <c r="D39" s="2512" t="s">
        <v>1806</v>
      </c>
      <c r="E39" s="2513"/>
      <c r="F39" s="2514"/>
      <c r="G39" s="2047"/>
      <c r="H39" s="2062"/>
      <c r="I39" s="837" t="s">
        <v>1818</v>
      </c>
      <c r="J39" s="845">
        <f ca="1">ROUND(J35/C39,3)</f>
        <v>0.01</v>
      </c>
      <c r="K39" s="2068"/>
      <c r="L39" s="2062"/>
      <c r="M39" s="2062"/>
    </row>
    <row r="40" spans="1:18" ht="18" customHeight="1">
      <c r="A40" s="781" t="s">
        <v>1895</v>
      </c>
      <c r="B40" s="2217" t="s">
        <v>2301</v>
      </c>
      <c r="C40" s="783">
        <f ca="1">ROUND(C39*(1-((1+F42)/(1+F40))^F41)/(F40-F42),0)</f>
        <v>6146</v>
      </c>
      <c r="D40" s="814" t="s">
        <v>1807</v>
      </c>
      <c r="E40" s="784" t="s">
        <v>2419</v>
      </c>
      <c r="F40" s="794">
        <f ca="1">INDIRECT("'数据-取费表'!I"&amp;$G$1)</f>
        <v>4.4999999999999998E-2</v>
      </c>
      <c r="G40" s="2047"/>
      <c r="H40" s="2047"/>
      <c r="I40" s="837" t="s">
        <v>1819</v>
      </c>
      <c r="J40" s="845">
        <f ca="1">1-J39</f>
        <v>0.99</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8.0000000000000002E-3</v>
      </c>
      <c r="K42" s="2067"/>
      <c r="L42" s="1973"/>
      <c r="M42" s="1973"/>
    </row>
    <row r="43" spans="1:18" ht="18" customHeight="1" thickBot="1">
      <c r="A43" s="823" t="s">
        <v>1787</v>
      </c>
      <c r="B43" s="824" t="s">
        <v>1810</v>
      </c>
      <c r="C43" s="825">
        <f ca="1">ROUND(C40*10000/F43,0)</f>
        <v>509</v>
      </c>
      <c r="D43" s="826" t="s">
        <v>1811</v>
      </c>
      <c r="E43" s="827" t="s">
        <v>1812</v>
      </c>
      <c r="F43" s="828">
        <v>120662</v>
      </c>
      <c r="G43" s="2047"/>
      <c r="H43" s="1973"/>
      <c r="I43" s="847" t="s">
        <v>1822</v>
      </c>
      <c r="J43" s="848">
        <f ca="1">1-J42</f>
        <v>0.99199999999999999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-6186</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3185</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6146</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51</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6626</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76" t="s">
        <v>2965</v>
      </c>
      <c r="L53" s="3677"/>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6146</v>
      </c>
      <c r="R54" s="2367" t="s">
        <v>2392</v>
      </c>
    </row>
    <row r="55" spans="1:18" s="2044" customFormat="1" ht="18" customHeight="1" thickTop="1" thickBot="1">
      <c r="A55" s="797">
        <v>2</v>
      </c>
      <c r="B55" s="798" t="s">
        <v>644</v>
      </c>
      <c r="C55" s="799">
        <f ca="1">C13</f>
        <v>51</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51</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2</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6146</v>
      </c>
      <c r="R57" s="2363" t="s">
        <v>2380</v>
      </c>
    </row>
    <row r="58" spans="1:18" s="2044" customFormat="1" ht="28.5" customHeight="1" thickBot="1">
      <c r="A58" s="1634" t="s">
        <v>1824</v>
      </c>
      <c r="B58" s="784" t="s">
        <v>656</v>
      </c>
      <c r="C58" s="53">
        <f ca="1">ROUND(IF(项目基本情况!B11="自然人",C47*F58,C59+C60+C61),1)</f>
        <v>0.4</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0.4</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44.434699999999999</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1</v>
      </c>
      <c r="D63" s="2603" t="s">
        <v>1803</v>
      </c>
      <c r="E63" s="784" t="s">
        <v>1747</v>
      </c>
      <c r="F63" s="817">
        <f t="shared" ca="1" si="0"/>
        <v>0.02</v>
      </c>
      <c r="I63" s="3121" t="s">
        <v>2370</v>
      </c>
      <c r="J63" s="3122">
        <v>70</v>
      </c>
      <c r="K63" s="3122">
        <v>50</v>
      </c>
      <c r="L63" s="3122">
        <v>80</v>
      </c>
      <c r="M63" s="3124">
        <v>0.02</v>
      </c>
      <c r="O63" s="2362" t="s">
        <v>2391</v>
      </c>
      <c r="P63" s="2363" t="s">
        <v>2408</v>
      </c>
      <c r="Q63" s="2364">
        <f ca="1">Q57+Q58</f>
        <v>6146</v>
      </c>
      <c r="R63" s="2367" t="s">
        <v>2392</v>
      </c>
    </row>
    <row r="64" spans="1:18" s="2044" customFormat="1" ht="16.5" thickBot="1">
      <c r="A64" s="1634" t="s">
        <v>1890</v>
      </c>
      <c r="B64" s="784" t="s">
        <v>679</v>
      </c>
      <c r="C64" s="53">
        <f ca="1">ROUND(C55*F64,1)</f>
        <v>0.1</v>
      </c>
      <c r="D64" s="2603" t="s">
        <v>680</v>
      </c>
      <c r="E64" s="784" t="s">
        <v>1747</v>
      </c>
      <c r="F64" s="818">
        <f t="shared" ca="1" si="0"/>
        <v>2E-3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-2</v>
      </c>
      <c r="D66" s="2602" t="s">
        <v>700</v>
      </c>
      <c r="E66" s="2601"/>
      <c r="F66" s="820"/>
      <c r="K66" s="2071"/>
      <c r="O66" s="2362" t="s">
        <v>2379</v>
      </c>
      <c r="P66" s="2363" t="s">
        <v>2409</v>
      </c>
      <c r="Q66" s="2364">
        <f ca="1">C40+J29</f>
        <v>6146</v>
      </c>
      <c r="R66" s="2363" t="s">
        <v>2380</v>
      </c>
    </row>
    <row r="67" spans="1:18" s="2044" customFormat="1" ht="20.25" thickBot="1">
      <c r="A67" s="781" t="s">
        <v>1780</v>
      </c>
      <c r="B67" s="2217" t="s">
        <v>2301</v>
      </c>
      <c r="C67" s="783">
        <f ca="1">ROUND(C66*(1-((1+F69)/(1+F67))^F68)/(F67-F69),0)</f>
        <v>-40</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6626</v>
      </c>
      <c r="R68" s="2370" t="s">
        <v>2416</v>
      </c>
    </row>
    <row r="69" spans="1:18" ht="20.25" thickBot="1">
      <c r="A69" s="790"/>
      <c r="B69" s="791"/>
      <c r="C69" s="792"/>
      <c r="D69" s="816"/>
      <c r="E69" s="784" t="s">
        <v>710</v>
      </c>
      <c r="F69" s="2335"/>
      <c r="O69" s="2365" t="s">
        <v>2384</v>
      </c>
      <c r="P69" s="2371" t="s">
        <v>2398</v>
      </c>
      <c r="Q69" s="2364">
        <f ca="1">ROUND(Q70-Q71*Q72,0)</f>
        <v>308</v>
      </c>
      <c r="R69" s="2367"/>
    </row>
    <row r="70" spans="1:18" ht="15.75" thickBot="1">
      <c r="A70" s="823" t="s">
        <v>1787</v>
      </c>
      <c r="B70" s="824" t="s">
        <v>1810</v>
      </c>
      <c r="C70" s="825">
        <f ca="1">ROUND(C67*10000/F70,0)</f>
        <v>-3</v>
      </c>
      <c r="D70" s="826" t="s">
        <v>1811</v>
      </c>
      <c r="E70" s="827" t="s">
        <v>1812</v>
      </c>
      <c r="F70" s="828">
        <f>F43</f>
        <v>120662</v>
      </c>
      <c r="O70" s="2365" t="s">
        <v>2399</v>
      </c>
      <c r="P70" s="2371" t="s">
        <v>2400</v>
      </c>
      <c r="Q70" s="2364">
        <f ca="1">C39</f>
        <v>311</v>
      </c>
      <c r="R70" s="2363" t="s">
        <v>2380</v>
      </c>
    </row>
    <row r="71" spans="1:18" ht="15.75" thickBot="1">
      <c r="O71" s="2365" t="s">
        <v>2401</v>
      </c>
      <c r="P71" s="2371" t="s">
        <v>2402</v>
      </c>
      <c r="Q71" s="2364">
        <f ca="1">C13</f>
        <v>51</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6146</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94" t="s">
        <v>2471</v>
      </c>
      <c r="B1" s="3695"/>
      <c r="C1" s="3696"/>
      <c r="D1" s="3697">
        <f>SUM(I10,I15,I20,I21,I23)</f>
        <v>0</v>
      </c>
      <c r="E1" s="3697"/>
      <c r="F1" s="3697"/>
      <c r="G1" s="3697"/>
      <c r="H1" s="3697"/>
      <c r="I1" s="3698"/>
    </row>
    <row r="2" spans="1:9">
      <c r="A2" s="3684" t="s">
        <v>2472</v>
      </c>
      <c r="B2" s="3685" t="s">
        <v>2473</v>
      </c>
      <c r="C2" s="3685"/>
      <c r="D2" s="2471" t="s">
        <v>2474</v>
      </c>
      <c r="E2" s="2471" t="s">
        <v>2475</v>
      </c>
      <c r="F2" s="2471" t="s">
        <v>2476</v>
      </c>
      <c r="G2" s="2471" t="s">
        <v>2477</v>
      </c>
      <c r="H2" s="2471" t="s">
        <v>2478</v>
      </c>
      <c r="I2" s="2472" t="s">
        <v>2479</v>
      </c>
    </row>
    <row r="3" spans="1:9">
      <c r="A3" s="3684"/>
      <c r="B3" s="3685" t="s">
        <v>2480</v>
      </c>
      <c r="C3" s="3685"/>
      <c r="D3" s="2473"/>
      <c r="E3" s="2471"/>
      <c r="F3" s="2474"/>
      <c r="G3" s="2474"/>
      <c r="H3" s="2475"/>
      <c r="I3" s="2476">
        <f>ROUND(D3*E3*F3*G3*H3/10000,0)</f>
        <v>0</v>
      </c>
    </row>
    <row r="4" spans="1:9">
      <c r="A4" s="3684"/>
      <c r="B4" s="3685" t="s">
        <v>2481</v>
      </c>
      <c r="C4" s="3685"/>
      <c r="D4" s="2473"/>
      <c r="E4" s="2471"/>
      <c r="F4" s="2474"/>
      <c r="G4" s="2474"/>
      <c r="H4" s="2475"/>
      <c r="I4" s="2476">
        <f t="shared" ref="I4:I9" si="0">ROUND(D4*E4*F4*G4*H4/10000,0)</f>
        <v>0</v>
      </c>
    </row>
    <row r="5" spans="1:9">
      <c r="A5" s="3684"/>
      <c r="B5" s="3685" t="s">
        <v>2482</v>
      </c>
      <c r="C5" s="3685"/>
      <c r="D5" s="2473"/>
      <c r="E5" s="2471"/>
      <c r="F5" s="2474"/>
      <c r="G5" s="2474"/>
      <c r="H5" s="2475"/>
      <c r="I5" s="2476">
        <f t="shared" si="0"/>
        <v>0</v>
      </c>
    </row>
    <row r="6" spans="1:9">
      <c r="A6" s="3684"/>
      <c r="B6" s="3685" t="s">
        <v>2483</v>
      </c>
      <c r="C6" s="3685"/>
      <c r="D6" s="2473"/>
      <c r="E6" s="2471"/>
      <c r="F6" s="2474"/>
      <c r="G6" s="2474"/>
      <c r="H6" s="2475"/>
      <c r="I6" s="2476">
        <f t="shared" si="0"/>
        <v>0</v>
      </c>
    </row>
    <row r="7" spans="1:9">
      <c r="A7" s="3684"/>
      <c r="B7" s="3685" t="s">
        <v>2484</v>
      </c>
      <c r="C7" s="3685"/>
      <c r="D7" s="2473"/>
      <c r="E7" s="2471"/>
      <c r="F7" s="2474"/>
      <c r="G7" s="2474"/>
      <c r="H7" s="2475"/>
      <c r="I7" s="2476">
        <f t="shared" si="0"/>
        <v>0</v>
      </c>
    </row>
    <row r="8" spans="1:9">
      <c r="A8" s="3684"/>
      <c r="B8" s="3685" t="s">
        <v>2485</v>
      </c>
      <c r="C8" s="3685"/>
      <c r="D8" s="2473"/>
      <c r="E8" s="2471"/>
      <c r="F8" s="2474"/>
      <c r="G8" s="2474"/>
      <c r="H8" s="2475"/>
      <c r="I8" s="2476">
        <f t="shared" si="0"/>
        <v>0</v>
      </c>
    </row>
    <row r="9" spans="1:9">
      <c r="A9" s="3684"/>
      <c r="B9" s="3685" t="s">
        <v>2486</v>
      </c>
      <c r="C9" s="3685"/>
      <c r="D9" s="2473"/>
      <c r="E9" s="2471"/>
      <c r="F9" s="2474"/>
      <c r="G9" s="2474"/>
      <c r="H9" s="2475"/>
      <c r="I9" s="2476">
        <f t="shared" si="0"/>
        <v>0</v>
      </c>
    </row>
    <row r="10" spans="1:9">
      <c r="A10" s="3684"/>
      <c r="B10" s="3686" t="s">
        <v>2487</v>
      </c>
      <c r="C10" s="3686"/>
      <c r="D10" s="2477">
        <v>527</v>
      </c>
      <c r="E10" s="2477" t="e">
        <f>ROUND(D1*10000/D10/H9,0)</f>
        <v>#DIV/0!</v>
      </c>
      <c r="F10" s="2478"/>
      <c r="G10" s="2478"/>
      <c r="H10" s="2479"/>
      <c r="I10" s="2480">
        <f>SUM(I3:I9)</f>
        <v>0</v>
      </c>
    </row>
    <row r="11" spans="1:9" ht="14.25">
      <c r="A11" s="3684" t="s">
        <v>2488</v>
      </c>
      <c r="B11" s="3685" t="s">
        <v>2489</v>
      </c>
      <c r="C11" s="3685"/>
      <c r="D11" s="2473" t="s">
        <v>2490</v>
      </c>
      <c r="E11" s="2473" t="s">
        <v>2491</v>
      </c>
      <c r="F11" s="2474" t="s">
        <v>2492</v>
      </c>
      <c r="G11" s="2474" t="s">
        <v>2493</v>
      </c>
      <c r="H11" s="2481" t="s">
        <v>2494</v>
      </c>
      <c r="I11" s="2472" t="s">
        <v>2495</v>
      </c>
    </row>
    <row r="12" spans="1:9">
      <c r="A12" s="3684"/>
      <c r="B12" s="3685" t="s">
        <v>2496</v>
      </c>
      <c r="C12" s="3685"/>
      <c r="D12" s="2473"/>
      <c r="E12" s="2473"/>
      <c r="F12" s="2474"/>
      <c r="G12" s="2475"/>
      <c r="H12" s="2482"/>
      <c r="I12" s="2472">
        <f>ROUND(D12*E12*F12*G12/10000,0)</f>
        <v>0</v>
      </c>
    </row>
    <row r="13" spans="1:9">
      <c r="A13" s="3684"/>
      <c r="B13" s="3685" t="s">
        <v>2497</v>
      </c>
      <c r="C13" s="3685"/>
      <c r="D13" s="2473"/>
      <c r="E13" s="2473"/>
      <c r="F13" s="2474"/>
      <c r="G13" s="2475"/>
      <c r="H13" s="2482"/>
      <c r="I13" s="2472">
        <f>ROUND(D13*E13*F13*G13/10000,0)</f>
        <v>0</v>
      </c>
    </row>
    <row r="14" spans="1:9">
      <c r="A14" s="3684"/>
      <c r="B14" s="3685" t="s">
        <v>2498</v>
      </c>
      <c r="C14" s="3685"/>
      <c r="D14" s="2473"/>
      <c r="E14" s="2473"/>
      <c r="F14" s="2474"/>
      <c r="G14" s="2475"/>
      <c r="H14" s="2482"/>
      <c r="I14" s="2472">
        <f>ROUND(D14*E14*F14*G14/10000,0)</f>
        <v>0</v>
      </c>
    </row>
    <row r="15" spans="1:9">
      <c r="A15" s="3684"/>
      <c r="B15" s="3686" t="s">
        <v>2487</v>
      </c>
      <c r="C15" s="3686"/>
      <c r="D15" s="2477"/>
      <c r="E15" s="2477">
        <f>SUM(E12:E14)</f>
        <v>0</v>
      </c>
      <c r="F15" s="2478"/>
      <c r="G15" s="2475"/>
      <c r="H15" s="2482"/>
      <c r="I15" s="2483">
        <f>SUM(I12:I14)</f>
        <v>0</v>
      </c>
    </row>
    <row r="16" spans="1:9" ht="24">
      <c r="A16" s="3684" t="s">
        <v>2499</v>
      </c>
      <c r="B16" s="3685" t="s">
        <v>2500</v>
      </c>
      <c r="C16" s="3685"/>
      <c r="D16" s="2473" t="s">
        <v>2501</v>
      </c>
      <c r="E16" s="2484" t="s">
        <v>2502</v>
      </c>
      <c r="F16" s="2474" t="s">
        <v>2503</v>
      </c>
      <c r="G16" s="2475" t="s">
        <v>2493</v>
      </c>
      <c r="H16" s="2481" t="s">
        <v>2494</v>
      </c>
      <c r="I16" s="2472" t="s">
        <v>2495</v>
      </c>
    </row>
    <row r="17" spans="1:9" ht="14.25">
      <c r="A17" s="3684"/>
      <c r="B17" s="3685" t="s">
        <v>2504</v>
      </c>
      <c r="C17" s="3685"/>
      <c r="D17" s="2473"/>
      <c r="E17" s="2473"/>
      <c r="F17" s="2474"/>
      <c r="G17" s="2475"/>
      <c r="H17" s="2485"/>
      <c r="I17" s="2486">
        <f>ROUND(D17*E17*F17*G17/10000,0)</f>
        <v>0</v>
      </c>
    </row>
    <row r="18" spans="1:9" ht="14.25">
      <c r="A18" s="3684"/>
      <c r="B18" s="3685" t="s">
        <v>2505</v>
      </c>
      <c r="C18" s="3685"/>
      <c r="D18" s="2473"/>
      <c r="E18" s="2473"/>
      <c r="F18" s="2474"/>
      <c r="G18" s="2475"/>
      <c r="H18" s="2485"/>
      <c r="I18" s="2486">
        <f>ROUND(D18*E18*F18*G18/10000,0)</f>
        <v>0</v>
      </c>
    </row>
    <row r="19" spans="1:9" ht="14.25">
      <c r="A19" s="3684"/>
      <c r="B19" s="3685" t="s">
        <v>2506</v>
      </c>
      <c r="C19" s="3685"/>
      <c r="D19" s="2473"/>
      <c r="E19" s="2473"/>
      <c r="F19" s="2474"/>
      <c r="G19" s="2475"/>
      <c r="H19" s="2485"/>
      <c r="I19" s="2486">
        <f>ROUND(D19*E19*F19*G19/10000,0)</f>
        <v>0</v>
      </c>
    </row>
    <row r="20" spans="1:9">
      <c r="A20" s="3684"/>
      <c r="B20" s="3686" t="s">
        <v>2487</v>
      </c>
      <c r="C20" s="3686"/>
      <c r="D20" s="2477">
        <f>SUM(D17:D19)</f>
        <v>0</v>
      </c>
      <c r="E20" s="2477"/>
      <c r="F20" s="2478"/>
      <c r="G20" s="2475"/>
      <c r="H20" s="2482"/>
      <c r="I20" s="2483">
        <f>SUM(I17:I19)</f>
        <v>0</v>
      </c>
    </row>
    <row r="21" spans="1:9">
      <c r="A21" s="3684" t="s">
        <v>2507</v>
      </c>
      <c r="B21" s="3687"/>
      <c r="C21" s="3687"/>
      <c r="D21" s="3687"/>
      <c r="E21" s="3687"/>
      <c r="F21" s="3687"/>
      <c r="G21" s="3687"/>
      <c r="H21" s="2487">
        <v>0.1</v>
      </c>
      <c r="I21" s="2480">
        <f>ROUND(I10*H21,0)</f>
        <v>0</v>
      </c>
    </row>
    <row r="22" spans="1:9" ht="14.25">
      <c r="A22" s="3688" t="s">
        <v>2508</v>
      </c>
      <c r="B22" s="3689"/>
      <c r="C22" s="3690"/>
      <c r="D22" s="2488" t="s">
        <v>2509</v>
      </c>
      <c r="E22" s="2488" t="s">
        <v>2510</v>
      </c>
      <c r="F22" s="2489" t="s">
        <v>2511</v>
      </c>
      <c r="G22" s="2489" t="s">
        <v>2512</v>
      </c>
      <c r="H22" s="2481" t="s">
        <v>2513</v>
      </c>
      <c r="I22" s="2472" t="s">
        <v>2514</v>
      </c>
    </row>
    <row r="23" spans="1:9" ht="14.25" thickBot="1">
      <c r="A23" s="3691"/>
      <c r="B23" s="3692"/>
      <c r="C23" s="3693"/>
      <c r="D23" s="2490"/>
      <c r="E23" s="2490"/>
      <c r="F23" s="2490"/>
      <c r="G23" s="2491"/>
      <c r="H23" s="2492"/>
      <c r="I23" s="2493">
        <f>ROUND(E23*D23*F23*(1-G23)/10000,0)</f>
        <v>0</v>
      </c>
    </row>
    <row r="26" spans="1:9">
      <c r="A26" s="2494" t="s">
        <v>2515</v>
      </c>
      <c r="B26" s="2494"/>
      <c r="C26" s="2494"/>
      <c r="D26" s="2494"/>
      <c r="E26" s="3681">
        <f>C27-C30-C31-C32</f>
        <v>0</v>
      </c>
      <c r="F26" s="3681"/>
      <c r="G26" s="3681"/>
      <c r="H26" s="2995" t="s">
        <v>2842</v>
      </c>
    </row>
    <row r="27" spans="1:9">
      <c r="A27" s="2495">
        <v>1</v>
      </c>
      <c r="B27" s="2496" t="s">
        <v>2516</v>
      </c>
      <c r="C27" s="2496"/>
      <c r="D27" s="2496"/>
      <c r="E27" s="3682"/>
      <c r="F27" s="3682"/>
      <c r="G27" s="3682"/>
    </row>
    <row r="28" spans="1:9">
      <c r="A28" s="2497" t="s">
        <v>2517</v>
      </c>
      <c r="B28" s="2496" t="s">
        <v>2518</v>
      </c>
      <c r="C28" s="2496"/>
      <c r="D28" s="2496"/>
      <c r="E28" s="3682"/>
      <c r="F28" s="3682"/>
      <c r="G28" s="3682"/>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83"/>
      <c r="F32" s="3683"/>
      <c r="G32" s="3683"/>
    </row>
    <row r="33" spans="1:7" hidden="1">
      <c r="A33" s="3678" t="s">
        <v>2526</v>
      </c>
      <c r="B33" s="3679"/>
      <c r="C33" s="3679"/>
      <c r="D33" s="3680"/>
      <c r="E33" s="3681"/>
      <c r="F33" s="3681"/>
      <c r="G33" s="3681"/>
    </row>
    <row r="34" spans="1:7" hidden="1">
      <c r="A34" s="2499">
        <v>1</v>
      </c>
      <c r="B34" s="2496" t="s">
        <v>2527</v>
      </c>
      <c r="C34" s="2496"/>
      <c r="D34" s="2496"/>
      <c r="E34" s="3682"/>
      <c r="F34" s="3682"/>
      <c r="G34" s="3682"/>
    </row>
    <row r="35" spans="1:7" hidden="1">
      <c r="A35" s="2499">
        <v>2</v>
      </c>
      <c r="B35" s="2496" t="s">
        <v>2528</v>
      </c>
      <c r="C35" s="2496"/>
      <c r="D35" s="2496"/>
      <c r="E35" s="3682"/>
      <c r="F35" s="3682"/>
      <c r="G35" s="3682"/>
    </row>
    <row r="36" spans="1:7" hidden="1">
      <c r="A36" s="2499">
        <v>3</v>
      </c>
      <c r="B36" s="2496" t="s">
        <v>2529</v>
      </c>
      <c r="C36" s="2496"/>
      <c r="D36" s="2496"/>
      <c r="E36" s="3682"/>
      <c r="F36" s="3682"/>
      <c r="G36" s="3682"/>
    </row>
    <row r="37" spans="1:7" hidden="1">
      <c r="A37" s="2499">
        <v>4</v>
      </c>
      <c r="B37" s="2496" t="s">
        <v>2530</v>
      </c>
      <c r="C37" s="2496"/>
      <c r="D37" s="2496"/>
      <c r="E37" s="3682"/>
      <c r="F37" s="3682"/>
      <c r="G37" s="3682"/>
    </row>
    <row r="38" spans="1:7" hidden="1">
      <c r="A38" s="3678" t="s">
        <v>2531</v>
      </c>
      <c r="B38" s="3679"/>
      <c r="C38" s="3679"/>
      <c r="D38" s="3680"/>
      <c r="E38" s="3681"/>
      <c r="F38" s="3681"/>
      <c r="G38" s="36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G3" sqref="G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171</v>
      </c>
      <c r="C2" s="2093"/>
      <c r="D2" s="2093"/>
      <c r="E2" s="2093"/>
      <c r="F2" s="2093"/>
      <c r="G2" s="2093"/>
    </row>
    <row r="3" spans="1:25" s="2044" customFormat="1" ht="18" customHeight="1">
      <c r="A3" s="1375" t="s">
        <v>1685</v>
      </c>
      <c r="B3" s="425">
        <f ca="1">ROUND(B2*10000/'数据-汇总表'!E3,0)</f>
        <v>192</v>
      </c>
      <c r="C3" s="2093"/>
      <c r="D3" s="2093"/>
      <c r="E3" s="2093"/>
      <c r="F3" s="2093"/>
      <c r="G3" s="2093"/>
    </row>
    <row r="4" spans="1:25" s="2044" customFormat="1" ht="18" customHeight="1">
      <c r="A4" s="426" t="s">
        <v>468</v>
      </c>
      <c r="B4" s="427">
        <f ca="1">ROUND(B2*10000/'数据-汇总表'!D3,0)</f>
        <v>385</v>
      </c>
      <c r="C4" s="2046"/>
      <c r="D4" s="2093"/>
      <c r="E4" s="2093"/>
      <c r="F4" s="2093"/>
      <c r="G4" s="2093"/>
    </row>
    <row r="5" spans="1:25" s="2044" customFormat="1" ht="18" customHeight="1" thickBot="1">
      <c r="A5" s="429"/>
      <c r="B5" s="430">
        <f ca="1">ROUND(B2/('数据-汇总表'!D3/666.67),0)</f>
        <v>26</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3381</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177.7388</v>
      </c>
      <c r="D10" s="760">
        <f>'数据-汇总表'!E3</f>
        <v>8886.94</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178</v>
      </c>
      <c r="D13" s="758">
        <f>'数据-汇总表'!E6</f>
        <v>8886.94</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177.7388</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21</v>
      </c>
      <c r="D18" s="762"/>
      <c r="E18" s="763"/>
      <c r="F18" s="761">
        <f>'数据-取费表'!Q16</f>
        <v>0.12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198.7388</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198.7388</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171</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171</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34" t="s">
        <v>522</v>
      </c>
      <c r="D4" s="3635"/>
      <c r="E4" s="3658" t="s">
        <v>523</v>
      </c>
      <c r="F4" s="3659"/>
      <c r="G4" s="3634" t="s">
        <v>524</v>
      </c>
      <c r="H4" s="3635"/>
      <c r="I4" s="3634" t="s">
        <v>525</v>
      </c>
      <c r="J4" s="3635"/>
      <c r="K4" s="853" t="s">
        <v>526</v>
      </c>
      <c r="L4" s="2118"/>
      <c r="M4" s="2119"/>
      <c r="N4" s="2119"/>
      <c r="O4" s="2119"/>
      <c r="P4" s="3636" t="s">
        <v>527</v>
      </c>
      <c r="Q4" s="3637"/>
      <c r="R4" s="3622" t="s">
        <v>523</v>
      </c>
      <c r="S4" s="3623"/>
      <c r="T4" s="3622" t="s">
        <v>524</v>
      </c>
      <c r="U4" s="3623"/>
      <c r="V4" s="3642" t="s">
        <v>525</v>
      </c>
      <c r="W4" s="3642"/>
      <c r="X4" s="1553"/>
      <c r="Y4" s="3622" t="s">
        <v>527</v>
      </c>
      <c r="Z4" s="3623"/>
      <c r="AA4" s="3617" t="s">
        <v>523</v>
      </c>
      <c r="AB4" s="3617" t="s">
        <v>524</v>
      </c>
      <c r="AC4" s="3617" t="s">
        <v>525</v>
      </c>
    </row>
    <row r="5" spans="1:29" ht="15">
      <c r="A5" s="515"/>
      <c r="B5" s="516"/>
      <c r="C5" s="3645" t="s">
        <v>2930</v>
      </c>
      <c r="D5" s="3646"/>
      <c r="E5" s="3660" t="s">
        <v>2931</v>
      </c>
      <c r="F5" s="3661"/>
      <c r="G5" s="3645" t="s">
        <v>2932</v>
      </c>
      <c r="H5" s="3646"/>
      <c r="I5" s="3645" t="s">
        <v>2933</v>
      </c>
      <c r="J5" s="3646"/>
      <c r="K5" s="85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85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620" t="s">
        <v>530</v>
      </c>
      <c r="Q7" s="3629"/>
      <c r="R7" s="1554" t="s">
        <v>13</v>
      </c>
      <c r="S7" s="1555">
        <f t="shared" ref="S7:S15" si="0">F7</f>
        <v>0</v>
      </c>
      <c r="T7" s="1554" t="s">
        <v>13</v>
      </c>
      <c r="U7" s="1555">
        <f t="shared" ref="U7:U15" si="1">H7</f>
        <v>0</v>
      </c>
      <c r="V7" s="1554" t="s">
        <v>13</v>
      </c>
      <c r="W7" s="1555">
        <f t="shared" ref="W7:W15"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620" t="s">
        <v>533</v>
      </c>
      <c r="Q8" s="3621"/>
      <c r="R8" s="1554" t="s">
        <v>13</v>
      </c>
      <c r="S8" s="1555">
        <f t="shared" si="0"/>
        <v>0</v>
      </c>
      <c r="T8" s="1554" t="s">
        <v>13</v>
      </c>
      <c r="U8" s="1555">
        <f t="shared" si="1"/>
        <v>0</v>
      </c>
      <c r="V8" s="1554" t="s">
        <v>13</v>
      </c>
      <c r="W8" s="1555">
        <f t="shared" si="2"/>
        <v>0</v>
      </c>
      <c r="X8" s="1556"/>
      <c r="Y8" s="3620" t="s">
        <v>533</v>
      </c>
      <c r="Z8" s="3621"/>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28" t="s">
        <v>535</v>
      </c>
      <c r="Q9" s="1147" t="str">
        <f t="shared" ref="Q9:Q15" si="6">B9</f>
        <v>用途</v>
      </c>
      <c r="R9" s="1554" t="s">
        <v>8</v>
      </c>
      <c r="S9" s="1555">
        <f t="shared" si="0"/>
        <v>100</v>
      </c>
      <c r="T9" s="1554" t="s">
        <v>8</v>
      </c>
      <c r="U9" s="1555">
        <f t="shared" si="1"/>
        <v>100</v>
      </c>
      <c r="V9" s="1554" t="s">
        <v>8</v>
      </c>
      <c r="W9" s="1555">
        <f t="shared" si="2"/>
        <v>100</v>
      </c>
      <c r="X9" s="1556"/>
      <c r="Y9" s="355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28"/>
      <c r="Q11" s="1147" t="str">
        <f t="shared" si="6"/>
        <v>容积率</v>
      </c>
      <c r="R11" s="1554" t="s">
        <v>11</v>
      </c>
      <c r="S11" s="1555" t="e">
        <f t="shared" si="0"/>
        <v>#N/A</v>
      </c>
      <c r="T11" s="1554" t="s">
        <v>11</v>
      </c>
      <c r="U11" s="1555" t="e">
        <f t="shared" si="1"/>
        <v>#N/A</v>
      </c>
      <c r="V11" s="1554" t="s">
        <v>11</v>
      </c>
      <c r="W11" s="1555" t="e">
        <f t="shared" si="2"/>
        <v>#N/A</v>
      </c>
      <c r="X11" s="1556"/>
      <c r="Y11" s="355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28"/>
      <c r="Q12" s="1147">
        <f t="shared" si="6"/>
        <v>111</v>
      </c>
      <c r="R12" s="1554" t="s">
        <v>11</v>
      </c>
      <c r="S12" s="1555">
        <f t="shared" si="0"/>
        <v>100</v>
      </c>
      <c r="T12" s="1554" t="s">
        <v>11</v>
      </c>
      <c r="U12" s="1555">
        <f t="shared" si="1"/>
        <v>100</v>
      </c>
      <c r="V12" s="1554" t="s">
        <v>11</v>
      </c>
      <c r="W12" s="1555">
        <f t="shared" si="2"/>
        <v>100</v>
      </c>
      <c r="X12" s="1556"/>
      <c r="Y12" s="3556"/>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28"/>
      <c r="Q13" s="1147">
        <f t="shared" si="6"/>
        <v>111</v>
      </c>
      <c r="R13" s="1554" t="s">
        <v>11</v>
      </c>
      <c r="S13" s="1555">
        <f t="shared" si="0"/>
        <v>100</v>
      </c>
      <c r="T13" s="1554" t="s">
        <v>11</v>
      </c>
      <c r="U13" s="1555">
        <f t="shared" si="1"/>
        <v>100</v>
      </c>
      <c r="V13" s="1554" t="s">
        <v>11</v>
      </c>
      <c r="W13" s="1555">
        <f t="shared" si="2"/>
        <v>100</v>
      </c>
      <c r="X13" s="1556"/>
      <c r="Y13" s="3556"/>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28"/>
      <c r="Q14" s="1147">
        <f t="shared" si="6"/>
        <v>111</v>
      </c>
      <c r="R14" s="1554" t="s">
        <v>11</v>
      </c>
      <c r="S14" s="1555">
        <f t="shared" si="0"/>
        <v>100</v>
      </c>
      <c r="T14" s="1554" t="s">
        <v>11</v>
      </c>
      <c r="U14" s="1555">
        <f t="shared" si="1"/>
        <v>100</v>
      </c>
      <c r="V14" s="1554" t="s">
        <v>11</v>
      </c>
      <c r="W14" s="1555">
        <f t="shared" si="2"/>
        <v>100</v>
      </c>
      <c r="X14" s="1556"/>
      <c r="Y14" s="3556"/>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30" t="s">
        <v>540</v>
      </c>
      <c r="Q15" s="1558" t="str">
        <f t="shared" si="6"/>
        <v>居住社区成熟度</v>
      </c>
      <c r="R15" s="1559" t="s">
        <v>11</v>
      </c>
      <c r="S15" s="1560">
        <f t="shared" si="0"/>
        <v>100</v>
      </c>
      <c r="T15" s="1559" t="s">
        <v>11</v>
      </c>
      <c r="U15" s="1560">
        <f t="shared" si="1"/>
        <v>100</v>
      </c>
      <c r="V15" s="1559" t="s">
        <v>11</v>
      </c>
      <c r="W15" s="1560">
        <f t="shared" si="2"/>
        <v>100</v>
      </c>
      <c r="X15" s="1553"/>
      <c r="Y15" s="3630"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31"/>
      <c r="Q16" s="1558"/>
      <c r="R16" s="1559"/>
      <c r="S16" s="1560"/>
      <c r="T16" s="1559"/>
      <c r="U16" s="1560"/>
      <c r="V16" s="1559"/>
      <c r="W16" s="1560"/>
      <c r="X16" s="1553"/>
      <c r="Y16" s="363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31"/>
      <c r="Q17" s="1558" t="str">
        <f>B17</f>
        <v>交通便捷度</v>
      </c>
      <c r="R17" s="1559" t="s">
        <v>11</v>
      </c>
      <c r="S17" s="1560">
        <f>F17</f>
        <v>100</v>
      </c>
      <c r="T17" s="1559" t="s">
        <v>11</v>
      </c>
      <c r="U17" s="1560">
        <f>H17</f>
        <v>100</v>
      </c>
      <c r="V17" s="1559" t="s">
        <v>11</v>
      </c>
      <c r="W17" s="1560">
        <f>J17</f>
        <v>100</v>
      </c>
      <c r="X17" s="1553"/>
      <c r="Y17" s="363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31"/>
      <c r="Q18" s="1558"/>
      <c r="R18" s="1559"/>
      <c r="S18" s="1560"/>
      <c r="T18" s="1559"/>
      <c r="U18" s="1560"/>
      <c r="V18" s="1559"/>
      <c r="W18" s="1560"/>
      <c r="X18" s="1553"/>
      <c r="Y18" s="3631"/>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31"/>
      <c r="Q19" s="1558" t="str">
        <f>B19</f>
        <v>公共配套设施</v>
      </c>
      <c r="R19" s="1559" t="s">
        <v>11</v>
      </c>
      <c r="S19" s="1560">
        <f>F19</f>
        <v>100</v>
      </c>
      <c r="T19" s="1559" t="s">
        <v>11</v>
      </c>
      <c r="U19" s="1560">
        <f>H19</f>
        <v>100</v>
      </c>
      <c r="V19" s="1559" t="s">
        <v>11</v>
      </c>
      <c r="W19" s="1560">
        <f>J19</f>
        <v>100</v>
      </c>
      <c r="X19" s="1553"/>
      <c r="Y19" s="363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31"/>
      <c r="Q21" s="2543" t="str">
        <f>B21</f>
        <v>基础设施水平</v>
      </c>
      <c r="R21" s="1559" t="s">
        <v>11</v>
      </c>
      <c r="S21" s="1560">
        <f>F21</f>
        <v>100</v>
      </c>
      <c r="T21" s="1559" t="s">
        <v>11</v>
      </c>
      <c r="U21" s="1560">
        <f>H21</f>
        <v>100</v>
      </c>
      <c r="V21" s="1559" t="s">
        <v>11</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31"/>
      <c r="Q22" s="2543"/>
      <c r="R22" s="1559"/>
      <c r="S22" s="1560"/>
      <c r="T22" s="1559"/>
      <c r="U22" s="1560"/>
      <c r="V22" s="1559"/>
      <c r="W22" s="1560"/>
      <c r="X22" s="2545"/>
      <c r="Y22" s="3631"/>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31"/>
      <c r="Q23" s="1558" t="str">
        <f>B23</f>
        <v>自然及人文环境</v>
      </c>
      <c r="R23" s="1559" t="s">
        <v>11</v>
      </c>
      <c r="S23" s="1560">
        <f>F23</f>
        <v>100</v>
      </c>
      <c r="T23" s="1559" t="s">
        <v>11</v>
      </c>
      <c r="U23" s="1560">
        <f>H23</f>
        <v>100</v>
      </c>
      <c r="V23" s="1559" t="s">
        <v>11</v>
      </c>
      <c r="W23" s="1560">
        <f>J23</f>
        <v>100</v>
      </c>
      <c r="X23" s="1553"/>
      <c r="Y23" s="363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31"/>
      <c r="Q24" s="1558"/>
      <c r="R24" s="1559"/>
      <c r="S24" s="1560"/>
      <c r="T24" s="1559"/>
      <c r="U24" s="1560"/>
      <c r="V24" s="1559"/>
      <c r="W24" s="1560"/>
      <c r="X24" s="1553"/>
      <c r="Y24" s="3631"/>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31"/>
      <c r="Q25" s="1558" t="str">
        <f t="shared" ref="Q25:Q46" si="11">B25</f>
        <v>楼层-1</v>
      </c>
      <c r="R25" s="1559" t="s">
        <v>11</v>
      </c>
      <c r="S25" s="1560">
        <f>F25</f>
        <v>100</v>
      </c>
      <c r="T25" s="1559" t="s">
        <v>11</v>
      </c>
      <c r="U25" s="1560">
        <f>H25</f>
        <v>100</v>
      </c>
      <c r="V25" s="1559" t="s">
        <v>11</v>
      </c>
      <c r="W25" s="1560">
        <f>J25</f>
        <v>100</v>
      </c>
      <c r="X25" s="1553"/>
      <c r="Y25" s="3631"/>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31"/>
      <c r="Q26" s="1558" t="str">
        <f t="shared" si="11"/>
        <v>朝向</v>
      </c>
      <c r="R26" s="1559" t="s">
        <v>11</v>
      </c>
      <c r="S26" s="1560">
        <f>F26</f>
        <v>100</v>
      </c>
      <c r="T26" s="1559" t="s">
        <v>11</v>
      </c>
      <c r="U26" s="1560">
        <f>H26</f>
        <v>100</v>
      </c>
      <c r="V26" s="1559" t="s">
        <v>11</v>
      </c>
      <c r="W26" s="1560">
        <f>J26</f>
        <v>100</v>
      </c>
      <c r="X26" s="1553"/>
      <c r="Y26" s="3631"/>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31"/>
      <c r="Q27" s="1147" t="str">
        <f t="shared" si="11"/>
        <v>道路级别</v>
      </c>
      <c r="R27" s="1554" t="s">
        <v>11</v>
      </c>
      <c r="S27" s="1555">
        <f>F27</f>
        <v>100</v>
      </c>
      <c r="T27" s="1554" t="s">
        <v>11</v>
      </c>
      <c r="U27" s="1555">
        <f>H27</f>
        <v>100</v>
      </c>
      <c r="V27" s="1554" t="s">
        <v>11</v>
      </c>
      <c r="W27" s="1555">
        <f>J27</f>
        <v>100</v>
      </c>
      <c r="X27" s="1556"/>
      <c r="Y27" s="3631"/>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31"/>
      <c r="Q28" s="1558">
        <f t="shared" si="11"/>
        <v>111</v>
      </c>
      <c r="R28" s="1559" t="s">
        <v>11</v>
      </c>
      <c r="S28" s="1560">
        <f t="shared" ref="S28:S46" si="12">F28</f>
        <v>100</v>
      </c>
      <c r="T28" s="1559" t="s">
        <v>11</v>
      </c>
      <c r="U28" s="1560">
        <f t="shared" ref="U28:U46" si="13">H28</f>
        <v>100</v>
      </c>
      <c r="V28" s="1559" t="s">
        <v>11</v>
      </c>
      <c r="W28" s="1560">
        <f t="shared" ref="W28:W46" si="14">J28</f>
        <v>100</v>
      </c>
      <c r="X28" s="1553"/>
      <c r="Y28" s="3631"/>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31"/>
      <c r="Q29" s="1558">
        <f t="shared" si="11"/>
        <v>111</v>
      </c>
      <c r="R29" s="1559" t="s">
        <v>11</v>
      </c>
      <c r="S29" s="1560">
        <f t="shared" si="12"/>
        <v>100</v>
      </c>
      <c r="T29" s="1559" t="s">
        <v>11</v>
      </c>
      <c r="U29" s="1560">
        <f t="shared" si="13"/>
        <v>100</v>
      </c>
      <c r="V29" s="1559" t="s">
        <v>11</v>
      </c>
      <c r="W29" s="1560">
        <f t="shared" si="14"/>
        <v>100</v>
      </c>
      <c r="X29" s="1553"/>
      <c r="Y29" s="3631"/>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31"/>
      <c r="Q30" s="1558">
        <f t="shared" si="11"/>
        <v>111</v>
      </c>
      <c r="R30" s="1559" t="s">
        <v>11</v>
      </c>
      <c r="S30" s="1560">
        <f t="shared" si="12"/>
        <v>100</v>
      </c>
      <c r="T30" s="1559" t="s">
        <v>11</v>
      </c>
      <c r="U30" s="1560">
        <f t="shared" si="13"/>
        <v>100</v>
      </c>
      <c r="V30" s="1559" t="s">
        <v>11</v>
      </c>
      <c r="W30" s="1560">
        <f t="shared" si="14"/>
        <v>100</v>
      </c>
      <c r="X30" s="1553"/>
      <c r="Y30" s="3631"/>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31"/>
      <c r="Q31" s="1558">
        <f t="shared" si="11"/>
        <v>111</v>
      </c>
      <c r="R31" s="1559" t="s">
        <v>11</v>
      </c>
      <c r="S31" s="1560">
        <f t="shared" si="12"/>
        <v>100</v>
      </c>
      <c r="T31" s="1559" t="s">
        <v>11</v>
      </c>
      <c r="U31" s="1560">
        <f t="shared" si="13"/>
        <v>100</v>
      </c>
      <c r="V31" s="1559" t="s">
        <v>11</v>
      </c>
      <c r="W31" s="1560">
        <f t="shared" si="14"/>
        <v>100</v>
      </c>
      <c r="X31" s="1553"/>
      <c r="Y31" s="3631"/>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32" t="s">
        <v>550</v>
      </c>
      <c r="Q32" s="1558" t="str">
        <f t="shared" si="11"/>
        <v>建筑类型</v>
      </c>
      <c r="R32" s="1559" t="s">
        <v>11</v>
      </c>
      <c r="S32" s="1560">
        <f t="shared" si="12"/>
        <v>100</v>
      </c>
      <c r="T32" s="1559" t="s">
        <v>11</v>
      </c>
      <c r="U32" s="1560">
        <f t="shared" si="13"/>
        <v>100</v>
      </c>
      <c r="V32" s="1559" t="s">
        <v>11</v>
      </c>
      <c r="W32" s="1560">
        <f t="shared" si="14"/>
        <v>100</v>
      </c>
      <c r="X32" s="1553"/>
      <c r="Y32" s="3633"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33"/>
      <c r="Q33" s="1590" t="str">
        <f t="shared" si="11"/>
        <v>项目建筑规模</v>
      </c>
      <c r="R33" s="1563" t="s">
        <v>11</v>
      </c>
      <c r="S33" s="1564" t="e">
        <f t="shared" si="12"/>
        <v>#N/A</v>
      </c>
      <c r="T33" s="1563" t="s">
        <v>11</v>
      </c>
      <c r="U33" s="1564" t="e">
        <f t="shared" si="13"/>
        <v>#N/A</v>
      </c>
      <c r="V33" s="1563" t="s">
        <v>11</v>
      </c>
      <c r="W33" s="1564" t="e">
        <f t="shared" si="14"/>
        <v>#N/A</v>
      </c>
      <c r="X33" s="1565"/>
      <c r="Y33" s="3633"/>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33"/>
      <c r="Q34" s="1558" t="str">
        <f t="shared" si="11"/>
        <v>建筑结构</v>
      </c>
      <c r="R34" s="1559" t="s">
        <v>11</v>
      </c>
      <c r="S34" s="1560">
        <f t="shared" si="12"/>
        <v>100</v>
      </c>
      <c r="T34" s="1559" t="s">
        <v>11</v>
      </c>
      <c r="U34" s="1560">
        <f t="shared" si="13"/>
        <v>100</v>
      </c>
      <c r="V34" s="1559" t="s">
        <v>11</v>
      </c>
      <c r="W34" s="1560">
        <f t="shared" si="14"/>
        <v>100</v>
      </c>
      <c r="X34" s="1553"/>
      <c r="Y34" s="3633"/>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33"/>
      <c r="Q35" s="1558" t="str">
        <f t="shared" si="11"/>
        <v>建筑品质</v>
      </c>
      <c r="R35" s="1559" t="s">
        <v>11</v>
      </c>
      <c r="S35" s="1560">
        <f t="shared" si="12"/>
        <v>100</v>
      </c>
      <c r="T35" s="1559" t="s">
        <v>11</v>
      </c>
      <c r="U35" s="1560">
        <f t="shared" si="13"/>
        <v>100</v>
      </c>
      <c r="V35" s="1559" t="s">
        <v>11</v>
      </c>
      <c r="W35" s="1560">
        <f t="shared" si="14"/>
        <v>100</v>
      </c>
      <c r="X35" s="1553"/>
      <c r="Y35" s="3633"/>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33"/>
      <c r="Q36" s="1558" t="str">
        <f t="shared" si="11"/>
        <v>公共部分装修</v>
      </c>
      <c r="R36" s="1559" t="s">
        <v>11</v>
      </c>
      <c r="S36" s="1560">
        <f t="shared" si="12"/>
        <v>100</v>
      </c>
      <c r="T36" s="1559" t="s">
        <v>11</v>
      </c>
      <c r="U36" s="1560">
        <f t="shared" si="13"/>
        <v>100</v>
      </c>
      <c r="V36" s="1559" t="s">
        <v>11</v>
      </c>
      <c r="W36" s="1560">
        <f t="shared" si="14"/>
        <v>100</v>
      </c>
      <c r="X36" s="1553"/>
      <c r="Y36" s="3633"/>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33"/>
      <c r="Q37" s="1147" t="str">
        <f t="shared" si="11"/>
        <v>成新度</v>
      </c>
      <c r="R37" s="1554" t="s">
        <v>11</v>
      </c>
      <c r="S37" s="1555" t="e">
        <f t="shared" si="12"/>
        <v>#N/A</v>
      </c>
      <c r="T37" s="1554" t="s">
        <v>11</v>
      </c>
      <c r="U37" s="1555" t="e">
        <f t="shared" si="13"/>
        <v>#N/A</v>
      </c>
      <c r="V37" s="1554" t="s">
        <v>11</v>
      </c>
      <c r="W37" s="1555" t="e">
        <f t="shared" si="14"/>
        <v>#N/A</v>
      </c>
      <c r="X37" s="1556"/>
      <c r="Y37" s="3633"/>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33" t="s">
        <v>550</v>
      </c>
      <c r="Q38" s="1558" t="str">
        <f t="shared" si="11"/>
        <v>物业管理</v>
      </c>
      <c r="R38" s="1559" t="s">
        <v>11</v>
      </c>
      <c r="S38" s="1560">
        <f t="shared" si="12"/>
        <v>100</v>
      </c>
      <c r="T38" s="1559" t="s">
        <v>11</v>
      </c>
      <c r="U38" s="1560">
        <f t="shared" si="13"/>
        <v>100</v>
      </c>
      <c r="V38" s="1559" t="s">
        <v>11</v>
      </c>
      <c r="W38" s="1560">
        <f t="shared" si="14"/>
        <v>100</v>
      </c>
      <c r="X38" s="1553"/>
      <c r="Y38" s="3633"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33"/>
      <c r="Q39" s="1558" t="str">
        <f t="shared" si="11"/>
        <v>市政基础设施</v>
      </c>
      <c r="R39" s="1559" t="s">
        <v>11</v>
      </c>
      <c r="S39" s="1560">
        <f t="shared" si="12"/>
        <v>100</v>
      </c>
      <c r="T39" s="1559" t="s">
        <v>11</v>
      </c>
      <c r="U39" s="1560">
        <f t="shared" si="13"/>
        <v>100</v>
      </c>
      <c r="V39" s="1559" t="s">
        <v>11</v>
      </c>
      <c r="W39" s="1560">
        <f t="shared" si="14"/>
        <v>100</v>
      </c>
      <c r="X39" s="1553"/>
      <c r="Y39" s="3633"/>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33"/>
      <c r="Q40" s="1558" t="str">
        <f t="shared" si="11"/>
        <v>房型</v>
      </c>
      <c r="R40" s="1559" t="s">
        <v>11</v>
      </c>
      <c r="S40" s="1560">
        <f t="shared" si="12"/>
        <v>100</v>
      </c>
      <c r="T40" s="1559" t="s">
        <v>11</v>
      </c>
      <c r="U40" s="1560">
        <f t="shared" si="13"/>
        <v>100</v>
      </c>
      <c r="V40" s="1559" t="s">
        <v>11</v>
      </c>
      <c r="W40" s="1560">
        <f t="shared" si="14"/>
        <v>100</v>
      </c>
      <c r="X40" s="1553"/>
      <c r="Y40" s="3633"/>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33"/>
      <c r="Q41" s="1590" t="str">
        <f t="shared" si="11"/>
        <v>单套/主力户型建筑面积</v>
      </c>
      <c r="R41" s="1563" t="s">
        <v>11</v>
      </c>
      <c r="S41" s="1564">
        <f t="shared" si="12"/>
        <v>100</v>
      </c>
      <c r="T41" s="1563" t="s">
        <v>11</v>
      </c>
      <c r="U41" s="1564">
        <f t="shared" si="13"/>
        <v>100</v>
      </c>
      <c r="V41" s="1563" t="s">
        <v>11</v>
      </c>
      <c r="W41" s="1564">
        <f t="shared" si="14"/>
        <v>100</v>
      </c>
      <c r="X41" s="1565"/>
      <c r="Y41" s="3633"/>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33"/>
      <c r="Q42" s="1558" t="str">
        <f t="shared" si="11"/>
        <v>内部装修</v>
      </c>
      <c r="R42" s="1559" t="s">
        <v>11</v>
      </c>
      <c r="S42" s="1560">
        <f t="shared" si="12"/>
        <v>100</v>
      </c>
      <c r="T42" s="1559" t="s">
        <v>11</v>
      </c>
      <c r="U42" s="1560">
        <f t="shared" si="13"/>
        <v>100</v>
      </c>
      <c r="V42" s="1559" t="s">
        <v>11</v>
      </c>
      <c r="W42" s="1560">
        <f t="shared" si="14"/>
        <v>100</v>
      </c>
      <c r="X42" s="1553"/>
      <c r="Y42" s="3633"/>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33"/>
      <c r="Q43" s="1558" t="str">
        <f t="shared" si="11"/>
        <v>内部装修维护情况</v>
      </c>
      <c r="R43" s="1559" t="s">
        <v>11</v>
      </c>
      <c r="S43" s="1560">
        <f t="shared" si="12"/>
        <v>100</v>
      </c>
      <c r="T43" s="1559" t="s">
        <v>11</v>
      </c>
      <c r="U43" s="1560">
        <f t="shared" si="13"/>
        <v>100</v>
      </c>
      <c r="V43" s="1559" t="s">
        <v>11</v>
      </c>
      <c r="W43" s="1560">
        <f t="shared" si="14"/>
        <v>100</v>
      </c>
      <c r="X43" s="1553"/>
      <c r="Y43" s="3633"/>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33"/>
      <c r="Q44" s="1147">
        <f t="shared" si="11"/>
        <v>111</v>
      </c>
      <c r="R44" s="1554" t="s">
        <v>11</v>
      </c>
      <c r="S44" s="1555">
        <f t="shared" si="12"/>
        <v>100</v>
      </c>
      <c r="T44" s="1554" t="s">
        <v>11</v>
      </c>
      <c r="U44" s="1555">
        <f t="shared" si="13"/>
        <v>100</v>
      </c>
      <c r="V44" s="1554" t="s">
        <v>11</v>
      </c>
      <c r="W44" s="1555">
        <f t="shared" si="14"/>
        <v>100</v>
      </c>
      <c r="X44" s="1556"/>
      <c r="Y44" s="3633"/>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33"/>
      <c r="Q45" s="1558">
        <f t="shared" si="11"/>
        <v>111</v>
      </c>
      <c r="R45" s="1559" t="s">
        <v>11</v>
      </c>
      <c r="S45" s="1560">
        <f t="shared" si="12"/>
        <v>100</v>
      </c>
      <c r="T45" s="1559" t="s">
        <v>11</v>
      </c>
      <c r="U45" s="1560">
        <f t="shared" si="13"/>
        <v>100</v>
      </c>
      <c r="V45" s="1559" t="s">
        <v>11</v>
      </c>
      <c r="W45" s="1560">
        <f t="shared" si="14"/>
        <v>100</v>
      </c>
      <c r="X45" s="1553"/>
      <c r="Y45" s="3633"/>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701"/>
      <c r="Q46" s="1558">
        <f t="shared" si="11"/>
        <v>111</v>
      </c>
      <c r="R46" s="1559" t="s">
        <v>10</v>
      </c>
      <c r="S46" s="1560">
        <f t="shared" si="12"/>
        <v>100</v>
      </c>
      <c r="T46" s="1559" t="s">
        <v>10</v>
      </c>
      <c r="U46" s="1560">
        <f t="shared" si="13"/>
        <v>100</v>
      </c>
      <c r="V46" s="1559" t="s">
        <v>10</v>
      </c>
      <c r="W46" s="1560">
        <f t="shared" si="14"/>
        <v>100</v>
      </c>
      <c r="X46" s="1553"/>
      <c r="Y46" s="3701"/>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28" t="str">
        <f>A47</f>
        <v>成交单价（元/平方米）</v>
      </c>
      <c r="Q47" s="3628"/>
      <c r="R47" s="3700">
        <f>E47</f>
        <v>0</v>
      </c>
      <c r="S47" s="3700"/>
      <c r="T47" s="3700">
        <f>G47</f>
        <v>0</v>
      </c>
      <c r="U47" s="3700"/>
      <c r="V47" s="3700">
        <f>I47</f>
        <v>0</v>
      </c>
      <c r="W47" s="3700"/>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28" t="str">
        <f>A48</f>
        <v>比较价格（元/平方米）</v>
      </c>
      <c r="Q48" s="3628"/>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49" t="str">
        <f>A49</f>
        <v>估价对象XX用房的比较价格（楼面单价，元/平方米）</v>
      </c>
      <c r="Q49" s="3650"/>
      <c r="R49" s="3699" t="e">
        <f>IF(F1="售价",ROUND(AVERAGE(R48:V48),0),ROUND(AVERAGE(R48:V48),1))</f>
        <v>#DIV/0!</v>
      </c>
      <c r="S49" s="3699"/>
      <c r="T49" s="3699"/>
      <c r="U49" s="3699"/>
      <c r="V49" s="3699"/>
      <c r="W49" s="36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34" t="s">
        <v>522</v>
      </c>
      <c r="D4" s="3635"/>
      <c r="E4" s="3658" t="s">
        <v>523</v>
      </c>
      <c r="F4" s="3659"/>
      <c r="G4" s="3634" t="s">
        <v>524</v>
      </c>
      <c r="H4" s="3635"/>
      <c r="I4" s="3634" t="s">
        <v>525</v>
      </c>
      <c r="J4" s="3635"/>
      <c r="K4" s="514" t="s">
        <v>526</v>
      </c>
      <c r="L4" s="2118"/>
      <c r="M4" s="2119"/>
      <c r="N4" s="2119"/>
      <c r="O4" s="2119"/>
      <c r="P4" s="3636" t="s">
        <v>527</v>
      </c>
      <c r="Q4" s="3637"/>
      <c r="R4" s="3622" t="s">
        <v>523</v>
      </c>
      <c r="S4" s="3623"/>
      <c r="T4" s="3622" t="s">
        <v>524</v>
      </c>
      <c r="U4" s="3623"/>
      <c r="V4" s="3642" t="s">
        <v>525</v>
      </c>
      <c r="W4" s="3642"/>
      <c r="X4" s="1553"/>
      <c r="Y4" s="3622" t="s">
        <v>527</v>
      </c>
      <c r="Z4" s="3623"/>
      <c r="AA4" s="3617" t="s">
        <v>523</v>
      </c>
      <c r="AB4" s="3642" t="s">
        <v>524</v>
      </c>
      <c r="AC4" s="3617" t="s">
        <v>525</v>
      </c>
    </row>
    <row r="5" spans="1:29" ht="15">
      <c r="A5" s="515"/>
      <c r="B5" s="516"/>
      <c r="C5" s="3645" t="s">
        <v>2930</v>
      </c>
      <c r="D5" s="3646"/>
      <c r="E5" s="3660" t="s">
        <v>2931</v>
      </c>
      <c r="F5" s="3661"/>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42"/>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42"/>
      <c r="AC6" s="3619"/>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620" t="s">
        <v>530</v>
      </c>
      <c r="Q7" s="3629"/>
      <c r="R7" s="1554" t="s">
        <v>8</v>
      </c>
      <c r="S7" s="1555">
        <f t="shared" ref="S7:S15" si="0">F7</f>
        <v>0</v>
      </c>
      <c r="T7" s="1554" t="s">
        <v>8</v>
      </c>
      <c r="U7" s="1555">
        <f t="shared" ref="U7:U15" si="1">H7</f>
        <v>0</v>
      </c>
      <c r="V7" s="1554" t="s">
        <v>8</v>
      </c>
      <c r="W7" s="1555">
        <f t="shared" ref="W7:W15"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28" t="s">
        <v>535</v>
      </c>
      <c r="Q9" s="1147" t="str">
        <f t="shared" ref="Q9:Q15" si="6">B9</f>
        <v>用途</v>
      </c>
      <c r="R9" s="1554" t="s">
        <v>8</v>
      </c>
      <c r="S9" s="1555">
        <f t="shared" si="0"/>
        <v>100</v>
      </c>
      <c r="T9" s="1554" t="s">
        <v>8</v>
      </c>
      <c r="U9" s="1555">
        <f t="shared" si="1"/>
        <v>100</v>
      </c>
      <c r="V9" s="1554" t="s">
        <v>8</v>
      </c>
      <c r="W9" s="1555">
        <f t="shared" si="2"/>
        <v>100</v>
      </c>
      <c r="X9" s="1556"/>
      <c r="Y9" s="355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28"/>
      <c r="Q11" s="1147" t="str">
        <f t="shared" si="6"/>
        <v>容积率</v>
      </c>
      <c r="R11" s="1554" t="s">
        <v>8</v>
      </c>
      <c r="S11" s="1555" t="e">
        <f t="shared" si="0"/>
        <v>#N/A</v>
      </c>
      <c r="T11" s="1554" t="s">
        <v>8</v>
      </c>
      <c r="U11" s="1555" t="e">
        <f t="shared" si="1"/>
        <v>#N/A</v>
      </c>
      <c r="V11" s="1554" t="s">
        <v>8</v>
      </c>
      <c r="W11" s="1555" t="e">
        <f t="shared" si="2"/>
        <v>#N/A</v>
      </c>
      <c r="X11" s="1556"/>
      <c r="Y11" s="355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30" t="s">
        <v>540</v>
      </c>
      <c r="Q15" s="1558" t="str">
        <f t="shared" si="6"/>
        <v>商业繁华度</v>
      </c>
      <c r="R15" s="1559" t="s">
        <v>8</v>
      </c>
      <c r="S15" s="1560">
        <f t="shared" si="0"/>
        <v>100</v>
      </c>
      <c r="T15" s="1559" t="s">
        <v>8</v>
      </c>
      <c r="U15" s="1560">
        <f t="shared" si="1"/>
        <v>100</v>
      </c>
      <c r="V15" s="1559" t="s">
        <v>8</v>
      </c>
      <c r="W15" s="1560">
        <f t="shared" si="2"/>
        <v>100</v>
      </c>
      <c r="X15" s="1553"/>
      <c r="Y15" s="3630"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31"/>
      <c r="Q16" s="1558"/>
      <c r="R16" s="1559"/>
      <c r="S16" s="1560"/>
      <c r="T16" s="1559"/>
      <c r="U16" s="1560"/>
      <c r="V16" s="1559"/>
      <c r="W16" s="1560"/>
      <c r="X16" s="1553"/>
      <c r="Y16" s="363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31"/>
      <c r="Q17" s="1558" t="str">
        <f>B17</f>
        <v>交通便捷度</v>
      </c>
      <c r="R17" s="1559" t="s">
        <v>8</v>
      </c>
      <c r="S17" s="1560">
        <f>F17</f>
        <v>100</v>
      </c>
      <c r="T17" s="1559" t="s">
        <v>8</v>
      </c>
      <c r="U17" s="1560">
        <f>H17</f>
        <v>100</v>
      </c>
      <c r="V17" s="1559" t="s">
        <v>8</v>
      </c>
      <c r="W17" s="1560">
        <f>J17</f>
        <v>100</v>
      </c>
      <c r="X17" s="1553"/>
      <c r="Y17" s="363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31"/>
      <c r="Q18" s="1558"/>
      <c r="R18" s="1559"/>
      <c r="S18" s="1560"/>
      <c r="T18" s="1559"/>
      <c r="U18" s="1560"/>
      <c r="V18" s="1559"/>
      <c r="W18" s="1560"/>
      <c r="X18" s="1553"/>
      <c r="Y18" s="3631"/>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31"/>
      <c r="Q19" s="1558" t="str">
        <f>B19</f>
        <v>公共配套设施</v>
      </c>
      <c r="R19" s="1559" t="s">
        <v>8</v>
      </c>
      <c r="S19" s="1560">
        <f>F19</f>
        <v>100</v>
      </c>
      <c r="T19" s="1559" t="s">
        <v>8</v>
      </c>
      <c r="U19" s="1560">
        <f>H19</f>
        <v>100</v>
      </c>
      <c r="V19" s="1559" t="s">
        <v>8</v>
      </c>
      <c r="W19" s="1560">
        <f>J19</f>
        <v>100</v>
      </c>
      <c r="X19" s="1553"/>
      <c r="Y19" s="363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31"/>
      <c r="Q21" s="2543" t="str">
        <f>B21</f>
        <v>基础设施水平</v>
      </c>
      <c r="R21" s="1559" t="s">
        <v>8</v>
      </c>
      <c r="S21" s="1560">
        <f>F21</f>
        <v>100</v>
      </c>
      <c r="T21" s="1559" t="s">
        <v>8</v>
      </c>
      <c r="U21" s="1560">
        <f>H21</f>
        <v>100</v>
      </c>
      <c r="V21" s="1559" t="s">
        <v>8</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31"/>
      <c r="Q22" s="2543"/>
      <c r="R22" s="1559"/>
      <c r="S22" s="1560"/>
      <c r="T22" s="1559"/>
      <c r="U22" s="1560"/>
      <c r="V22" s="1559"/>
      <c r="W22" s="1560"/>
      <c r="X22" s="2545"/>
      <c r="Y22" s="3631"/>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31"/>
      <c r="Q23" s="1558" t="str">
        <f>B23</f>
        <v>自然及人文环境</v>
      </c>
      <c r="R23" s="1559" t="s">
        <v>8</v>
      </c>
      <c r="S23" s="1560">
        <f>F23</f>
        <v>100</v>
      </c>
      <c r="T23" s="1559" t="s">
        <v>8</v>
      </c>
      <c r="U23" s="1560">
        <f>H23</f>
        <v>100</v>
      </c>
      <c r="V23" s="1559" t="s">
        <v>8</v>
      </c>
      <c r="W23" s="1560">
        <f>J23</f>
        <v>100</v>
      </c>
      <c r="X23" s="1553"/>
      <c r="Y23" s="363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31"/>
      <c r="Q24" s="1558"/>
      <c r="R24" s="1559"/>
      <c r="S24" s="1560"/>
      <c r="T24" s="1559"/>
      <c r="U24" s="1560"/>
      <c r="V24" s="1559"/>
      <c r="W24" s="1560"/>
      <c r="X24" s="1553"/>
      <c r="Y24" s="3631"/>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31"/>
      <c r="Q25" s="1558" t="str">
        <f t="shared" ref="Q25:Q46" si="11">B25</f>
        <v>临街状况</v>
      </c>
      <c r="R25" s="1559" t="s">
        <v>8</v>
      </c>
      <c r="S25" s="1560">
        <f>F25</f>
        <v>100</v>
      </c>
      <c r="T25" s="1559" t="s">
        <v>8</v>
      </c>
      <c r="U25" s="1560">
        <f>H25</f>
        <v>100</v>
      </c>
      <c r="V25" s="1559" t="s">
        <v>8</v>
      </c>
      <c r="W25" s="1560">
        <f>J25</f>
        <v>100</v>
      </c>
      <c r="X25" s="1553"/>
      <c r="Y25" s="3631"/>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31"/>
      <c r="Q26" s="1558" t="str">
        <f t="shared" si="11"/>
        <v>平面位置/可视性</v>
      </c>
      <c r="R26" s="1559" t="s">
        <v>8</v>
      </c>
      <c r="S26" s="1560">
        <f>F26</f>
        <v>100</v>
      </c>
      <c r="T26" s="1559" t="s">
        <v>8</v>
      </c>
      <c r="U26" s="1560">
        <f>H26</f>
        <v>100</v>
      </c>
      <c r="V26" s="1559" t="s">
        <v>8</v>
      </c>
      <c r="W26" s="1560">
        <f>J26</f>
        <v>100</v>
      </c>
      <c r="X26" s="1553"/>
      <c r="Y26" s="3631"/>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31"/>
      <c r="Q27" s="1147" t="str">
        <f t="shared" si="11"/>
        <v>人流量</v>
      </c>
      <c r="R27" s="1554" t="s">
        <v>8</v>
      </c>
      <c r="S27" s="1555">
        <f>F27</f>
        <v>100</v>
      </c>
      <c r="T27" s="1554" t="s">
        <v>8</v>
      </c>
      <c r="U27" s="1555">
        <f>H27</f>
        <v>100</v>
      </c>
      <c r="V27" s="1554" t="s">
        <v>8</v>
      </c>
      <c r="W27" s="1555">
        <f>J27</f>
        <v>100</v>
      </c>
      <c r="X27" s="1556"/>
      <c r="Y27" s="3631"/>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31"/>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31"/>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31"/>
      <c r="Q29" s="1558">
        <f t="shared" si="11"/>
        <v>111</v>
      </c>
      <c r="R29" s="1559" t="s">
        <v>8</v>
      </c>
      <c r="S29" s="1560">
        <f t="shared" si="12"/>
        <v>100</v>
      </c>
      <c r="T29" s="1559" t="s">
        <v>8</v>
      </c>
      <c r="U29" s="1560">
        <f t="shared" si="13"/>
        <v>100</v>
      </c>
      <c r="V29" s="1559" t="s">
        <v>8</v>
      </c>
      <c r="W29" s="1560">
        <f t="shared" si="14"/>
        <v>100</v>
      </c>
      <c r="X29" s="1553"/>
      <c r="Y29" s="3631"/>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31"/>
      <c r="Q30" s="1558">
        <f t="shared" si="11"/>
        <v>111</v>
      </c>
      <c r="R30" s="1559" t="s">
        <v>8</v>
      </c>
      <c r="S30" s="1560">
        <f t="shared" si="12"/>
        <v>100</v>
      </c>
      <c r="T30" s="1559" t="s">
        <v>8</v>
      </c>
      <c r="U30" s="1560">
        <f t="shared" si="13"/>
        <v>100</v>
      </c>
      <c r="V30" s="1559" t="s">
        <v>8</v>
      </c>
      <c r="W30" s="1560">
        <f t="shared" si="14"/>
        <v>100</v>
      </c>
      <c r="X30" s="1553"/>
      <c r="Y30" s="3631"/>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31"/>
      <c r="Q31" s="1558">
        <f t="shared" si="11"/>
        <v>111</v>
      </c>
      <c r="R31" s="1559" t="s">
        <v>8</v>
      </c>
      <c r="S31" s="1560">
        <f t="shared" si="12"/>
        <v>100</v>
      </c>
      <c r="T31" s="1559" t="s">
        <v>8</v>
      </c>
      <c r="U31" s="1560">
        <f t="shared" si="13"/>
        <v>100</v>
      </c>
      <c r="V31" s="1559" t="s">
        <v>8</v>
      </c>
      <c r="W31" s="1560">
        <f t="shared" si="14"/>
        <v>100</v>
      </c>
      <c r="X31" s="1553"/>
      <c r="Y31" s="3631"/>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32" t="s">
        <v>550</v>
      </c>
      <c r="Q32" s="1558" t="str">
        <f t="shared" si="11"/>
        <v>商业类型</v>
      </c>
      <c r="R32" s="1559" t="s">
        <v>8</v>
      </c>
      <c r="S32" s="1560">
        <f t="shared" si="12"/>
        <v>100</v>
      </c>
      <c r="T32" s="1559" t="s">
        <v>8</v>
      </c>
      <c r="U32" s="1560">
        <f t="shared" si="13"/>
        <v>100</v>
      </c>
      <c r="V32" s="1559" t="s">
        <v>8</v>
      </c>
      <c r="W32" s="1560">
        <f t="shared" si="14"/>
        <v>100</v>
      </c>
      <c r="X32" s="1553"/>
      <c r="Y32" s="3633"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33"/>
      <c r="Q33" s="1590" t="str">
        <f t="shared" si="11"/>
        <v>项目建筑规模</v>
      </c>
      <c r="R33" s="1563" t="s">
        <v>8</v>
      </c>
      <c r="S33" s="1564" t="e">
        <f t="shared" si="12"/>
        <v>#N/A</v>
      </c>
      <c r="T33" s="1563" t="s">
        <v>8</v>
      </c>
      <c r="U33" s="1564" t="e">
        <f t="shared" si="13"/>
        <v>#N/A</v>
      </c>
      <c r="V33" s="1563" t="s">
        <v>8</v>
      </c>
      <c r="W33" s="1564" t="e">
        <f t="shared" si="14"/>
        <v>#N/A</v>
      </c>
      <c r="X33" s="1565"/>
      <c r="Y33" s="3633"/>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33"/>
      <c r="Q34" s="1558" t="str">
        <f t="shared" si="11"/>
        <v>建筑结构</v>
      </c>
      <c r="R34" s="1559" t="s">
        <v>8</v>
      </c>
      <c r="S34" s="1560">
        <f t="shared" si="12"/>
        <v>100</v>
      </c>
      <c r="T34" s="1559" t="s">
        <v>8</v>
      </c>
      <c r="U34" s="1560">
        <f t="shared" si="13"/>
        <v>100</v>
      </c>
      <c r="V34" s="1559" t="s">
        <v>8</v>
      </c>
      <c r="W34" s="1560">
        <f t="shared" si="14"/>
        <v>100</v>
      </c>
      <c r="X34" s="1553"/>
      <c r="Y34" s="3633"/>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33"/>
      <c r="Q35" s="1558" t="str">
        <f t="shared" si="11"/>
        <v>公共部分装修</v>
      </c>
      <c r="R35" s="1559" t="s">
        <v>8</v>
      </c>
      <c r="S35" s="1560">
        <f t="shared" si="12"/>
        <v>100</v>
      </c>
      <c r="T35" s="1559" t="s">
        <v>8</v>
      </c>
      <c r="U35" s="1560">
        <f t="shared" si="13"/>
        <v>100</v>
      </c>
      <c r="V35" s="1559" t="s">
        <v>8</v>
      </c>
      <c r="W35" s="1560">
        <f t="shared" si="14"/>
        <v>100</v>
      </c>
      <c r="X35" s="1553"/>
      <c r="Y35" s="3633"/>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33"/>
      <c r="Q36" s="1558" t="str">
        <f t="shared" si="11"/>
        <v>成新度</v>
      </c>
      <c r="R36" s="1559" t="s">
        <v>8</v>
      </c>
      <c r="S36" s="1560" t="e">
        <f t="shared" si="12"/>
        <v>#N/A</v>
      </c>
      <c r="T36" s="1559" t="s">
        <v>8</v>
      </c>
      <c r="U36" s="1560" t="e">
        <f t="shared" si="13"/>
        <v>#N/A</v>
      </c>
      <c r="V36" s="1559" t="s">
        <v>8</v>
      </c>
      <c r="W36" s="1560" t="e">
        <f t="shared" si="14"/>
        <v>#N/A</v>
      </c>
      <c r="X36" s="1553"/>
      <c r="Y36" s="3633"/>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33"/>
      <c r="Q37" s="1147" t="str">
        <f t="shared" si="11"/>
        <v>市政基础设施</v>
      </c>
      <c r="R37" s="1554" t="s">
        <v>8</v>
      </c>
      <c r="S37" s="1555">
        <f t="shared" si="12"/>
        <v>100</v>
      </c>
      <c r="T37" s="1554" t="s">
        <v>8</v>
      </c>
      <c r="U37" s="1555">
        <f t="shared" si="13"/>
        <v>100</v>
      </c>
      <c r="V37" s="1554" t="s">
        <v>8</v>
      </c>
      <c r="W37" s="1555">
        <f t="shared" si="14"/>
        <v>100</v>
      </c>
      <c r="X37" s="1556"/>
      <c r="Y37" s="3633"/>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33" t="s">
        <v>766</v>
      </c>
      <c r="Q38" s="1558" t="str">
        <f t="shared" si="11"/>
        <v>业态</v>
      </c>
      <c r="R38" s="1559" t="s">
        <v>8</v>
      </c>
      <c r="S38" s="1560">
        <f t="shared" si="12"/>
        <v>100</v>
      </c>
      <c r="T38" s="1559" t="s">
        <v>8</v>
      </c>
      <c r="U38" s="1560">
        <f t="shared" si="13"/>
        <v>100</v>
      </c>
      <c r="V38" s="1559" t="s">
        <v>8</v>
      </c>
      <c r="W38" s="1560">
        <f t="shared" si="14"/>
        <v>100</v>
      </c>
      <c r="X38" s="1553"/>
      <c r="Y38" s="3633"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33"/>
      <c r="Q39" s="1558" t="str">
        <f t="shared" si="11"/>
        <v>层高</v>
      </c>
      <c r="R39" s="1559" t="s">
        <v>8</v>
      </c>
      <c r="S39" s="1560">
        <f t="shared" si="12"/>
        <v>100</v>
      </c>
      <c r="T39" s="1559" t="s">
        <v>8</v>
      </c>
      <c r="U39" s="1560">
        <f t="shared" si="13"/>
        <v>100</v>
      </c>
      <c r="V39" s="1559" t="s">
        <v>8</v>
      </c>
      <c r="W39" s="1560">
        <f t="shared" si="14"/>
        <v>100</v>
      </c>
      <c r="X39" s="1553"/>
      <c r="Y39" s="3633"/>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33"/>
      <c r="Q40" s="1558" t="str">
        <f t="shared" si="11"/>
        <v>单套建筑面积</v>
      </c>
      <c r="R40" s="1559" t="s">
        <v>8</v>
      </c>
      <c r="S40" s="1560">
        <f t="shared" si="12"/>
        <v>100</v>
      </c>
      <c r="T40" s="1559" t="s">
        <v>8</v>
      </c>
      <c r="U40" s="1560">
        <f t="shared" si="13"/>
        <v>100</v>
      </c>
      <c r="V40" s="1559" t="s">
        <v>8</v>
      </c>
      <c r="W40" s="1560">
        <f t="shared" si="14"/>
        <v>100</v>
      </c>
      <c r="X40" s="1553"/>
      <c r="Y40" s="3633"/>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33"/>
      <c r="Q41" s="1590" t="str">
        <f t="shared" si="11"/>
        <v>进深比</v>
      </c>
      <c r="R41" s="1563" t="s">
        <v>8</v>
      </c>
      <c r="S41" s="1564">
        <f t="shared" si="12"/>
        <v>100</v>
      </c>
      <c r="T41" s="1563" t="s">
        <v>8</v>
      </c>
      <c r="U41" s="1564">
        <f t="shared" si="13"/>
        <v>100</v>
      </c>
      <c r="V41" s="1563" t="s">
        <v>8</v>
      </c>
      <c r="W41" s="1564">
        <f t="shared" si="14"/>
        <v>100</v>
      </c>
      <c r="X41" s="1565"/>
      <c r="Y41" s="3633"/>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33"/>
      <c r="Q42" s="1558" t="str">
        <f t="shared" si="11"/>
        <v>内部装修</v>
      </c>
      <c r="R42" s="1559" t="s">
        <v>8</v>
      </c>
      <c r="S42" s="1560">
        <f t="shared" si="12"/>
        <v>100</v>
      </c>
      <c r="T42" s="1559" t="s">
        <v>8</v>
      </c>
      <c r="U42" s="1560">
        <f t="shared" si="13"/>
        <v>100</v>
      </c>
      <c r="V42" s="1559" t="s">
        <v>8</v>
      </c>
      <c r="W42" s="1560">
        <f t="shared" si="14"/>
        <v>100</v>
      </c>
      <c r="X42" s="1553"/>
      <c r="Y42" s="3633"/>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33"/>
      <c r="Q43" s="1558" t="str">
        <f t="shared" si="11"/>
        <v>内部装修维护情况</v>
      </c>
      <c r="R43" s="1559" t="s">
        <v>8</v>
      </c>
      <c r="S43" s="1560">
        <f t="shared" si="12"/>
        <v>100</v>
      </c>
      <c r="T43" s="1559" t="s">
        <v>8</v>
      </c>
      <c r="U43" s="1560">
        <f t="shared" si="13"/>
        <v>100</v>
      </c>
      <c r="V43" s="1559" t="s">
        <v>8</v>
      </c>
      <c r="W43" s="1560">
        <f t="shared" si="14"/>
        <v>100</v>
      </c>
      <c r="X43" s="1553"/>
      <c r="Y43" s="3633"/>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33"/>
      <c r="Q44" s="1147">
        <f t="shared" si="11"/>
        <v>111</v>
      </c>
      <c r="R44" s="1554" t="s">
        <v>8</v>
      </c>
      <c r="S44" s="1555">
        <f t="shared" si="12"/>
        <v>100</v>
      </c>
      <c r="T44" s="1554" t="s">
        <v>8</v>
      </c>
      <c r="U44" s="1555">
        <f t="shared" si="13"/>
        <v>100</v>
      </c>
      <c r="V44" s="1554" t="s">
        <v>8</v>
      </c>
      <c r="W44" s="1555">
        <f t="shared" si="14"/>
        <v>100</v>
      </c>
      <c r="X44" s="1556"/>
      <c r="Y44" s="3633"/>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33"/>
      <c r="Q45" s="1558">
        <f t="shared" si="11"/>
        <v>111</v>
      </c>
      <c r="R45" s="1559" t="s">
        <v>8</v>
      </c>
      <c r="S45" s="1560">
        <f t="shared" si="12"/>
        <v>100</v>
      </c>
      <c r="T45" s="1559" t="s">
        <v>8</v>
      </c>
      <c r="U45" s="1560">
        <f t="shared" si="13"/>
        <v>100</v>
      </c>
      <c r="V45" s="1559" t="s">
        <v>8</v>
      </c>
      <c r="W45" s="1560">
        <f t="shared" si="14"/>
        <v>100</v>
      </c>
      <c r="X45" s="1553"/>
      <c r="Y45" s="3633"/>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701"/>
      <c r="Q46" s="1558">
        <f t="shared" si="11"/>
        <v>111</v>
      </c>
      <c r="R46" s="1559" t="s">
        <v>8</v>
      </c>
      <c r="S46" s="1560">
        <f t="shared" si="12"/>
        <v>100</v>
      </c>
      <c r="T46" s="1559" t="s">
        <v>8</v>
      </c>
      <c r="U46" s="1560">
        <f t="shared" si="13"/>
        <v>100</v>
      </c>
      <c r="V46" s="1559" t="s">
        <v>8</v>
      </c>
      <c r="W46" s="1560">
        <f t="shared" si="14"/>
        <v>100</v>
      </c>
      <c r="X46" s="1553"/>
      <c r="Y46" s="3701"/>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28" t="str">
        <f>A47</f>
        <v>成交单价（元/平方米）</v>
      </c>
      <c r="Q47" s="3628"/>
      <c r="R47" s="3700">
        <f>E47</f>
        <v>0</v>
      </c>
      <c r="S47" s="3700"/>
      <c r="T47" s="3700">
        <f>G47</f>
        <v>0</v>
      </c>
      <c r="U47" s="3700"/>
      <c r="V47" s="3700">
        <f>I47</f>
        <v>0</v>
      </c>
      <c r="W47" s="3700"/>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28" t="str">
        <f>A48</f>
        <v>比较价格（元/平方米）</v>
      </c>
      <c r="Q48" s="3628"/>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49" t="str">
        <f>A49</f>
        <v>估价对象XX用房的比较价格（楼面单价，元/平方米）</v>
      </c>
      <c r="Q49" s="3650"/>
      <c r="R49" s="3699" t="e">
        <f>IF(F1="售价",ROUND(AVERAGE(R48:V48),0),ROUND(AVERAGE(R48:V48),1))</f>
        <v>#DIV/0!</v>
      </c>
      <c r="S49" s="3699"/>
      <c r="T49" s="3699"/>
      <c r="U49" s="3699"/>
      <c r="V49" s="3699"/>
      <c r="W49" s="36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workbookViewId="0">
      <selection activeCell="E57" sqref="E57"/>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3186</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7</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8.06</v>
      </c>
      <c r="C3" s="852" t="s">
        <v>722</v>
      </c>
      <c r="D3" s="851">
        <f>SUMIF('数据-汇总表'!$C19:$C33,D1,'数据-汇总表'!$E19:$E33)</f>
        <v>8886.94</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34" t="s">
        <v>522</v>
      </c>
      <c r="D4" s="3635"/>
      <c r="E4" s="3658" t="s">
        <v>523</v>
      </c>
      <c r="F4" s="3659"/>
      <c r="G4" s="3634" t="s">
        <v>524</v>
      </c>
      <c r="H4" s="3635"/>
      <c r="I4" s="3634" t="s">
        <v>525</v>
      </c>
      <c r="J4" s="3635"/>
      <c r="K4" s="514" t="s">
        <v>526</v>
      </c>
      <c r="L4" s="2118"/>
      <c r="M4" s="2119"/>
      <c r="N4" s="2119"/>
      <c r="O4" s="2119"/>
      <c r="P4" s="3705" t="s">
        <v>527</v>
      </c>
      <c r="Q4" s="3637"/>
      <c r="R4" s="3622" t="s">
        <v>523</v>
      </c>
      <c r="S4" s="3623"/>
      <c r="T4" s="3622" t="s">
        <v>524</v>
      </c>
      <c r="U4" s="3623"/>
      <c r="V4" s="3642" t="s">
        <v>525</v>
      </c>
      <c r="W4" s="3642"/>
      <c r="X4" s="1553"/>
      <c r="Y4" s="3622" t="s">
        <v>527</v>
      </c>
      <c r="Z4" s="3623"/>
      <c r="AA4" s="3617" t="s">
        <v>523</v>
      </c>
      <c r="AB4" s="3617" t="s">
        <v>524</v>
      </c>
      <c r="AC4" s="3617" t="s">
        <v>525</v>
      </c>
    </row>
    <row r="5" spans="1:29" ht="34.5" customHeight="1">
      <c r="A5" s="515"/>
      <c r="B5" s="516"/>
      <c r="C5" s="3703" t="s">
        <v>3383</v>
      </c>
      <c r="D5" s="3646"/>
      <c r="E5" s="3702" t="s">
        <v>3387</v>
      </c>
      <c r="F5" s="3661"/>
      <c r="G5" s="3704" t="s">
        <v>3388</v>
      </c>
      <c r="H5" s="3646"/>
      <c r="I5" s="3704" t="s">
        <v>3389</v>
      </c>
      <c r="J5" s="3646"/>
      <c r="K5" s="514"/>
      <c r="L5" s="2118"/>
      <c r="M5" s="2119"/>
      <c r="N5" s="2119"/>
      <c r="O5" s="2119"/>
      <c r="P5" s="3706"/>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707"/>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29" t="s">
        <v>530</v>
      </c>
      <c r="Q7" s="3629"/>
      <c r="R7" s="1554" t="s">
        <v>8</v>
      </c>
      <c r="S7" s="1555">
        <f t="shared" ref="S7:S15" si="0">F7</f>
        <v>100.5</v>
      </c>
      <c r="T7" s="1554" t="s">
        <v>8</v>
      </c>
      <c r="U7" s="1555">
        <f t="shared" ref="U7:U15" si="1">H7</f>
        <v>100.5</v>
      </c>
      <c r="V7" s="1554" t="s">
        <v>8</v>
      </c>
      <c r="W7" s="1555">
        <f t="shared" ref="W7:W15" si="2">J7</f>
        <v>101</v>
      </c>
      <c r="X7" s="1556"/>
      <c r="Y7" s="3620" t="s">
        <v>530</v>
      </c>
      <c r="Z7" s="3621"/>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3187</v>
      </c>
      <c r="F8" s="522">
        <f>SUMIF(62:62,E8,63:63)-SUMIF(62:62,C8,63:63)+100</f>
        <v>100</v>
      </c>
      <c r="G8" s="525" t="s">
        <v>3187</v>
      </c>
      <c r="H8" s="520">
        <f>SUMIF(62:62,G8,63:63)-SUMIF(62:62,C8,63:63)+100</f>
        <v>100</v>
      </c>
      <c r="I8" s="525" t="s">
        <v>3187</v>
      </c>
      <c r="J8" s="520">
        <f>SUMIF(62:62,I8,63:63)-SUMIF(62:62,C8,63:63)+100</f>
        <v>100</v>
      </c>
      <c r="K8" s="524"/>
      <c r="L8" s="2120"/>
      <c r="M8" s="2121"/>
      <c r="N8" s="2121"/>
      <c r="O8" s="2121"/>
      <c r="P8" s="3629" t="s">
        <v>533</v>
      </c>
      <c r="Q8" s="3621"/>
      <c r="R8" s="1554" t="s">
        <v>8</v>
      </c>
      <c r="S8" s="1555">
        <f t="shared" si="0"/>
        <v>100</v>
      </c>
      <c r="T8" s="1554" t="s">
        <v>8</v>
      </c>
      <c r="U8" s="1555">
        <f t="shared" si="1"/>
        <v>100</v>
      </c>
      <c r="V8" s="1554" t="s">
        <v>8</v>
      </c>
      <c r="W8" s="1555">
        <f t="shared" si="2"/>
        <v>100</v>
      </c>
      <c r="X8" s="1556"/>
      <c r="Y8" s="3620" t="s">
        <v>533</v>
      </c>
      <c r="Z8" s="3621"/>
      <c r="AA8" s="1557">
        <f t="shared" ref="AA8:AA47" si="3">D8/F8</f>
        <v>1</v>
      </c>
      <c r="AB8" s="1557">
        <f t="shared" ref="AB8:AB47" si="4">D8/H8</f>
        <v>1</v>
      </c>
      <c r="AC8" s="1557">
        <f t="shared" ref="AC8:AC47" si="5">D8/J8</f>
        <v>1</v>
      </c>
    </row>
    <row r="9" spans="1:29" s="1216" customFormat="1" ht="15.75" thickBot="1">
      <c r="A9" s="2869"/>
      <c r="B9" s="2876" t="s">
        <v>2756</v>
      </c>
      <c r="C9" s="3293" t="s">
        <v>3395</v>
      </c>
      <c r="D9" s="254">
        <v>100</v>
      </c>
      <c r="E9" s="3294" t="s">
        <v>3188</v>
      </c>
      <c r="F9" s="254">
        <f>SUMIF(64:64,E9,65:65)-SUMIF(64:64,C9,65:65)+100</f>
        <v>120</v>
      </c>
      <c r="G9" s="3294" t="s">
        <v>3188</v>
      </c>
      <c r="H9" s="254">
        <f>SUMIF(64:64,G9,65:65)-SUMIF(64:64,C9,65:65)+100</f>
        <v>120</v>
      </c>
      <c r="I9" s="3294" t="s">
        <v>3188</v>
      </c>
      <c r="J9" s="254">
        <f>SUMIF(64:64,I9,65:65)-SUMIF(64:64,C9,65:65)+100</f>
        <v>120</v>
      </c>
      <c r="K9" s="524"/>
      <c r="L9" s="2120"/>
      <c r="M9" s="2121"/>
      <c r="N9" s="2121"/>
      <c r="O9" s="2121"/>
      <c r="P9" s="3628" t="s">
        <v>535</v>
      </c>
      <c r="Q9" s="1147" t="str">
        <f t="shared" ref="Q9:Q15" si="6">B9</f>
        <v>用途</v>
      </c>
      <c r="R9" s="1554" t="s">
        <v>8</v>
      </c>
      <c r="S9" s="1555">
        <f t="shared" si="0"/>
        <v>120</v>
      </c>
      <c r="T9" s="1554" t="s">
        <v>8</v>
      </c>
      <c r="U9" s="1555">
        <f t="shared" si="1"/>
        <v>120</v>
      </c>
      <c r="V9" s="1554" t="s">
        <v>8</v>
      </c>
      <c r="W9" s="1555">
        <f t="shared" si="2"/>
        <v>120</v>
      </c>
      <c r="X9" s="1556"/>
      <c r="Y9" s="3556" t="s">
        <v>536</v>
      </c>
      <c r="Z9" s="1146" t="str">
        <f t="shared" ref="Z9:Z15" si="7">Q9</f>
        <v>用途</v>
      </c>
      <c r="AA9" s="1557">
        <f t="shared" si="3"/>
        <v>0.83333333333333337</v>
      </c>
      <c r="AB9" s="1557">
        <f t="shared" si="4"/>
        <v>0.83333333333333337</v>
      </c>
      <c r="AC9" s="1557">
        <f t="shared" si="5"/>
        <v>0.83333333333333337</v>
      </c>
    </row>
    <row r="10" spans="1:29" s="1334" customFormat="1" ht="27.75" hidden="1" thickBot="1">
      <c r="A10" s="2870"/>
      <c r="B10" s="2875" t="s">
        <v>2757</v>
      </c>
      <c r="C10" s="861" t="s">
        <v>3189</v>
      </c>
      <c r="D10" s="255">
        <v>100</v>
      </c>
      <c r="E10" s="861" t="s">
        <v>3189</v>
      </c>
      <c r="F10" s="255">
        <f>SUMIF(66:66,E10,67:67)-SUMIF(66:66,C10,67:67)+100</f>
        <v>100</v>
      </c>
      <c r="G10" s="862" t="s">
        <v>3189</v>
      </c>
      <c r="H10" s="255">
        <f>SUMIF(66:66,G10,67:67)-SUMIF(66:66,C10,67:67)+100</f>
        <v>100</v>
      </c>
      <c r="I10" s="861" t="s">
        <v>3189</v>
      </c>
      <c r="J10" s="255">
        <f>SUMIF(66:66,I10,67:67)-SUMIF(66:66,C10,67:67)+100</f>
        <v>100</v>
      </c>
      <c r="K10" s="584"/>
      <c r="L10" s="2123"/>
      <c r="M10" s="2163"/>
      <c r="N10" s="2163"/>
      <c r="O10" s="2163"/>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28"/>
      <c r="Q11" s="1147" t="str">
        <f t="shared" si="6"/>
        <v>容积率</v>
      </c>
      <c r="R11" s="1554" t="s">
        <v>8</v>
      </c>
      <c r="S11" s="1555">
        <f t="shared" si="0"/>
        <v>100</v>
      </c>
      <c r="T11" s="1554" t="s">
        <v>8</v>
      </c>
      <c r="U11" s="1555">
        <f t="shared" si="1"/>
        <v>100</v>
      </c>
      <c r="V11" s="1554" t="s">
        <v>8</v>
      </c>
      <c r="W11" s="1555">
        <f t="shared" si="2"/>
        <v>100</v>
      </c>
      <c r="X11" s="1556"/>
      <c r="Y11" s="3556"/>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30" t="s">
        <v>540</v>
      </c>
      <c r="Q15" s="1558" t="str">
        <f t="shared" si="6"/>
        <v>办公集聚程度</v>
      </c>
      <c r="R15" s="1559" t="s">
        <v>8</v>
      </c>
      <c r="S15" s="1560">
        <f t="shared" si="0"/>
        <v>100</v>
      </c>
      <c r="T15" s="1559" t="s">
        <v>8</v>
      </c>
      <c r="U15" s="1560">
        <f t="shared" si="1"/>
        <v>100</v>
      </c>
      <c r="V15" s="1559" t="s">
        <v>8</v>
      </c>
      <c r="W15" s="1560">
        <f t="shared" si="2"/>
        <v>100</v>
      </c>
      <c r="X15" s="1553"/>
      <c r="Y15" s="3630" t="s">
        <v>540</v>
      </c>
      <c r="Z15" s="1561" t="str">
        <f t="shared" si="7"/>
        <v>办公集聚程度</v>
      </c>
      <c r="AA15" s="1562">
        <f t="shared" si="3"/>
        <v>1</v>
      </c>
      <c r="AB15" s="1562">
        <f t="shared" si="4"/>
        <v>1</v>
      </c>
      <c r="AC15" s="1562">
        <f t="shared" si="5"/>
        <v>1</v>
      </c>
    </row>
    <row r="16" spans="1:29" ht="15">
      <c r="A16" s="532"/>
      <c r="B16" s="553"/>
      <c r="C16" s="554" t="s">
        <v>3076</v>
      </c>
      <c r="D16" s="555"/>
      <c r="E16" s="576" t="s">
        <v>3076</v>
      </c>
      <c r="F16" s="555"/>
      <c r="G16" s="554" t="s">
        <v>3076</v>
      </c>
      <c r="H16" s="559"/>
      <c r="I16" s="576" t="s">
        <v>3076</v>
      </c>
      <c r="J16" s="555"/>
      <c r="K16" s="899"/>
      <c r="L16" s="2127"/>
      <c r="M16" s="2119"/>
      <c r="N16" s="2119"/>
      <c r="O16" s="2119"/>
      <c r="P16" s="3631"/>
      <c r="Q16" s="1558"/>
      <c r="R16" s="1559"/>
      <c r="S16" s="1560"/>
      <c r="T16" s="1559"/>
      <c r="U16" s="1560"/>
      <c r="V16" s="1559"/>
      <c r="W16" s="1560"/>
      <c r="X16" s="1553"/>
      <c r="Y16" s="3631"/>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31"/>
      <c r="Q17" s="1558" t="str">
        <f>B17</f>
        <v>交通便捷度</v>
      </c>
      <c r="R17" s="1559" t="s">
        <v>8</v>
      </c>
      <c r="S17" s="1560">
        <f>F17</f>
        <v>100</v>
      </c>
      <c r="T17" s="1559" t="s">
        <v>8</v>
      </c>
      <c r="U17" s="1560">
        <f>H17</f>
        <v>100</v>
      </c>
      <c r="V17" s="1559" t="s">
        <v>8</v>
      </c>
      <c r="W17" s="1560">
        <f>J17</f>
        <v>100</v>
      </c>
      <c r="X17" s="1553"/>
      <c r="Y17" s="3631"/>
      <c r="Z17" s="1561" t="str">
        <f>Q17</f>
        <v>交通便捷度</v>
      </c>
      <c r="AA17" s="1562">
        <f t="shared" si="3"/>
        <v>1</v>
      </c>
      <c r="AB17" s="1562">
        <f t="shared" si="4"/>
        <v>1</v>
      </c>
      <c r="AC17" s="1562">
        <f t="shared" si="5"/>
        <v>1</v>
      </c>
    </row>
    <row r="18" spans="1:29" ht="15">
      <c r="A18" s="532"/>
      <c r="B18" s="566"/>
      <c r="C18" s="567" t="s">
        <v>3210</v>
      </c>
      <c r="D18" s="559"/>
      <c r="E18" s="567" t="s">
        <v>3210</v>
      </c>
      <c r="F18" s="559"/>
      <c r="G18" s="567" t="s">
        <v>3210</v>
      </c>
      <c r="H18" s="555"/>
      <c r="I18" s="567" t="s">
        <v>3210</v>
      </c>
      <c r="J18" s="555"/>
      <c r="K18" s="899"/>
      <c r="L18" s="2127"/>
      <c r="M18" s="2119"/>
      <c r="N18" s="2119"/>
      <c r="O18" s="2119"/>
      <c r="P18" s="3631"/>
      <c r="Q18" s="1558"/>
      <c r="R18" s="1559"/>
      <c r="S18" s="1560"/>
      <c r="T18" s="1559"/>
      <c r="U18" s="1560"/>
      <c r="V18" s="1559"/>
      <c r="W18" s="1560"/>
      <c r="X18" s="1553"/>
      <c r="Y18" s="3631"/>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31"/>
      <c r="Q19" s="1558" t="str">
        <f>B19</f>
        <v>公共配套设施</v>
      </c>
      <c r="R19" s="1559" t="s">
        <v>8</v>
      </c>
      <c r="S19" s="1560">
        <f>F19</f>
        <v>100</v>
      </c>
      <c r="T19" s="1559" t="s">
        <v>8</v>
      </c>
      <c r="U19" s="1560">
        <f>H19</f>
        <v>100</v>
      </c>
      <c r="V19" s="1559" t="s">
        <v>8</v>
      </c>
      <c r="W19" s="1560">
        <f>J19</f>
        <v>100</v>
      </c>
      <c r="X19" s="1553"/>
      <c r="Y19" s="3631"/>
      <c r="Z19" s="1561" t="str">
        <f>Q19</f>
        <v>公共配套设施</v>
      </c>
      <c r="AA19" s="1562">
        <f t="shared" si="3"/>
        <v>1</v>
      </c>
      <c r="AB19" s="1562">
        <f t="shared" si="4"/>
        <v>1</v>
      </c>
      <c r="AC19" s="1562">
        <f t="shared" si="5"/>
        <v>1</v>
      </c>
    </row>
    <row r="20" spans="1:29" ht="15">
      <c r="A20" s="532"/>
      <c r="B20" s="566"/>
      <c r="C20" s="554" t="s">
        <v>3210</v>
      </c>
      <c r="D20" s="555"/>
      <c r="E20" s="554" t="s">
        <v>3210</v>
      </c>
      <c r="F20" s="555"/>
      <c r="G20" s="554" t="s">
        <v>3210</v>
      </c>
      <c r="H20" s="555"/>
      <c r="I20" s="554" t="s">
        <v>3210</v>
      </c>
      <c r="J20" s="555"/>
      <c r="K20" s="899"/>
      <c r="L20" s="2127"/>
      <c r="M20" s="2119"/>
      <c r="N20" s="2119"/>
      <c r="O20" s="2119"/>
      <c r="P20" s="3631"/>
      <c r="Q20" s="1558"/>
      <c r="R20" s="1559"/>
      <c r="S20" s="1560"/>
      <c r="T20" s="1559"/>
      <c r="U20" s="1560"/>
      <c r="V20" s="1559"/>
      <c r="W20" s="1560"/>
      <c r="X20" s="1553"/>
      <c r="Y20" s="3631"/>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31"/>
      <c r="Q21" s="2543" t="str">
        <f>B21</f>
        <v>基础设施水平</v>
      </c>
      <c r="R21" s="1559" t="s">
        <v>8</v>
      </c>
      <c r="S21" s="1560">
        <f>F21</f>
        <v>100</v>
      </c>
      <c r="T21" s="1559" t="s">
        <v>8</v>
      </c>
      <c r="U21" s="1560">
        <f>H21</f>
        <v>100</v>
      </c>
      <c r="V21" s="1559" t="s">
        <v>8</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578"/>
      <c r="C22" s="567" t="s">
        <v>3190</v>
      </c>
      <c r="D22" s="555"/>
      <c r="E22" s="576" t="s">
        <v>3190</v>
      </c>
      <c r="F22" s="555"/>
      <c r="G22" s="554" t="s">
        <v>3190</v>
      </c>
      <c r="H22" s="555"/>
      <c r="I22" s="554" t="s">
        <v>3190</v>
      </c>
      <c r="J22" s="555"/>
      <c r="K22" s="2566"/>
      <c r="L22" s="2127"/>
      <c r="M22" s="2119"/>
      <c r="N22" s="2119"/>
      <c r="O22" s="2119"/>
      <c r="P22" s="3631"/>
      <c r="Q22" s="2543"/>
      <c r="R22" s="1559"/>
      <c r="S22" s="1560"/>
      <c r="T22" s="1559"/>
      <c r="U22" s="1560"/>
      <c r="V22" s="1559"/>
      <c r="W22" s="1560"/>
      <c r="X22" s="2545"/>
      <c r="Y22" s="3631"/>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31"/>
      <c r="Q23" s="1558" t="str">
        <f>B23</f>
        <v>环境质量</v>
      </c>
      <c r="R23" s="1559" t="s">
        <v>8</v>
      </c>
      <c r="S23" s="1560">
        <f>F23</f>
        <v>100</v>
      </c>
      <c r="T23" s="1559" t="s">
        <v>8</v>
      </c>
      <c r="U23" s="1560">
        <f>H23</f>
        <v>100</v>
      </c>
      <c r="V23" s="1559" t="s">
        <v>8</v>
      </c>
      <c r="W23" s="1560">
        <f>J23</f>
        <v>100</v>
      </c>
      <c r="X23" s="1553"/>
      <c r="Y23" s="3631"/>
      <c r="Z23" s="1561" t="str">
        <f>Q23</f>
        <v>环境质量</v>
      </c>
      <c r="AA23" s="1562">
        <f t="shared" si="3"/>
        <v>1</v>
      </c>
      <c r="AB23" s="1562">
        <f t="shared" si="4"/>
        <v>1</v>
      </c>
      <c r="AC23" s="1562">
        <f t="shared" si="5"/>
        <v>1</v>
      </c>
    </row>
    <row r="24" spans="1:29" ht="15">
      <c r="A24" s="532"/>
      <c r="B24" s="578"/>
      <c r="C24" s="554" t="s">
        <v>3210</v>
      </c>
      <c r="D24" s="555"/>
      <c r="E24" s="554" t="s">
        <v>3210</v>
      </c>
      <c r="F24" s="555"/>
      <c r="G24" s="554" t="s">
        <v>3210</v>
      </c>
      <c r="H24" s="555"/>
      <c r="I24" s="554" t="s">
        <v>3210</v>
      </c>
      <c r="J24" s="555"/>
      <c r="K24" s="899"/>
      <c r="L24" s="2127"/>
      <c r="M24" s="2119"/>
      <c r="N24" s="2119"/>
      <c r="O24" s="2119"/>
      <c r="P24" s="3631"/>
      <c r="Q24" s="1558"/>
      <c r="R24" s="1559"/>
      <c r="S24" s="1560"/>
      <c r="T24" s="1559"/>
      <c r="U24" s="1560"/>
      <c r="V24" s="1559"/>
      <c r="W24" s="1560"/>
      <c r="X24" s="1553"/>
      <c r="Y24" s="3631"/>
      <c r="Z24" s="1561"/>
      <c r="AA24" s="1562">
        <v>1</v>
      </c>
      <c r="AB24" s="1562">
        <v>1</v>
      </c>
      <c r="AC24" s="1562">
        <v>1</v>
      </c>
    </row>
    <row r="25" spans="1:29" ht="27">
      <c r="A25" s="515"/>
      <c r="B25" s="560" t="s">
        <v>548</v>
      </c>
      <c r="C25" s="912"/>
      <c r="D25" s="540">
        <v>100</v>
      </c>
      <c r="E25" s="539"/>
      <c r="F25" s="540">
        <f>SUMIF(87:87,E26,88:88)-SUMIF(87:87,C26,88:88)+100</f>
        <v>103</v>
      </c>
      <c r="G25" s="912"/>
      <c r="H25" s="540">
        <f>SUMIF(87:87,G26,88:88)-SUMIF(87:87,C26,88:88)+100</f>
        <v>103</v>
      </c>
      <c r="I25" s="539"/>
      <c r="J25" s="540">
        <f>SUMIF(87:87,I26,88:88)-SUMIF(87:87,C26,88:88)+100</f>
        <v>103</v>
      </c>
      <c r="K25" s="898">
        <v>3</v>
      </c>
      <c r="L25" s="2127"/>
      <c r="M25" s="2119"/>
      <c r="N25" s="2119"/>
      <c r="O25" s="2119"/>
      <c r="P25" s="3631"/>
      <c r="Q25" s="1558" t="str">
        <f>B25</f>
        <v>毗邻道路的类型与等级</v>
      </c>
      <c r="R25" s="1559" t="s">
        <v>8</v>
      </c>
      <c r="S25" s="1560">
        <f>F25</f>
        <v>103</v>
      </c>
      <c r="T25" s="1559" t="s">
        <v>8</v>
      </c>
      <c r="U25" s="1560">
        <f>H25</f>
        <v>103</v>
      </c>
      <c r="V25" s="1559" t="s">
        <v>8</v>
      </c>
      <c r="W25" s="1560">
        <f>J25</f>
        <v>103</v>
      </c>
      <c r="X25" s="1553"/>
      <c r="Y25" s="3631"/>
      <c r="Z25" s="1561" t="str">
        <f>Q25</f>
        <v>毗邻道路的类型与等级</v>
      </c>
      <c r="AA25" s="1562">
        <f t="shared" si="3"/>
        <v>0.970873786407767</v>
      </c>
      <c r="AB25" s="1562">
        <f t="shared" si="4"/>
        <v>0.970873786407767</v>
      </c>
      <c r="AC25" s="1562">
        <f t="shared" si="5"/>
        <v>0.970873786407767</v>
      </c>
    </row>
    <row r="26" spans="1:29" ht="15">
      <c r="A26" s="515"/>
      <c r="B26" s="566"/>
      <c r="C26" s="580" t="s">
        <v>3193</v>
      </c>
      <c r="D26" s="540"/>
      <c r="E26" s="580" t="s">
        <v>3390</v>
      </c>
      <c r="F26" s="540"/>
      <c r="G26" s="580" t="s">
        <v>3390</v>
      </c>
      <c r="H26" s="540"/>
      <c r="I26" s="580" t="s">
        <v>3390</v>
      </c>
      <c r="J26" s="540"/>
      <c r="K26" s="899"/>
      <c r="L26" s="2127"/>
      <c r="M26" s="2119"/>
      <c r="N26" s="2119"/>
      <c r="O26" s="2119"/>
      <c r="P26" s="3631"/>
      <c r="Q26" s="1558"/>
      <c r="R26" s="1559"/>
      <c r="S26" s="1560"/>
      <c r="T26" s="1559"/>
      <c r="U26" s="1560"/>
      <c r="V26" s="1559"/>
      <c r="W26" s="1560"/>
      <c r="X26" s="1553"/>
      <c r="Y26" s="3631"/>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31"/>
      <c r="Q27" s="1558" t="str">
        <f t="shared" ref="Q27:Q47" si="11">B27</f>
        <v>楼层</v>
      </c>
      <c r="R27" s="1559" t="s">
        <v>8</v>
      </c>
      <c r="S27" s="1560">
        <f>F27</f>
        <v>100</v>
      </c>
      <c r="T27" s="1559" t="s">
        <v>8</v>
      </c>
      <c r="U27" s="1560">
        <f>H27</f>
        <v>100</v>
      </c>
      <c r="V27" s="1559" t="s">
        <v>8</v>
      </c>
      <c r="W27" s="1560">
        <f>J27</f>
        <v>100</v>
      </c>
      <c r="X27" s="1553"/>
      <c r="Y27" s="3631"/>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31"/>
      <c r="Q28" s="1147" t="str">
        <f t="shared" si="11"/>
        <v>朝向</v>
      </c>
      <c r="R28" s="1554" t="s">
        <v>8</v>
      </c>
      <c r="S28" s="1555">
        <f>F28</f>
        <v>100</v>
      </c>
      <c r="T28" s="1554" t="s">
        <v>8</v>
      </c>
      <c r="U28" s="1555">
        <f>H28</f>
        <v>100</v>
      </c>
      <c r="V28" s="1554" t="s">
        <v>8</v>
      </c>
      <c r="W28" s="1555">
        <f>J28</f>
        <v>100</v>
      </c>
      <c r="X28" s="1556"/>
      <c r="Y28" s="3631"/>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31"/>
      <c r="Q29" s="1558">
        <f t="shared" si="11"/>
        <v>111</v>
      </c>
      <c r="R29" s="1559" t="s">
        <v>8</v>
      </c>
      <c r="S29" s="1560">
        <f t="shared" ref="S29:S47" si="12">F29</f>
        <v>100</v>
      </c>
      <c r="T29" s="1559" t="s">
        <v>8</v>
      </c>
      <c r="U29" s="1560">
        <f t="shared" ref="U29:U47" si="13">H29</f>
        <v>100</v>
      </c>
      <c r="V29" s="1559" t="s">
        <v>8</v>
      </c>
      <c r="W29" s="1560">
        <f t="shared" ref="W29:W47" si="14">J29</f>
        <v>100</v>
      </c>
      <c r="X29" s="1553"/>
      <c r="Y29" s="3631"/>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31"/>
      <c r="Q30" s="1558">
        <f t="shared" si="11"/>
        <v>111</v>
      </c>
      <c r="R30" s="1559" t="s">
        <v>8</v>
      </c>
      <c r="S30" s="1560">
        <f t="shared" si="12"/>
        <v>100</v>
      </c>
      <c r="T30" s="1559" t="s">
        <v>8</v>
      </c>
      <c r="U30" s="1560">
        <f t="shared" si="13"/>
        <v>100</v>
      </c>
      <c r="V30" s="1559" t="s">
        <v>8</v>
      </c>
      <c r="W30" s="1560">
        <f t="shared" si="14"/>
        <v>100</v>
      </c>
      <c r="X30" s="1553"/>
      <c r="Y30" s="3631"/>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31"/>
      <c r="Q31" s="1558">
        <f t="shared" si="11"/>
        <v>111</v>
      </c>
      <c r="R31" s="1559" t="s">
        <v>8</v>
      </c>
      <c r="S31" s="1560">
        <f t="shared" si="12"/>
        <v>100</v>
      </c>
      <c r="T31" s="1559" t="s">
        <v>8</v>
      </c>
      <c r="U31" s="1560">
        <f t="shared" si="13"/>
        <v>100</v>
      </c>
      <c r="V31" s="1559" t="s">
        <v>8</v>
      </c>
      <c r="W31" s="1560">
        <f t="shared" si="14"/>
        <v>100</v>
      </c>
      <c r="X31" s="1553"/>
      <c r="Y31" s="3631"/>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31"/>
      <c r="Q32" s="1558">
        <f t="shared" si="11"/>
        <v>111</v>
      </c>
      <c r="R32" s="1559" t="s">
        <v>8</v>
      </c>
      <c r="S32" s="1560">
        <f t="shared" si="12"/>
        <v>100</v>
      </c>
      <c r="T32" s="1559" t="s">
        <v>8</v>
      </c>
      <c r="U32" s="1560">
        <f t="shared" si="13"/>
        <v>100</v>
      </c>
      <c r="V32" s="1559" t="s">
        <v>8</v>
      </c>
      <c r="W32" s="1560">
        <f t="shared" si="14"/>
        <v>100</v>
      </c>
      <c r="X32" s="1553"/>
      <c r="Y32" s="3631"/>
      <c r="Z32" s="1561">
        <f t="shared" si="15"/>
        <v>111</v>
      </c>
      <c r="AA32" s="1562">
        <f t="shared" si="3"/>
        <v>1</v>
      </c>
      <c r="AB32" s="1562">
        <f t="shared" si="4"/>
        <v>1</v>
      </c>
      <c r="AC32" s="1562">
        <f t="shared" si="5"/>
        <v>1</v>
      </c>
    </row>
    <row r="33" spans="1:29" ht="15">
      <c r="A33" s="2862" t="s">
        <v>2755</v>
      </c>
      <c r="B33" s="172" t="s">
        <v>780</v>
      </c>
      <c r="C33" s="916" t="s">
        <v>3197</v>
      </c>
      <c r="D33" s="597">
        <v>100</v>
      </c>
      <c r="E33" s="916" t="s">
        <v>3197</v>
      </c>
      <c r="F33" s="575">
        <f>SUMIF(101:101,E33,102:102)-SUMIF(101:101,C33,102:102)+100</f>
        <v>100</v>
      </c>
      <c r="G33" s="916" t="s">
        <v>3197</v>
      </c>
      <c r="H33" s="540">
        <f>SUMIF(101:101,G33,102:102)-SUMIF(101:101,C33,102:102)+100</f>
        <v>100</v>
      </c>
      <c r="I33" s="916" t="s">
        <v>3197</v>
      </c>
      <c r="J33" s="597">
        <f>SUMIF(101:101,I33,102:102)-SUMIF(101:101,C33,102:102)+100</f>
        <v>100</v>
      </c>
      <c r="K33" s="584">
        <v>2</v>
      </c>
      <c r="L33" s="2127"/>
      <c r="M33" s="2119"/>
      <c r="N33" s="2119"/>
      <c r="O33" s="2119"/>
      <c r="P33" s="3632" t="s">
        <v>550</v>
      </c>
      <c r="Q33" s="1558" t="str">
        <f t="shared" si="11"/>
        <v>建筑类型</v>
      </c>
      <c r="R33" s="1559" t="s">
        <v>8</v>
      </c>
      <c r="S33" s="1560">
        <f t="shared" si="12"/>
        <v>100</v>
      </c>
      <c r="T33" s="1559" t="s">
        <v>8</v>
      </c>
      <c r="U33" s="1560">
        <f t="shared" si="13"/>
        <v>100</v>
      </c>
      <c r="V33" s="1559" t="s">
        <v>8</v>
      </c>
      <c r="W33" s="1560">
        <f t="shared" si="14"/>
        <v>100</v>
      </c>
      <c r="X33" s="1553"/>
      <c r="Y33" s="3633"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33"/>
      <c r="Q34" s="1590" t="str">
        <f t="shared" si="11"/>
        <v>项目建筑规模</v>
      </c>
      <c r="R34" s="1563" t="s">
        <v>8</v>
      </c>
      <c r="S34" s="1564">
        <f t="shared" si="12"/>
        <v>100</v>
      </c>
      <c r="T34" s="1563" t="s">
        <v>8</v>
      </c>
      <c r="U34" s="1564">
        <f t="shared" si="13"/>
        <v>100</v>
      </c>
      <c r="V34" s="1563" t="s">
        <v>8</v>
      </c>
      <c r="W34" s="1564">
        <f t="shared" si="14"/>
        <v>100</v>
      </c>
      <c r="X34" s="1565"/>
      <c r="Y34" s="3633"/>
      <c r="Z34" s="1566" t="str">
        <f t="shared" si="15"/>
        <v>项目建筑规模</v>
      </c>
      <c r="AA34" s="1562">
        <f t="shared" si="3"/>
        <v>1</v>
      </c>
      <c r="AB34" s="1562">
        <f t="shared" si="4"/>
        <v>1</v>
      </c>
      <c r="AC34" s="1562">
        <f t="shared" si="5"/>
        <v>1</v>
      </c>
    </row>
    <row r="35" spans="1:29" ht="15">
      <c r="A35" s="594"/>
      <c r="B35" s="527" t="s">
        <v>727</v>
      </c>
      <c r="C35" s="574" t="s">
        <v>3185</v>
      </c>
      <c r="D35" s="540">
        <v>100</v>
      </c>
      <c r="E35" s="574" t="s">
        <v>3185</v>
      </c>
      <c r="F35" s="575">
        <f>SUMIF(106:106,E35,107:107)-SUMIF(106:106,C35,107:107)+100</f>
        <v>100</v>
      </c>
      <c r="G35" s="574" t="s">
        <v>3185</v>
      </c>
      <c r="H35" s="540">
        <f>SUMIF(106:106,G35,107:107)-SUMIF(106:106,C35,107:107)+100</f>
        <v>100</v>
      </c>
      <c r="I35" s="574" t="s">
        <v>3185</v>
      </c>
      <c r="J35" s="540">
        <f>SUMIF(106:106,I35,107:107)-SUMIF(106:106,C35,107:107)+100</f>
        <v>100</v>
      </c>
      <c r="K35" s="584">
        <v>2</v>
      </c>
      <c r="L35" s="2127"/>
      <c r="M35" s="2119"/>
      <c r="N35" s="2119"/>
      <c r="O35" s="2119"/>
      <c r="P35" s="3633"/>
      <c r="Q35" s="1558" t="str">
        <f t="shared" si="11"/>
        <v>建筑结构</v>
      </c>
      <c r="R35" s="1559" t="s">
        <v>8</v>
      </c>
      <c r="S35" s="1560">
        <f t="shared" si="12"/>
        <v>100</v>
      </c>
      <c r="T35" s="1559" t="s">
        <v>8</v>
      </c>
      <c r="U35" s="1560">
        <f t="shared" si="13"/>
        <v>100</v>
      </c>
      <c r="V35" s="1559" t="s">
        <v>8</v>
      </c>
      <c r="W35" s="1560">
        <f t="shared" si="14"/>
        <v>100</v>
      </c>
      <c r="X35" s="1553"/>
      <c r="Y35" s="3633"/>
      <c r="Z35" s="1561" t="str">
        <f t="shared" si="15"/>
        <v>建筑结构</v>
      </c>
      <c r="AA35" s="1562">
        <f t="shared" si="3"/>
        <v>1</v>
      </c>
      <c r="AB35" s="1562">
        <f t="shared" si="4"/>
        <v>1</v>
      </c>
      <c r="AC35" s="1562">
        <f t="shared" si="5"/>
        <v>1</v>
      </c>
    </row>
    <row r="36" spans="1:29" ht="15">
      <c r="A36" s="594"/>
      <c r="B36" s="527" t="s">
        <v>763</v>
      </c>
      <c r="C36" s="574" t="s">
        <v>3076</v>
      </c>
      <c r="D36" s="540">
        <v>100</v>
      </c>
      <c r="E36" s="574" t="s">
        <v>3076</v>
      </c>
      <c r="F36" s="575">
        <f>SUMIF(108:108,E36,109:109)-SUMIF(108:108,C36,109:109)+100</f>
        <v>100</v>
      </c>
      <c r="G36" s="574" t="s">
        <v>3076</v>
      </c>
      <c r="H36" s="540">
        <f>SUMIF(108:108,G36,109:109)-SUMIF(108:108,C36,109:109)+100</f>
        <v>100</v>
      </c>
      <c r="I36" s="574" t="s">
        <v>3076</v>
      </c>
      <c r="J36" s="540">
        <f>SUMIF(108:108,I36,109:109)-SUMIF(108:108,C36,109:109)+100</f>
        <v>100</v>
      </c>
      <c r="K36" s="584"/>
      <c r="L36" s="2127"/>
      <c r="M36" s="2119"/>
      <c r="N36" s="2119"/>
      <c r="O36" s="2119"/>
      <c r="P36" s="3633"/>
      <c r="Q36" s="1558" t="str">
        <f t="shared" si="11"/>
        <v>公共部分装修</v>
      </c>
      <c r="R36" s="1559" t="s">
        <v>8</v>
      </c>
      <c r="S36" s="1560">
        <f t="shared" si="12"/>
        <v>100</v>
      </c>
      <c r="T36" s="1559" t="s">
        <v>8</v>
      </c>
      <c r="U36" s="1560">
        <f t="shared" si="13"/>
        <v>100</v>
      </c>
      <c r="V36" s="1559" t="s">
        <v>8</v>
      </c>
      <c r="W36" s="1560">
        <f t="shared" si="14"/>
        <v>100</v>
      </c>
      <c r="X36" s="1553"/>
      <c r="Y36" s="3633"/>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33"/>
      <c r="Q37" s="1558" t="str">
        <f t="shared" si="11"/>
        <v>成新度</v>
      </c>
      <c r="R37" s="1559" t="s">
        <v>8</v>
      </c>
      <c r="S37" s="1560">
        <f t="shared" si="12"/>
        <v>100</v>
      </c>
      <c r="T37" s="1559" t="s">
        <v>8</v>
      </c>
      <c r="U37" s="1560">
        <f t="shared" si="13"/>
        <v>100</v>
      </c>
      <c r="V37" s="1559" t="s">
        <v>8</v>
      </c>
      <c r="W37" s="1560">
        <f t="shared" si="14"/>
        <v>100</v>
      </c>
      <c r="X37" s="1553"/>
      <c r="Y37" s="3633"/>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33"/>
      <c r="Q38" s="1147" t="str">
        <f t="shared" si="11"/>
        <v>写字楼等级</v>
      </c>
      <c r="R38" s="1554" t="s">
        <v>8</v>
      </c>
      <c r="S38" s="1555">
        <f t="shared" si="12"/>
        <v>100</v>
      </c>
      <c r="T38" s="1554" t="s">
        <v>8</v>
      </c>
      <c r="U38" s="1555">
        <f t="shared" si="13"/>
        <v>100</v>
      </c>
      <c r="V38" s="1554" t="s">
        <v>8</v>
      </c>
      <c r="W38" s="1555">
        <f t="shared" si="14"/>
        <v>100</v>
      </c>
      <c r="X38" s="1556"/>
      <c r="Y38" s="3633"/>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33" t="s">
        <v>550</v>
      </c>
      <c r="Q39" s="1558" t="str">
        <f t="shared" si="11"/>
        <v>物业管理</v>
      </c>
      <c r="R39" s="1559" t="s">
        <v>8</v>
      </c>
      <c r="S39" s="1560">
        <f t="shared" si="12"/>
        <v>100</v>
      </c>
      <c r="T39" s="1559" t="s">
        <v>8</v>
      </c>
      <c r="U39" s="1560">
        <f t="shared" si="13"/>
        <v>100</v>
      </c>
      <c r="V39" s="1559" t="s">
        <v>8</v>
      </c>
      <c r="W39" s="1560">
        <f t="shared" si="14"/>
        <v>100</v>
      </c>
      <c r="X39" s="1553"/>
      <c r="Y39" s="3633"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33"/>
      <c r="Q40" s="1558" t="str">
        <f t="shared" si="11"/>
        <v>市政基础设施</v>
      </c>
      <c r="R40" s="1559" t="s">
        <v>8</v>
      </c>
      <c r="S40" s="1560">
        <f t="shared" si="12"/>
        <v>100</v>
      </c>
      <c r="T40" s="1559" t="s">
        <v>8</v>
      </c>
      <c r="U40" s="1560">
        <f t="shared" si="13"/>
        <v>100</v>
      </c>
      <c r="V40" s="1559" t="s">
        <v>8</v>
      </c>
      <c r="W40" s="1560">
        <f t="shared" si="14"/>
        <v>100</v>
      </c>
      <c r="X40" s="1553"/>
      <c r="Y40" s="3633"/>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33"/>
      <c r="Q41" s="1558" t="str">
        <f t="shared" si="11"/>
        <v>层高</v>
      </c>
      <c r="R41" s="1559" t="s">
        <v>8</v>
      </c>
      <c r="S41" s="1560">
        <f t="shared" si="12"/>
        <v>100</v>
      </c>
      <c r="T41" s="1559" t="s">
        <v>8</v>
      </c>
      <c r="U41" s="1560">
        <f t="shared" si="13"/>
        <v>100</v>
      </c>
      <c r="V41" s="1559" t="s">
        <v>8</v>
      </c>
      <c r="W41" s="1560">
        <f t="shared" si="14"/>
        <v>100</v>
      </c>
      <c r="X41" s="1553"/>
      <c r="Y41" s="3633"/>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33"/>
      <c r="Q42" s="1590" t="str">
        <f t="shared" si="11"/>
        <v>单套建筑面积</v>
      </c>
      <c r="R42" s="1563" t="s">
        <v>8</v>
      </c>
      <c r="S42" s="1564">
        <f t="shared" si="12"/>
        <v>100</v>
      </c>
      <c r="T42" s="1563" t="s">
        <v>8</v>
      </c>
      <c r="U42" s="1564">
        <f t="shared" si="13"/>
        <v>100</v>
      </c>
      <c r="V42" s="1563" t="s">
        <v>8</v>
      </c>
      <c r="W42" s="1564">
        <f t="shared" si="14"/>
        <v>100</v>
      </c>
      <c r="X42" s="1565"/>
      <c r="Y42" s="3633"/>
      <c r="Z42" s="1566" t="str">
        <f t="shared" si="15"/>
        <v>单套建筑面积</v>
      </c>
      <c r="AA42" s="1562">
        <f t="shared" si="3"/>
        <v>1</v>
      </c>
      <c r="AB42" s="1562">
        <f t="shared" si="4"/>
        <v>1</v>
      </c>
      <c r="AC42" s="1562">
        <f t="shared" si="5"/>
        <v>1</v>
      </c>
    </row>
    <row r="43" spans="1:29" ht="15">
      <c r="A43" s="594"/>
      <c r="B43" s="527" t="s">
        <v>770</v>
      </c>
      <c r="C43" s="574" t="s">
        <v>3195</v>
      </c>
      <c r="D43" s="540">
        <v>100</v>
      </c>
      <c r="E43" s="574" t="s">
        <v>3195</v>
      </c>
      <c r="F43" s="575">
        <f>SUMIF(123:123,E43,124:124)-SUMIF(123:123,C43,124:124)+100</f>
        <v>100</v>
      </c>
      <c r="G43" s="574" t="s">
        <v>3195</v>
      </c>
      <c r="H43" s="540">
        <f>SUMIF(123:123,G43,124:124)-SUMIF(123:123,C43,124:124)+100</f>
        <v>100</v>
      </c>
      <c r="I43" s="574" t="s">
        <v>3195</v>
      </c>
      <c r="J43" s="540">
        <f>SUMIF(123:123,I43,124:124)-SUMIF(123:123,C43,124:124)+100</f>
        <v>100</v>
      </c>
      <c r="K43" s="584"/>
      <c r="L43" s="2127"/>
      <c r="M43" s="2119"/>
      <c r="N43" s="2119"/>
      <c r="O43" s="2119"/>
      <c r="P43" s="3633"/>
      <c r="Q43" s="1558" t="str">
        <f t="shared" si="11"/>
        <v>内部装修</v>
      </c>
      <c r="R43" s="1559" t="s">
        <v>8</v>
      </c>
      <c r="S43" s="1560">
        <f t="shared" si="12"/>
        <v>100</v>
      </c>
      <c r="T43" s="1559" t="s">
        <v>8</v>
      </c>
      <c r="U43" s="1560">
        <f t="shared" si="13"/>
        <v>100</v>
      </c>
      <c r="V43" s="1559" t="s">
        <v>8</v>
      </c>
      <c r="W43" s="1560">
        <f t="shared" si="14"/>
        <v>100</v>
      </c>
      <c r="X43" s="1553"/>
      <c r="Y43" s="3633"/>
      <c r="Z43" s="1561" t="str">
        <f t="shared" si="15"/>
        <v>内部装修</v>
      </c>
      <c r="AA43" s="1562">
        <f t="shared" si="3"/>
        <v>1</v>
      </c>
      <c r="AB43" s="1562">
        <f t="shared" si="4"/>
        <v>1</v>
      </c>
      <c r="AC43" s="1562">
        <f t="shared" si="5"/>
        <v>1</v>
      </c>
    </row>
    <row r="44" spans="1:29" ht="27">
      <c r="A44" s="594"/>
      <c r="B44" s="527" t="s">
        <v>735</v>
      </c>
      <c r="C44" s="574" t="s">
        <v>3076</v>
      </c>
      <c r="D44" s="540">
        <v>100</v>
      </c>
      <c r="E44" s="599" t="s">
        <v>3076</v>
      </c>
      <c r="F44" s="575">
        <f>SUMIF(125:125,E44,126:126)-SUMIF(125:125,C44,126:126)+100</f>
        <v>100</v>
      </c>
      <c r="G44" s="599" t="s">
        <v>3076</v>
      </c>
      <c r="H44" s="540">
        <f>SUMIF(125:125,G44,126:126)-SUMIF(125:125,C44,126:126)+100</f>
        <v>100</v>
      </c>
      <c r="I44" s="599" t="s">
        <v>3076</v>
      </c>
      <c r="J44" s="540">
        <f>SUMIF(125:125,I44,126:126)-SUMIF(125:125,C44,126:126)+100</f>
        <v>100</v>
      </c>
      <c r="K44" s="584"/>
      <c r="L44" s="2127"/>
      <c r="M44" s="2119"/>
      <c r="N44" s="2119"/>
      <c r="O44" s="2119"/>
      <c r="P44" s="3633"/>
      <c r="Q44" s="1558" t="str">
        <f t="shared" si="11"/>
        <v>内部装修维护情况</v>
      </c>
      <c r="R44" s="1559" t="s">
        <v>8</v>
      </c>
      <c r="S44" s="1560">
        <f t="shared" si="12"/>
        <v>100</v>
      </c>
      <c r="T44" s="1559" t="s">
        <v>8</v>
      </c>
      <c r="U44" s="1560">
        <f t="shared" si="13"/>
        <v>100</v>
      </c>
      <c r="V44" s="1559" t="s">
        <v>8</v>
      </c>
      <c r="W44" s="1560">
        <f t="shared" si="14"/>
        <v>100</v>
      </c>
      <c r="X44" s="1553"/>
      <c r="Y44" s="3633"/>
      <c r="Z44" s="1561" t="str">
        <f t="shared" si="15"/>
        <v>内部装修维护情况</v>
      </c>
      <c r="AA44" s="1562">
        <f t="shared" si="3"/>
        <v>1</v>
      </c>
      <c r="AB44" s="1562">
        <f t="shared" si="4"/>
        <v>1</v>
      </c>
      <c r="AC44" s="1562">
        <f t="shared" si="5"/>
        <v>1</v>
      </c>
    </row>
    <row r="45" spans="1:29" s="1216" customFormat="1" ht="15">
      <c r="A45" s="600"/>
      <c r="B45" s="3295" t="s">
        <v>3191</v>
      </c>
      <c r="C45" s="880">
        <f>'数据-汇总表'!F21</f>
        <v>8886.94</v>
      </c>
      <c r="D45" s="255">
        <v>100</v>
      </c>
      <c r="E45" s="528">
        <v>40500</v>
      </c>
      <c r="F45" s="863">
        <f>SUMIF(127:127,E45,128:128)-SUMIF(127:127,C45,128:128)+100</f>
        <v>104</v>
      </c>
      <c r="G45" s="528">
        <v>16900</v>
      </c>
      <c r="H45" s="255">
        <f>SUMIF(127:127,G45,128:128)-SUMIF(127:127,C45,128:128)+100</f>
        <v>102</v>
      </c>
      <c r="I45" s="528">
        <v>60000</v>
      </c>
      <c r="J45" s="255">
        <f>SUMIF(127:127,I45,128:128)-SUMIF(127:127,C45,128:128)+100</f>
        <v>104</v>
      </c>
      <c r="K45" s="581"/>
      <c r="L45" s="2120"/>
      <c r="M45" s="2121"/>
      <c r="N45" s="2121"/>
      <c r="O45" s="2121"/>
      <c r="P45" s="3633"/>
      <c r="Q45" s="1147" t="str">
        <f t="shared" si="11"/>
        <v>建筑面积</v>
      </c>
      <c r="R45" s="1554" t="s">
        <v>8</v>
      </c>
      <c r="S45" s="1555">
        <f t="shared" si="12"/>
        <v>104</v>
      </c>
      <c r="T45" s="1554" t="s">
        <v>8</v>
      </c>
      <c r="U45" s="1555">
        <f t="shared" si="13"/>
        <v>102</v>
      </c>
      <c r="V45" s="1554" t="s">
        <v>8</v>
      </c>
      <c r="W45" s="1555">
        <f t="shared" si="14"/>
        <v>104</v>
      </c>
      <c r="X45" s="1556"/>
      <c r="Y45" s="3633"/>
      <c r="Z45" s="1146" t="str">
        <f t="shared" si="15"/>
        <v>建筑面积</v>
      </c>
      <c r="AA45" s="1557">
        <f t="shared" si="3"/>
        <v>0.96153846153846156</v>
      </c>
      <c r="AB45" s="1557">
        <f t="shared" si="4"/>
        <v>0.98039215686274506</v>
      </c>
      <c r="AC45" s="1557">
        <f t="shared" si="5"/>
        <v>0.96153846153846156</v>
      </c>
    </row>
    <row r="46" spans="1:29" ht="15">
      <c r="A46" s="594"/>
      <c r="B46" s="3295" t="s">
        <v>3393</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33"/>
      <c r="Q46" s="1558" t="str">
        <f t="shared" si="11"/>
        <v>建成年份</v>
      </c>
      <c r="R46" s="1559" t="s">
        <v>8</v>
      </c>
      <c r="S46" s="1560">
        <f t="shared" si="12"/>
        <v>100</v>
      </c>
      <c r="T46" s="1559" t="s">
        <v>8</v>
      </c>
      <c r="U46" s="1560">
        <f t="shared" si="13"/>
        <v>100</v>
      </c>
      <c r="V46" s="1559" t="s">
        <v>8</v>
      </c>
      <c r="W46" s="1560">
        <f t="shared" si="14"/>
        <v>100</v>
      </c>
      <c r="X46" s="1553"/>
      <c r="Y46" s="3633"/>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701"/>
      <c r="Q47" s="1558">
        <f t="shared" si="11"/>
        <v>111</v>
      </c>
      <c r="R47" s="1559" t="s">
        <v>8</v>
      </c>
      <c r="S47" s="1560">
        <f t="shared" si="12"/>
        <v>100</v>
      </c>
      <c r="T47" s="1559" t="s">
        <v>8</v>
      </c>
      <c r="U47" s="1560">
        <f t="shared" si="13"/>
        <v>100</v>
      </c>
      <c r="V47" s="1559" t="s">
        <v>8</v>
      </c>
      <c r="W47" s="1560">
        <f t="shared" si="14"/>
        <v>100</v>
      </c>
      <c r="X47" s="1553"/>
      <c r="Y47" s="3701"/>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50" t="str">
        <f>A48</f>
        <v>成交单价（元/平方米）</v>
      </c>
      <c r="Q48" s="3628"/>
      <c r="R48" s="3700">
        <f>E48</f>
        <v>10.19</v>
      </c>
      <c r="S48" s="3700"/>
      <c r="T48" s="3700">
        <f>G48</f>
        <v>10.63</v>
      </c>
      <c r="U48" s="3700"/>
      <c r="V48" s="3700">
        <f>I48</f>
        <v>10.27</v>
      </c>
      <c r="W48" s="3700"/>
      <c r="X48" s="1545"/>
      <c r="Y48" s="1567"/>
      <c r="Z48" s="1545"/>
      <c r="AA48" s="1545"/>
      <c r="AB48" s="1545"/>
      <c r="AC48" s="1545"/>
    </row>
    <row r="49" spans="1:29" ht="15.75" thickBot="1">
      <c r="A49" s="615" t="s">
        <v>2760</v>
      </c>
      <c r="B49" s="888"/>
      <c r="C49" s="2597">
        <f>R50</f>
        <v>8.06</v>
      </c>
      <c r="D49" s="2598"/>
      <c r="E49" s="2599">
        <f>R49</f>
        <v>7.89</v>
      </c>
      <c r="F49" s="2599"/>
      <c r="G49" s="2597">
        <f>T49</f>
        <v>8.39</v>
      </c>
      <c r="H49" s="2598"/>
      <c r="I49" s="2599">
        <f>V49</f>
        <v>7.91</v>
      </c>
      <c r="J49" s="2598"/>
      <c r="K49" s="1597"/>
      <c r="L49" s="2129"/>
      <c r="M49" s="2119"/>
      <c r="N49" s="2119"/>
      <c r="O49" s="2119"/>
      <c r="P49" s="3650" t="str">
        <f>A49</f>
        <v>比较价格（元/平方米）</v>
      </c>
      <c r="Q49" s="3628"/>
      <c r="R49" s="3700">
        <f>IF(F1="售价",ROUND(PRODUCT(R48,AA7:AA47),2),ROUND(PRODUCT(R48,AA7:AA47),1))</f>
        <v>7.89</v>
      </c>
      <c r="S49" s="3700"/>
      <c r="T49" s="3700">
        <f>IF(F1="售价",ROUND(PRODUCT(T48,AB7:AB47),2),ROUND(PRODUCT(T48,AB7:AB47),1))</f>
        <v>8.39</v>
      </c>
      <c r="U49" s="3700"/>
      <c r="V49" s="3700">
        <f>IF(F1="售价",ROUND(PRODUCT(V48,AC7:AC47),2),ROUND(PRODUCT(V48,AC7:AC47),1))</f>
        <v>7.91</v>
      </c>
      <c r="W49" s="3700"/>
      <c r="X49" s="1545"/>
      <c r="Y49" s="1545"/>
      <c r="Z49" s="1545"/>
      <c r="AA49" s="1545"/>
      <c r="AB49" s="1545"/>
      <c r="AC49" s="1545"/>
    </row>
    <row r="50" spans="1:29" ht="15.75" thickBot="1">
      <c r="A50" s="621" t="s">
        <v>2936</v>
      </c>
      <c r="B50" s="622"/>
      <c r="C50" s="2600">
        <f>R50</f>
        <v>8.06</v>
      </c>
      <c r="D50" s="2600"/>
      <c r="E50" s="2600"/>
      <c r="F50" s="2600"/>
      <c r="G50" s="2600"/>
      <c r="H50" s="2600"/>
      <c r="I50" s="2600"/>
      <c r="J50" s="2600"/>
      <c r="K50" s="1598"/>
      <c r="L50" s="2129"/>
      <c r="M50" s="2119"/>
      <c r="N50" s="2119"/>
      <c r="O50" s="2119"/>
      <c r="P50" s="3708" t="str">
        <f>A50</f>
        <v>估价对象XX用房的比较价格（楼面单价，元/平方米）</v>
      </c>
      <c r="Q50" s="3650"/>
      <c r="R50" s="3699">
        <f>IF(F1="售价",ROUND(AVERAGE(R49:V49),2),ROUND(AVERAGE(R49:V49),1))</f>
        <v>8.06</v>
      </c>
      <c r="S50" s="3699"/>
      <c r="T50" s="3699"/>
      <c r="U50" s="3699"/>
      <c r="V50" s="3699"/>
      <c r="W50" s="369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0.29150823827629901</v>
      </c>
      <c r="F53" s="627" t="str">
        <f>IF(OR(E53&gt;=0.3,E53&lt;=-0.3),"超过30%","")</f>
        <v/>
      </c>
      <c r="G53" s="626">
        <f>IF(G48&lt;G49,G49/G48-1,G48/G49-1)</f>
        <v>0.26698450536352802</v>
      </c>
      <c r="H53" s="627" t="str">
        <f>IF(OR(G53&gt;=0.3,G53&lt;=-0.3),"超过30%","")</f>
        <v/>
      </c>
      <c r="I53" s="626">
        <f>IF(I48&lt;I49,I49/I48-1,I48/I49-1)</f>
        <v>0.2983565107458912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6.3371356147021718E-2</v>
      </c>
      <c r="F54" s="627" t="str">
        <f>IF(OR(E54&gt;=0.2,E54&lt;=-0.2),"超过20%","")</f>
        <v/>
      </c>
      <c r="G54" s="626">
        <f>IF(G49&lt;I49,I49/G49-1,G49/I49-1)</f>
        <v>6.0682680151706858E-2</v>
      </c>
      <c r="H54" s="627" t="str">
        <f>IF(OR(G54&gt;=0.2,G54&lt;=-0.2),"超过20%","")</f>
        <v/>
      </c>
      <c r="I54" s="626">
        <f>IF(I49&lt;E49,E49/I49-1,I49/E49-1)</f>
        <v>2.5348542458809575E-3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公共服务设施</v>
      </c>
      <c r="D64" s="3369" t="s">
        <v>3396</v>
      </c>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v>100</v>
      </c>
      <c r="D65" s="671">
        <v>120</v>
      </c>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3391</v>
      </c>
      <c r="E87" s="3296" t="s">
        <v>3392</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97</v>
      </c>
      <c r="E88" s="679">
        <f t="shared" si="19"/>
        <v>94</v>
      </c>
      <c r="F88" s="679">
        <f t="shared" si="19"/>
        <v>91</v>
      </c>
      <c r="G88" s="679">
        <f t="shared" si="19"/>
        <v>88</v>
      </c>
      <c r="H88" s="679">
        <f t="shared" si="19"/>
        <v>85</v>
      </c>
      <c r="I88" s="679">
        <f t="shared" si="19"/>
        <v>82</v>
      </c>
      <c r="J88" s="679">
        <f t="shared" si="19"/>
        <v>79</v>
      </c>
      <c r="K88" s="679">
        <f t="shared" si="19"/>
        <v>76</v>
      </c>
      <c r="L88" s="679">
        <f t="shared" si="19"/>
        <v>73</v>
      </c>
      <c r="M88" s="679">
        <f t="shared" si="19"/>
        <v>70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3198</v>
      </c>
      <c r="D101" s="3296" t="s">
        <v>3199</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3200</v>
      </c>
      <c r="D106" s="3296" t="s">
        <v>3201</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3194</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3196</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8886.94</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v>104</v>
      </c>
      <c r="E128" s="671">
        <v>102</v>
      </c>
      <c r="F128" s="671">
        <v>104</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zoomScale="90" zoomScaleNormal="90" workbookViewId="0">
      <selection activeCell="D17" sqref="D1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t="e">
        <f ca="1">J54</f>
        <v>#N/A</v>
      </c>
      <c r="G1" s="774" t="e">
        <f>MATCH(C1,'数据-取费表'!A6:A16,0)+5</f>
        <v>#N/A</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1685</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t="e">
        <f ca="1">C8+C12+C14</f>
        <v>#N/A</v>
      </c>
      <c r="D7" s="2460" t="s">
        <v>2461</v>
      </c>
      <c r="E7" s="2454"/>
      <c r="F7" s="2455"/>
      <c r="G7" s="1578"/>
      <c r="H7" s="781">
        <v>1</v>
      </c>
      <c r="I7" s="782" t="s">
        <v>2458</v>
      </c>
      <c r="J7" s="53" t="e">
        <f ca="1">J8+J12+J14</f>
        <v>#N/A</v>
      </c>
      <c r="K7" s="2460" t="s">
        <v>2461</v>
      </c>
      <c r="L7" s="2454"/>
      <c r="M7" s="2455"/>
    </row>
    <row r="8" spans="1:25" ht="18" customHeight="1">
      <c r="A8" s="1815" t="s">
        <v>1824</v>
      </c>
      <c r="B8" s="3670" t="s">
        <v>2463</v>
      </c>
      <c r="C8" s="1810" t="e">
        <f ca="1">ROUND(F8*F10*F9*(1-F11)/10000,0)</f>
        <v>#N/A</v>
      </c>
      <c r="D8" s="1807" t="s">
        <v>2534</v>
      </c>
      <c r="E8" s="61" t="s">
        <v>637</v>
      </c>
      <c r="F8" s="785" t="e">
        <f ca="1">INDIRECT("'数据-取费表'!u"&amp;$G$1)</f>
        <v>#N/A</v>
      </c>
      <c r="G8" s="1578"/>
      <c r="H8" s="2468" t="s">
        <v>1824</v>
      </c>
      <c r="I8" s="3670" t="s">
        <v>2463</v>
      </c>
      <c r="J8" s="783" t="e">
        <f ca="1">ROUND(M8*M10*M9*(1-M11)/10000,0)</f>
        <v>#N/A</v>
      </c>
      <c r="K8" s="341" t="s">
        <v>2534</v>
      </c>
      <c r="L8" s="784" t="s">
        <v>1738</v>
      </c>
      <c r="M8" s="785" t="e">
        <f ca="1">INDIRECT("'数据-取费表'!z"&amp;$G$1)</f>
        <v>#N/A</v>
      </c>
    </row>
    <row r="9" spans="1:25" ht="18" customHeight="1">
      <c r="A9" s="2464"/>
      <c r="B9" s="3671"/>
      <c r="C9" s="1811"/>
      <c r="D9" s="1808"/>
      <c r="E9" s="61" t="s">
        <v>638</v>
      </c>
      <c r="F9" s="785" t="e">
        <f ca="1">IF(INDIRECT("'数据-取费表'!ah"&amp;$G$1)="",INDIRECT("'数据-取费表'!k"&amp;$G$1),INDIRECT("'数据-取费表'!ah"&amp;$G$1))</f>
        <v>#N/A</v>
      </c>
      <c r="G9" s="1578"/>
      <c r="H9" s="2453"/>
      <c r="I9" s="3671"/>
      <c r="J9" s="788"/>
      <c r="K9" s="789"/>
      <c r="L9" s="784" t="s">
        <v>1739</v>
      </c>
      <c r="M9" s="785" t="e">
        <f ca="1">F9</f>
        <v>#N/A</v>
      </c>
    </row>
    <row r="10" spans="1:25" ht="18" customHeight="1">
      <c r="A10" s="2457"/>
      <c r="B10" s="3672"/>
      <c r="C10" s="1811"/>
      <c r="D10" s="1808"/>
      <c r="E10" s="61" t="s">
        <v>639</v>
      </c>
      <c r="F10" s="785" t="e">
        <f ca="1">INDIRECT("'数据-取费表'!ai"&amp;$G$1)</f>
        <v>#N/A</v>
      </c>
      <c r="G10" s="1578"/>
      <c r="H10" s="2453"/>
      <c r="I10" s="3672"/>
      <c r="J10" s="788"/>
      <c r="K10" s="789"/>
      <c r="L10" s="784" t="s">
        <v>1740</v>
      </c>
      <c r="M10" s="785" t="e">
        <f ca="1">INDIRECT("'数据-取费表'!ai"&amp;$G$1)</f>
        <v>#N/A</v>
      </c>
    </row>
    <row r="11" spans="1:25" ht="18" customHeight="1">
      <c r="A11" s="786"/>
      <c r="B11" s="3673"/>
      <c r="C11" s="1811"/>
      <c r="D11" s="1808"/>
      <c r="E11" s="61" t="s">
        <v>640</v>
      </c>
      <c r="F11" s="794" t="e">
        <f ca="1">INDIRECT("'数据-取费表'!w"&amp;$G$1)</f>
        <v>#N/A</v>
      </c>
      <c r="G11" s="1578"/>
      <c r="H11" s="2469"/>
      <c r="I11" s="3672"/>
      <c r="J11" s="788"/>
      <c r="K11" s="789"/>
      <c r="L11" s="795" t="s">
        <v>1741</v>
      </c>
      <c r="M11" s="796" t="e">
        <f ca="1">INDIRECT("'数据-取费表'!ab"&amp;$G$1)</f>
        <v>#N/A</v>
      </c>
    </row>
    <row r="12" spans="1:25" ht="18" customHeight="1">
      <c r="A12" s="1815" t="s">
        <v>1825</v>
      </c>
      <c r="B12" s="2458" t="s">
        <v>2459</v>
      </c>
      <c r="C12" s="799" t="e">
        <f ca="1">ROUND(IF(F12="押一",C8/12*F13,IF(F12="押二",C8/12*2*F13,IF(F12="押三",C8/12*3*F13,C13*F13))),0)</f>
        <v>#N/A</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t="e">
        <f ca="1">ROUND(C31*F15,0)</f>
        <v>#N/A</v>
      </c>
      <c r="D15" s="1819" t="s">
        <v>642</v>
      </c>
      <c r="E15" s="795" t="s">
        <v>643</v>
      </c>
      <c r="F15" s="800" t="e">
        <f ca="1">INDIRECT("'数据-取费表'!y"&amp;$G$1)</f>
        <v>#N/A</v>
      </c>
      <c r="G15" s="1578"/>
      <c r="H15" s="1814" t="s">
        <v>1826</v>
      </c>
      <c r="I15" s="1812" t="s">
        <v>644</v>
      </c>
      <c r="J15" s="1804" t="e">
        <f ca="1">ROUND(J16*J17,0)</f>
        <v>#N/A</v>
      </c>
      <c r="K15" s="1806" t="s">
        <v>642</v>
      </c>
      <c r="L15" s="801"/>
      <c r="M15" s="802"/>
    </row>
    <row r="16" spans="1:25" ht="18" customHeight="1">
      <c r="A16" s="803" t="s">
        <v>1875</v>
      </c>
      <c r="B16" s="784" t="s">
        <v>645</v>
      </c>
      <c r="C16" s="804" t="e">
        <f ca="1">INDIRECT("'数据-取费表'!m"&amp;$G$1)+INDIRECT("'数据-取费表'!t"&amp;$G$1)</f>
        <v>#N/A</v>
      </c>
      <c r="D16" s="3360" t="s">
        <v>646</v>
      </c>
      <c r="E16" s="3359"/>
      <c r="F16" s="805"/>
      <c r="G16" s="1578"/>
      <c r="H16" s="803" t="s">
        <v>1830</v>
      </c>
      <c r="I16" s="2216" t="s">
        <v>2824</v>
      </c>
      <c r="J16" s="53" t="e">
        <f ca="1">C31</f>
        <v>#N/A</v>
      </c>
      <c r="K16" s="26"/>
      <c r="L16" s="801"/>
      <c r="M16" s="802"/>
    </row>
    <row r="17" spans="1:25" s="2049" customFormat="1" ht="18" customHeight="1">
      <c r="A17" s="803" t="s">
        <v>1849</v>
      </c>
      <c r="B17" s="784" t="s">
        <v>647</v>
      </c>
      <c r="C17" s="53" t="e">
        <f ca="1">ROUND(C16*F17,0)</f>
        <v>#N/A</v>
      </c>
      <c r="D17" s="806" t="s">
        <v>648</v>
      </c>
      <c r="E17" s="806" t="s">
        <v>649</v>
      </c>
      <c r="F17" s="807">
        <f>'数据-取费表'!B33</f>
        <v>0.05</v>
      </c>
      <c r="G17" s="1579"/>
      <c r="H17" s="803" t="s">
        <v>1825</v>
      </c>
      <c r="I17" s="784" t="s">
        <v>643</v>
      </c>
      <c r="J17" s="808" t="e">
        <f ca="1">INDIRECT("'数据-取费表'!ad"&amp;$G$1)</f>
        <v>#N/A</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t="e">
        <f ca="1">ROUND(INDIRECT("'数据-取费表'!m"&amp;$G$1)*F18,0)</f>
        <v>#N/A</v>
      </c>
      <c r="D18" s="784" t="s">
        <v>648</v>
      </c>
      <c r="E18" s="784" t="s">
        <v>649</v>
      </c>
      <c r="F18" s="809" t="e">
        <f ca="1">IF(INDIRECT("'数据-取费表'!c"&amp;$G$1)="住宅",'数据-取费表'!B34,0)</f>
        <v>#N/A</v>
      </c>
      <c r="G18" s="1578"/>
      <c r="H18" s="797" t="s">
        <v>1827</v>
      </c>
      <c r="I18" s="798" t="s">
        <v>651</v>
      </c>
      <c r="J18" s="799" t="e">
        <f ca="1">ROUND(J19+J24+J25+J26,0)</f>
        <v>#N/A</v>
      </c>
      <c r="K18" s="26" t="s">
        <v>652</v>
      </c>
      <c r="L18" s="3364"/>
      <c r="M18" s="56"/>
    </row>
    <row r="19" spans="1:25" s="2049" customFormat="1" ht="18" customHeight="1">
      <c r="A19" s="803" t="s">
        <v>1851</v>
      </c>
      <c r="B19" s="784" t="s">
        <v>653</v>
      </c>
      <c r="C19" s="53" t="e">
        <f ca="1">ROUND(F19*(INDIRECT("'数据-取费表'!k"&amp;$G$1)+INDIRECT("'数据-取费表'!S"&amp;$G$1))/10000,0)</f>
        <v>#N/A</v>
      </c>
      <c r="D19" s="784" t="s">
        <v>654</v>
      </c>
      <c r="E19" s="784" t="s">
        <v>655</v>
      </c>
      <c r="F19" s="56">
        <f>'数据-取费表'!B35</f>
        <v>300</v>
      </c>
      <c r="G19" s="1579"/>
      <c r="H19" s="803" t="s">
        <v>1830</v>
      </c>
      <c r="I19" s="784" t="s">
        <v>656</v>
      </c>
      <c r="J19" s="53" t="e">
        <f ca="1">ROUND(IF(项目基本情况!B11="自然人",J8*M19/(1+'数据-取费表'!C42),J20+J21+J22),0)</f>
        <v>#N/A</v>
      </c>
      <c r="K19" s="3360" t="s">
        <v>657</v>
      </c>
      <c r="L19" s="3361" t="s">
        <v>658</v>
      </c>
      <c r="M19" s="810" t="e">
        <f ca="1">IF(项目基本情况!B11="企业","",IF(INDIRECT("'数据-取费表'!c"&amp;$G$1)="住宅",5%,IF(M8*M9*M10/12/(1+'数据-取费表'!C42)&gt;20000,12%,7%)))</f>
        <v>#N/A</v>
      </c>
      <c r="N19" s="2048"/>
      <c r="O19" s="2048"/>
      <c r="P19" s="2048"/>
      <c r="Q19" s="2048"/>
      <c r="R19" s="2048"/>
      <c r="S19" s="2048"/>
      <c r="T19" s="2048"/>
      <c r="U19" s="2048"/>
      <c r="V19" s="2048"/>
      <c r="W19" s="2048"/>
      <c r="X19" s="2048"/>
      <c r="Y19" s="2048"/>
    </row>
    <row r="20" spans="1:25" s="2049" customFormat="1" ht="18" customHeight="1">
      <c r="A20" s="803" t="s">
        <v>1852</v>
      </c>
      <c r="B20" s="784" t="s">
        <v>659</v>
      </c>
      <c r="C20" s="53" t="e">
        <f ca="1">ROUND(C16*F20,0)</f>
        <v>#N/A</v>
      </c>
      <c r="D20" s="784" t="s">
        <v>648</v>
      </c>
      <c r="E20" s="784" t="s">
        <v>649</v>
      </c>
      <c r="F20" s="809">
        <f>'数据-取费表'!B36</f>
        <v>1.4999999999999999E-2</v>
      </c>
      <c r="G20" s="1579"/>
      <c r="H20" s="803" t="s">
        <v>1831</v>
      </c>
      <c r="I20" s="784" t="s">
        <v>660</v>
      </c>
      <c r="J20" s="53" t="e">
        <f ca="1">ROUND(J8*M20/(1+'数据-取费表'!C42),1)</f>
        <v>#N/A</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t="e">
        <f ca="1">SUM(C16:C20)</f>
        <v>#N/A</v>
      </c>
      <c r="D21" s="261" t="s">
        <v>663</v>
      </c>
      <c r="E21" s="3364"/>
      <c r="F21" s="56"/>
      <c r="G21" s="1578"/>
      <c r="H21" s="1815" t="s">
        <v>1849</v>
      </c>
      <c r="I21" s="784" t="s">
        <v>664</v>
      </c>
      <c r="J21" s="53" t="e">
        <f ca="1">IF(K21="按租金收入计税",ROUND(J8*M21/(1+'数据-取费表'!C42),1),ROUND(C31*F35*0.7,1))</f>
        <v>#N/A</v>
      </c>
      <c r="K21" s="811" t="s">
        <v>665</v>
      </c>
      <c r="L21" s="784" t="s">
        <v>649</v>
      </c>
      <c r="M21" s="809">
        <f>IF(K21="按租金收入计税",'数据-取费表'!B51,'数据-取费表'!B50)</f>
        <v>1.2E-2</v>
      </c>
    </row>
    <row r="22" spans="1:25" s="2049" customFormat="1" ht="18" customHeight="1">
      <c r="A22" s="803" t="s">
        <v>1877</v>
      </c>
      <c r="B22" s="784" t="s">
        <v>666</v>
      </c>
      <c r="C22" s="53" t="e">
        <f ca="1">ROUND(C21*F22,0)</f>
        <v>#N/A</v>
      </c>
      <c r="D22" s="812" t="s">
        <v>667</v>
      </c>
      <c r="E22" s="784" t="s">
        <v>649</v>
      </c>
      <c r="F22" s="809">
        <f>'数据-取费表'!B37</f>
        <v>0.03</v>
      </c>
      <c r="G22" s="1579"/>
      <c r="H22" s="1817" t="s">
        <v>1850</v>
      </c>
      <c r="I22" s="1807" t="s">
        <v>668</v>
      </c>
      <c r="J22" s="54" t="e">
        <f ca="1">ROUND(M22*M23/10000,0)</f>
        <v>#N/A</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t="e">
        <f ca="1">INDIRECT("'数据-取费表'!r"&amp;$G$1)</f>
        <v>#N/A</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3364"/>
      <c r="F24" s="56"/>
      <c r="G24" s="1578"/>
      <c r="H24" s="1816" t="s">
        <v>1825</v>
      </c>
      <c r="I24" s="784" t="s">
        <v>676</v>
      </c>
      <c r="J24" s="53" t="e">
        <f ca="1">ROUND(J16*M24,0)</f>
        <v>#N/A</v>
      </c>
      <c r="K24" s="3361" t="s">
        <v>677</v>
      </c>
      <c r="L24" s="784" t="s">
        <v>649</v>
      </c>
      <c r="M24" s="817" t="e">
        <f ca="1">INDIRECT("'数据-取费表'!Ak"&amp;$G$1)</f>
        <v>#N/A</v>
      </c>
    </row>
    <row r="25" spans="1:25" s="2049" customFormat="1" ht="18" customHeight="1">
      <c r="A25" s="803" t="s">
        <v>1875</v>
      </c>
      <c r="B25" s="784" t="s">
        <v>2437</v>
      </c>
      <c r="C25" s="53" t="e">
        <f ca="1">ROUND(IF('数据-取费表'!B22&lt;=1,(C21+C22)*F26*F25/2,(C21+C22)*(POWER((1+F26),F25/2)-1)),0)</f>
        <v>#N/A</v>
      </c>
      <c r="D25" s="2535" t="str">
        <f>IF(F25&lt;=1,"(建造成本+管理费用)×利率×(建设周期÷2)","(建造成本+管理费用)×((1+利率)^(建设周期÷2)-1)")</f>
        <v>(建造成本+管理费用)×((1+利率)^(建设周期÷2)-1)</v>
      </c>
      <c r="E25" s="784" t="s">
        <v>678</v>
      </c>
      <c r="F25" s="640">
        <f>'数据-取费表'!B20</f>
        <v>1.5</v>
      </c>
      <c r="G25" s="1579"/>
      <c r="H25" s="803" t="s">
        <v>1878</v>
      </c>
      <c r="I25" s="784" t="s">
        <v>679</v>
      </c>
      <c r="J25" s="53" t="e">
        <f ca="1">ROUND(J15*M25,0)</f>
        <v>#N/A</v>
      </c>
      <c r="K25" s="3361" t="s">
        <v>680</v>
      </c>
      <c r="L25" s="784" t="s">
        <v>649</v>
      </c>
      <c r="M25" s="818" t="e">
        <f ca="1">INDIRECT("'数据-取费表'!Al"&amp;$G$1)</f>
        <v>#N/A</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t="e">
        <f ca="1">ROUND(J7*M26,0)</f>
        <v>#N/A</v>
      </c>
      <c r="K26" s="3361" t="s">
        <v>683</v>
      </c>
      <c r="L26" s="784" t="s">
        <v>649</v>
      </c>
      <c r="M26" s="794" t="e">
        <f ca="1">INDIRECT("'数据-取费表'!Am"&amp;$G$1)</f>
        <v>#N/A</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t="e">
        <f ca="1">J7-J18</f>
        <v>#N/A</v>
      </c>
      <c r="K27" s="3360" t="s">
        <v>700</v>
      </c>
      <c r="L27" s="3358"/>
      <c r="M27" s="820"/>
    </row>
    <row r="28" spans="1:25" ht="18" customHeight="1">
      <c r="A28" s="803" t="s">
        <v>1875</v>
      </c>
      <c r="B28" s="784" t="s">
        <v>2438</v>
      </c>
      <c r="C28" s="53" t="e">
        <f ca="1">ROUND((C21+C22)*F28,0)</f>
        <v>#N/A</v>
      </c>
      <c r="D28" s="812" t="s">
        <v>701</v>
      </c>
      <c r="E28" s="795" t="s">
        <v>702</v>
      </c>
      <c r="F28" s="794" t="e">
        <f ca="1">INDIRECT("'数据-取费表'!q"&amp;$G$1)</f>
        <v>#N/A</v>
      </c>
      <c r="G28" s="1578"/>
      <c r="H28" s="781" t="s">
        <v>1837</v>
      </c>
      <c r="I28" s="782" t="s">
        <v>703</v>
      </c>
      <c r="J28" s="783" t="e">
        <f ca="1">IF(J7&lt;&gt;0,ROUND(J27*(1-((1+M30)/(1+M28))^M29)/(M28-M30),0),0)</f>
        <v>#N/A</v>
      </c>
      <c r="K28" s="814" t="s">
        <v>704</v>
      </c>
      <c r="L28" s="784" t="s">
        <v>705</v>
      </c>
      <c r="M28" s="794" t="e">
        <f ca="1">INDIRECT("'数据-取费表'!I"&amp;$G$1)</f>
        <v>#N/A</v>
      </c>
    </row>
    <row r="29" spans="1:25" ht="18" customHeight="1">
      <c r="A29" s="803" t="s">
        <v>1849</v>
      </c>
      <c r="B29" s="784" t="s">
        <v>686</v>
      </c>
      <c r="C29" s="53" t="e">
        <f ca="1">ROUND(F23*F28,4)</f>
        <v>#N/A</v>
      </c>
      <c r="D29" s="812" t="s">
        <v>706</v>
      </c>
      <c r="E29" s="806"/>
      <c r="F29" s="807"/>
      <c r="G29" s="1578"/>
      <c r="H29" s="786"/>
      <c r="I29" s="787"/>
      <c r="J29" s="788"/>
      <c r="K29" s="821" t="s">
        <v>707</v>
      </c>
      <c r="L29" s="784" t="s">
        <v>708</v>
      </c>
      <c r="M29" s="822" t="e">
        <f ca="1">INDIRECT("'数据-取费表'!ag"&amp;$G$1)</f>
        <v>#N/A</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t="e">
        <f ca="1">INDIRECT("'数据-取费表'!aa"&amp;$G$1)</f>
        <v>#N/A</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t="e">
        <f ca="1">ROUND((C21+C22+C25+C28)/(1-F23-C26-C29-C30),0)</f>
        <v>#N/A</v>
      </c>
      <c r="D31" s="2509"/>
      <c r="E31" s="2510"/>
      <c r="F31" s="2511"/>
      <c r="G31" s="1579"/>
      <c r="H31" s="823" t="s">
        <v>1872</v>
      </c>
      <c r="I31" s="2964" t="s">
        <v>2823</v>
      </c>
      <c r="J31" s="825" t="e">
        <f ca="1">ROUND(J28/(1+F45)^F46,0)</f>
        <v>#N/A</v>
      </c>
      <c r="K31" s="826" t="s">
        <v>688</v>
      </c>
      <c r="L31" s="827"/>
      <c r="M31" s="828" t="e">
        <f ca="1">INDIRECT("'数据-取费表'!k"&amp;$G$1)</f>
        <v>#N/A</v>
      </c>
      <c r="N31" s="2048"/>
      <c r="O31" s="2048"/>
      <c r="P31" s="2048"/>
      <c r="Q31" s="2048"/>
      <c r="R31" s="2048"/>
      <c r="S31" s="2048"/>
      <c r="T31" s="2048"/>
      <c r="U31" s="2048"/>
      <c r="V31" s="2048"/>
      <c r="W31" s="2048"/>
      <c r="X31" s="2048"/>
      <c r="Y31" s="2048"/>
    </row>
    <row r="32" spans="1:25" ht="18" customHeight="1" thickTop="1">
      <c r="A32" s="1814" t="s">
        <v>7</v>
      </c>
      <c r="B32" s="1812" t="s">
        <v>689</v>
      </c>
      <c r="C32" s="792" t="e">
        <f ca="1">ROUND(C33+C38+C39+C40,0)</f>
        <v>#N/A</v>
      </c>
      <c r="D32" s="1806" t="s">
        <v>652</v>
      </c>
      <c r="E32" s="3362"/>
      <c r="F32" s="2455"/>
      <c r="G32" s="2047"/>
      <c r="H32" s="2050"/>
      <c r="I32" s="2051"/>
      <c r="J32" s="2052"/>
      <c r="K32" s="2053"/>
      <c r="L32" s="2054"/>
      <c r="M32" s="2055"/>
    </row>
    <row r="33" spans="1:18" ht="18" customHeight="1">
      <c r="A33" s="803" t="s">
        <v>1830</v>
      </c>
      <c r="B33" s="784" t="s">
        <v>656</v>
      </c>
      <c r="C33" s="53" t="e">
        <f ca="1">ROUND(IF(项目基本情况!B11="自然人",C8*F33/(1+'数据-取费表'!C42),C34+C35+C36),1)</f>
        <v>#N/A</v>
      </c>
      <c r="D33" s="3360" t="s">
        <v>657</v>
      </c>
      <c r="E33" s="3361" t="s">
        <v>690</v>
      </c>
      <c r="F33" s="810" t="e">
        <f ca="1">IF(项目基本情况!B11="企业","",IF(INDIRECT("'数据-取费表'!c"&amp;$G$1)="住宅",5%,IF(F8*F9*F10/12/(1+'数据-取费表'!C42)&gt;20000,12%,7%)))</f>
        <v>#N/A</v>
      </c>
      <c r="G33" s="2047"/>
      <c r="H33" s="2050"/>
      <c r="I33" s="2051"/>
      <c r="J33" s="2052"/>
      <c r="K33" s="2053"/>
      <c r="L33" s="2054"/>
      <c r="M33" s="2055"/>
    </row>
    <row r="34" spans="1:18" ht="18" customHeight="1">
      <c r="A34" s="803" t="s">
        <v>1875</v>
      </c>
      <c r="B34" s="784" t="s">
        <v>660</v>
      </c>
      <c r="C34" s="53" t="e">
        <f ca="1">ROUND(C8*F34/(1+'数据-取费表'!C42),1)</f>
        <v>#N/A</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t="e">
        <f ca="1">IF(D35="按租金收入计税",ROUND(C8*F35/(1+'数据-取费表'!C42),1),IF(D35="按房产原值计税",ROUND(C31*F35*0.7,1),INDIRECT("'数据-取费表'!Aj"&amp;$G$1)))</f>
        <v>#N/A</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t="e">
        <f ca="1">ROUND(F36*F37/10000,1)</f>
        <v>#N/A</v>
      </c>
      <c r="D36" s="814" t="s">
        <v>669</v>
      </c>
      <c r="E36" s="784" t="s">
        <v>670</v>
      </c>
      <c r="F36" s="640">
        <f>'数据-取费表'!B52</f>
        <v>30</v>
      </c>
      <c r="G36" s="2047"/>
      <c r="H36" s="2050"/>
      <c r="I36" s="3669"/>
      <c r="J36" s="2064"/>
      <c r="K36" s="2065"/>
      <c r="L36" s="2064"/>
      <c r="M36" s="2064"/>
    </row>
    <row r="37" spans="1:18" ht="18" customHeight="1">
      <c r="A37" s="815"/>
      <c r="B37" s="793"/>
      <c r="C37" s="69"/>
      <c r="D37" s="816"/>
      <c r="E37" s="784" t="s">
        <v>674</v>
      </c>
      <c r="F37" s="785" t="e">
        <f ca="1">INDIRECT("'数据-取费表'!r"&amp;$G$1)</f>
        <v>#N/A</v>
      </c>
      <c r="G37" s="2047"/>
      <c r="H37" s="2050"/>
      <c r="I37" s="3669"/>
      <c r="J37" s="2062"/>
      <c r="K37" s="2063"/>
      <c r="L37" s="2062"/>
      <c r="M37" s="2062"/>
    </row>
    <row r="38" spans="1:18" ht="18" customHeight="1">
      <c r="A38" s="803" t="s">
        <v>1877</v>
      </c>
      <c r="B38" s="784" t="s">
        <v>676</v>
      </c>
      <c r="C38" s="53" t="e">
        <f ca="1">ROUND(C31*F38,1)</f>
        <v>#N/A</v>
      </c>
      <c r="D38" s="3361" t="s">
        <v>691</v>
      </c>
      <c r="E38" s="784" t="s">
        <v>649</v>
      </c>
      <c r="F38" s="817" t="e">
        <f ca="1">INDIRECT("'数据-取费表'!Ak"&amp;$G$1)</f>
        <v>#N/A</v>
      </c>
      <c r="G38" s="2047"/>
      <c r="H38" s="2062"/>
      <c r="I38" s="3363"/>
      <c r="J38" s="1973"/>
      <c r="K38" s="2067"/>
      <c r="L38" s="2062"/>
      <c r="M38" s="2062"/>
    </row>
    <row r="39" spans="1:18" ht="18" customHeight="1">
      <c r="A39" s="803" t="s">
        <v>1878</v>
      </c>
      <c r="B39" s="784" t="s">
        <v>679</v>
      </c>
      <c r="C39" s="53" t="e">
        <f ca="1">ROUND(C15*F39,1)</f>
        <v>#N/A</v>
      </c>
      <c r="D39" s="3361" t="s">
        <v>680</v>
      </c>
      <c r="E39" s="784" t="s">
        <v>649</v>
      </c>
      <c r="F39" s="818" t="e">
        <f ca="1">INDIRECT("'数据-取费表'!Al"&amp;$G$1)</f>
        <v>#N/A</v>
      </c>
      <c r="G39" s="2047"/>
      <c r="H39" s="2062"/>
      <c r="I39" s="3363"/>
      <c r="J39" s="1973"/>
      <c r="K39" s="2067"/>
      <c r="L39" s="2062"/>
      <c r="M39" s="2062"/>
    </row>
    <row r="40" spans="1:18" ht="18" customHeight="1" thickBot="1">
      <c r="A40" s="2524" t="s">
        <v>1879</v>
      </c>
      <c r="B40" s="2510" t="s">
        <v>666</v>
      </c>
      <c r="C40" s="2508" t="e">
        <f ca="1">ROUND(C7*F40,1)</f>
        <v>#N/A</v>
      </c>
      <c r="D40" s="2509" t="s">
        <v>683</v>
      </c>
      <c r="E40" s="2510" t="s">
        <v>649</v>
      </c>
      <c r="F40" s="2506" t="e">
        <f ca="1">INDIRECT("'数据-取费表'!Am"&amp;$G$1)</f>
        <v>#N/A</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t="e">
        <f ca="1">C7-C32</f>
        <v>#N/A</v>
      </c>
      <c r="D42" s="3360" t="s">
        <v>694</v>
      </c>
      <c r="E42" s="3358"/>
      <c r="F42" s="820"/>
      <c r="G42" s="2047"/>
      <c r="H42" s="2047"/>
      <c r="I42" s="2047"/>
      <c r="J42" s="2047"/>
      <c r="K42" s="2068"/>
      <c r="L42" s="2047"/>
      <c r="M42" s="2047"/>
    </row>
    <row r="43" spans="1:18" ht="18" customHeight="1">
      <c r="A43" s="803" t="s">
        <v>1877</v>
      </c>
      <c r="B43" s="835" t="s">
        <v>711</v>
      </c>
      <c r="C43" s="836" t="e">
        <f ca="1">ROUND(C15*F43,0)</f>
        <v>#N/A</v>
      </c>
      <c r="D43" s="1352" t="s">
        <v>712</v>
      </c>
      <c r="E43" s="3074" t="s">
        <v>2962</v>
      </c>
      <c r="F43" s="3075" t="e">
        <f ca="1">INDIRECT("'数据-取费表'!j"&amp;$G$1)</f>
        <v>#N/A</v>
      </c>
      <c r="G43" s="2047"/>
      <c r="H43" s="2047"/>
      <c r="I43" s="2047"/>
      <c r="J43" s="2047"/>
      <c r="K43" s="2068"/>
      <c r="L43" s="2047"/>
      <c r="M43" s="2047"/>
    </row>
    <row r="44" spans="1:18" ht="18" customHeight="1">
      <c r="A44" s="803" t="s">
        <v>1878</v>
      </c>
      <c r="B44" s="835" t="s">
        <v>713</v>
      </c>
      <c r="C44" s="1353" t="e">
        <f ca="1">C42-C43</f>
        <v>#N/A</v>
      </c>
      <c r="D44" s="463" t="s">
        <v>714</v>
      </c>
      <c r="E44" s="464"/>
      <c r="F44" s="465"/>
      <c r="G44" s="2047"/>
      <c r="H44" s="2047"/>
      <c r="I44" s="2047"/>
      <c r="J44" s="2047"/>
      <c r="K44" s="2068"/>
      <c r="L44" s="2047"/>
      <c r="M44" s="2047"/>
    </row>
    <row r="45" spans="1:18" ht="18" customHeight="1">
      <c r="A45" s="803" t="s">
        <v>1879</v>
      </c>
      <c r="B45" s="1352" t="s">
        <v>715</v>
      </c>
      <c r="C45" s="2990" t="e">
        <f ca="1">ROUND(-PV(F45,F46,C44,0),0)</f>
        <v>#N/A</v>
      </c>
      <c r="D45" s="1354" t="s">
        <v>716</v>
      </c>
      <c r="E45" s="806" t="s">
        <v>717</v>
      </c>
      <c r="F45" s="830" t="e">
        <f ca="1">INDIRECT("'数据-取费表'!h"&amp;$G$1)</f>
        <v>#N/A</v>
      </c>
      <c r="G45" s="2047"/>
      <c r="H45" s="2047"/>
      <c r="I45" s="2047"/>
      <c r="J45" s="2047"/>
      <c r="K45" s="2068"/>
      <c r="L45" s="2047"/>
      <c r="M45" s="2047"/>
    </row>
    <row r="46" spans="1:18" ht="18" customHeight="1" thickBot="1">
      <c r="A46" s="831"/>
      <c r="B46" s="1355"/>
      <c r="C46" s="1356"/>
      <c r="D46" s="1357"/>
      <c r="E46" s="3076" t="s">
        <v>2964</v>
      </c>
      <c r="F46" s="828" t="e">
        <f ca="1">IF(INDIRECT("'数据-取费表'!af"&amp;$G$1)=0,INDIRECT("'数据-取费表'!ae"&amp;$G$1),INDIRECT("'数据-取费表'!af"&amp;$G$1))</f>
        <v>#N/A</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#N/A</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t="e">
        <f ca="1">INDIRECT("'数据-取费表'!d"&amp;$G$1)</f>
        <v>#N/A</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t="e">
        <f ca="1">INDIRECT("'数据-取费表'!f"&amp;$G$1)</f>
        <v>#N/A</v>
      </c>
      <c r="O49" s="2362" t="s">
        <v>2379</v>
      </c>
      <c r="P49" s="2363" t="s">
        <v>2405</v>
      </c>
      <c r="Q49" s="2364" t="e">
        <f ca="1">C41+J31</f>
        <v>#N/A</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e">
        <f ca="1">J61</f>
        <v>#N/A</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t="e">
        <f ca="1">C31</f>
        <v>#N/A</v>
      </c>
      <c r="R51" s="2363" t="s">
        <v>2380</v>
      </c>
    </row>
    <row r="52" spans="1:18" s="2044" customFormat="1" ht="18" customHeight="1" thickBot="1">
      <c r="A52" s="2081"/>
      <c r="F52" s="2070"/>
      <c r="I52" s="3100" t="s">
        <v>2348</v>
      </c>
      <c r="J52" s="3104">
        <f>IF(J50="",J51,J50+J51-YEAR('数据-取费表'!B3))</f>
        <v>0</v>
      </c>
      <c r="K52" s="3078" t="s">
        <v>2354</v>
      </c>
      <c r="L52" s="3110" t="e">
        <f ca="1">ROUND(-PV(INDIRECT("'数据-取费表'!h"&amp;$G$1),L49,(C40-C14*J36),0),0)</f>
        <v>#N/A</v>
      </c>
      <c r="O52" s="2365" t="s">
        <v>2384</v>
      </c>
      <c r="P52" s="2363" t="s">
        <v>2385</v>
      </c>
      <c r="Q52" s="2366" t="e">
        <f ca="1">J59</f>
        <v>#N/A</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t="e">
        <f ca="1">IF(M48="住宅",MAX(J52,L49-'数据-取费表'!B20),MIN(J52,L49-'数据-取费表'!B20))</f>
        <v>#N/A</v>
      </c>
      <c r="K54" s="3674"/>
      <c r="L54" s="3675"/>
      <c r="O54" s="2365" t="s">
        <v>2388</v>
      </c>
      <c r="P54" s="2363" t="s">
        <v>2389</v>
      </c>
      <c r="Q54" s="2364" t="e">
        <f ca="1">J54</f>
        <v>#N/A</v>
      </c>
      <c r="R54" s="2363" t="s">
        <v>2390</v>
      </c>
    </row>
    <row r="55" spans="1:18" s="2044" customFormat="1" ht="18" customHeight="1" thickBot="1">
      <c r="A55" s="2081"/>
      <c r="I55" s="3111"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11"/>
      <c r="K55" s="3112"/>
      <c r="O55" s="2362" t="s">
        <v>2391</v>
      </c>
      <c r="P55" s="2363" t="s">
        <v>2408</v>
      </c>
      <c r="Q55" s="2364" t="e">
        <f ca="1">Q49+Q50</f>
        <v>#N/A</v>
      </c>
      <c r="R55" s="2367" t="s">
        <v>2392</v>
      </c>
    </row>
    <row r="56" spans="1:18" s="2044" customFormat="1" ht="16.5" thickBot="1">
      <c r="A56" s="2081"/>
      <c r="B56" s="2082"/>
      <c r="C56" s="2082"/>
      <c r="I56" s="3113" t="s">
        <v>2355</v>
      </c>
      <c r="J56" s="3053" t="e">
        <f ca="1">ROUND(IF(J48="钢混",J58/J51,1-(1-2%)*(J51-J58)/J51),3)</f>
        <v>#N/A</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t="e">
        <f ca="1">IF(L49&lt;J52,"——",L49-J52)</f>
        <v>#N/A</v>
      </c>
      <c r="O57" s="2359" t="s">
        <v>2375</v>
      </c>
      <c r="P57" s="2360" t="s">
        <v>2376</v>
      </c>
      <c r="Q57" s="2361" t="s">
        <v>2377</v>
      </c>
      <c r="R57" s="2360" t="s">
        <v>2378</v>
      </c>
    </row>
    <row r="58" spans="1:18" s="2044" customFormat="1" ht="29.25" thickBot="1">
      <c r="A58" s="2081"/>
      <c r="B58" s="2082"/>
      <c r="C58" s="2082"/>
      <c r="I58" s="3116" t="s">
        <v>2358</v>
      </c>
      <c r="J58" s="3117" t="e">
        <f ca="1">IF(OR(M48="住宅",J52&lt;L49,J57="是"),"——",J52-L49)</f>
        <v>#N/A</v>
      </c>
      <c r="K58" s="3078" t="s">
        <v>2363</v>
      </c>
      <c r="L58" s="1893" t="e">
        <f ca="1">IF(L49&lt;J52,"——",IF(L56="比较法",L50,IF(L56="基准地价",L51,L52)))</f>
        <v>#N/A</v>
      </c>
      <c r="O58" s="2362" t="s">
        <v>2379</v>
      </c>
      <c r="P58" s="2363" t="s">
        <v>2405</v>
      </c>
      <c r="Q58" s="2364" t="e">
        <f ca="1">C41+J31</f>
        <v>#N/A</v>
      </c>
      <c r="R58" s="2363" t="s">
        <v>2380</v>
      </c>
    </row>
    <row r="59" spans="1:18" s="2044" customFormat="1" ht="29.25" thickBot="1">
      <c r="A59" s="2081"/>
      <c r="B59" s="2082"/>
      <c r="C59" s="2082"/>
      <c r="I59" s="3116" t="s">
        <v>2359</v>
      </c>
      <c r="J59" s="3054" t="e">
        <f ca="1">IF(J56&lt;0.4,0.4,J56)</f>
        <v>#N/A</v>
      </c>
      <c r="K59" s="3078" t="s">
        <v>2364</v>
      </c>
      <c r="L59" s="1893">
        <f ca="1">IF(ISERROR(POWER(1+L53,L48-L49)*(POWER(1+L53,L49)-1)/(POWER(1+L53,L48)-1)),0,POWER(1+L53,L48-L49)*(POWER(1+L53,L49)-1)/(POWER(1+L53,L48)-1))</f>
        <v>0</v>
      </c>
      <c r="O59" s="2362" t="s">
        <v>2381</v>
      </c>
      <c r="P59" s="2363" t="s">
        <v>2412</v>
      </c>
      <c r="Q59" s="2364" t="e">
        <f ca="1">L61</f>
        <v>#N/A</v>
      </c>
      <c r="R59" s="2367" t="s">
        <v>2414</v>
      </c>
    </row>
    <row r="60" spans="1:18" s="2044" customFormat="1" ht="29.25" thickBot="1">
      <c r="A60" s="2081"/>
      <c r="B60" s="2082"/>
      <c r="C60" s="2082"/>
      <c r="I60" s="3116" t="s">
        <v>2360</v>
      </c>
      <c r="J60" s="3117" t="e">
        <f ca="1">IF(OR(M48="住宅",J52&lt;L49,J57="是"),"——",ROUND(C30*J59,0))</f>
        <v>#N/A</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e">
        <f ca="1">IF(OR(M48="住宅",J52&lt;L49,J57="是"),"0",ROUND(J60/(1+J53)^J54,0))</f>
        <v>#N/A</v>
      </c>
      <c r="K61" s="3120" t="s">
        <v>2366</v>
      </c>
      <c r="L61" s="3119" t="e">
        <f ca="1">IF(OR(M48="住宅",L49&lt;J52),0,ROUND(L58*(L59/L60-1),0))</f>
        <v>#N/A</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#N/A</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t="e">
        <f ca="1">C41+J31</f>
        <v>#N/A</v>
      </c>
      <c r="R67" s="2363" t="s">
        <v>2380</v>
      </c>
    </row>
    <row r="68" spans="1:18" s="2044" customFormat="1" ht="20.25" thickBot="1">
      <c r="A68" s="2081"/>
      <c r="B68" s="2082"/>
      <c r="C68" s="2082"/>
      <c r="K68" s="2071"/>
      <c r="O68" s="2362" t="s">
        <v>2381</v>
      </c>
      <c r="P68" s="2363" t="s">
        <v>2412</v>
      </c>
      <c r="Q68" s="2364" t="e">
        <f ca="1">L61</f>
        <v>#N/A</v>
      </c>
      <c r="R68" s="2367" t="s">
        <v>2414</v>
      </c>
    </row>
    <row r="69" spans="1:18" s="2044" customFormat="1" ht="21.75" thickBot="1">
      <c r="A69" s="2081"/>
      <c r="B69" s="2082"/>
      <c r="C69" s="2082"/>
      <c r="K69" s="2071"/>
      <c r="O69" s="2365" t="s">
        <v>2383</v>
      </c>
      <c r="P69" s="2363" t="s">
        <v>2413</v>
      </c>
      <c r="Q69" s="2369" t="e">
        <f ca="1">L52</f>
        <v>#N/A</v>
      </c>
      <c r="R69" s="2370" t="s">
        <v>2416</v>
      </c>
    </row>
    <row r="70" spans="1:18" s="2044" customFormat="1" ht="20.25" thickBot="1">
      <c r="A70" s="2081"/>
      <c r="B70" s="2082"/>
      <c r="C70" s="2082"/>
      <c r="K70" s="2071"/>
      <c r="O70" s="2365" t="s">
        <v>2384</v>
      </c>
      <c r="P70" s="2371" t="s">
        <v>2398</v>
      </c>
      <c r="Q70" s="2364" t="e">
        <f ca="1">ROUND(Q71-Q72*Q73,0)</f>
        <v>#N/A</v>
      </c>
      <c r="R70" s="2367"/>
    </row>
    <row r="71" spans="1:18" s="2044" customFormat="1" ht="15.75" thickBot="1">
      <c r="A71" s="2081"/>
      <c r="B71" s="2082"/>
      <c r="C71" s="2082"/>
      <c r="K71" s="2071"/>
      <c r="O71" s="2365" t="s">
        <v>2399</v>
      </c>
      <c r="P71" s="2371" t="s">
        <v>2400</v>
      </c>
      <c r="Q71" s="2364" t="e">
        <f ca="1">C42</f>
        <v>#N/A</v>
      </c>
      <c r="R71" s="2363" t="s">
        <v>2380</v>
      </c>
    </row>
    <row r="72" spans="1:18" s="2044" customFormat="1" ht="15.75" thickBot="1">
      <c r="A72" s="2081"/>
      <c r="B72" s="2082"/>
      <c r="C72" s="2082"/>
      <c r="K72" s="2071"/>
      <c r="O72" s="2365" t="s">
        <v>2401</v>
      </c>
      <c r="P72" s="2371" t="s">
        <v>2402</v>
      </c>
      <c r="Q72" s="2364" t="e">
        <f ca="1">C15</f>
        <v>#N/A</v>
      </c>
      <c r="R72" s="2363" t="s">
        <v>2380</v>
      </c>
    </row>
    <row r="73" spans="1:18" s="2044" customFormat="1" ht="15.75" thickBot="1">
      <c r="A73" s="2081"/>
      <c r="B73" s="2082"/>
      <c r="C73" s="2082"/>
      <c r="K73" s="2071"/>
      <c r="O73" s="2365" t="s">
        <v>2403</v>
      </c>
      <c r="P73" s="2371" t="s">
        <v>2404</v>
      </c>
      <c r="Q73" s="2366" t="e">
        <f ca="1">F43</f>
        <v>#N/A</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#N/A</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zoomScale="80" zoomScaleNormal="80" workbookViewId="0">
      <selection activeCell="Z6" sqref="Z6"/>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711" t="s">
        <v>2576</v>
      </c>
      <c r="C1" s="3711"/>
      <c r="D1" s="3711"/>
      <c r="E1" s="3711"/>
      <c r="F1" s="3711"/>
      <c r="G1" s="3710" t="s">
        <v>2577</v>
      </c>
      <c r="H1" s="3710"/>
      <c r="I1" s="3710"/>
      <c r="J1" s="3710"/>
      <c r="K1" s="3710"/>
      <c r="L1" s="3710"/>
      <c r="N1" s="3710" t="s">
        <v>2578</v>
      </c>
      <c r="O1" s="3710"/>
      <c r="P1" s="3710"/>
      <c r="Q1" s="3710"/>
      <c r="R1" s="2618"/>
      <c r="S1" s="3710" t="s">
        <v>2579</v>
      </c>
      <c r="T1" s="3710"/>
      <c r="U1" s="3710"/>
      <c r="V1" s="3710"/>
      <c r="X1" s="3709" t="s">
        <v>2639</v>
      </c>
      <c r="Y1" s="3710"/>
      <c r="Z1" s="3710"/>
      <c r="AA1" s="3710"/>
      <c r="AB1" s="3710"/>
      <c r="AD1" s="3709" t="s">
        <v>2643</v>
      </c>
      <c r="AE1" s="3710"/>
      <c r="AF1" s="3710"/>
      <c r="AG1" s="3710"/>
      <c r="AH1" s="3710"/>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713">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713"/>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713"/>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719"/>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718">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713"/>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713"/>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719"/>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718">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713"/>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713"/>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714"/>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712">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713"/>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713"/>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714"/>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712">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713"/>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713"/>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714"/>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715">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716"/>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716"/>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717"/>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712">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713"/>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713"/>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714"/>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712">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713">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713">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714">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712">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713">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713">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714">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712">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713">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713">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714">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712">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713">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713">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714">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712">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713">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713">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714">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712">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713">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713">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714">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712">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713">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713">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714">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712">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713">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713">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714">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712">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713">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713">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714">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712">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713">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713">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714">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34" t="s">
        <v>522</v>
      </c>
      <c r="D4" s="3635"/>
      <c r="E4" s="3658" t="s">
        <v>523</v>
      </c>
      <c r="F4" s="3659"/>
      <c r="G4" s="3634" t="s">
        <v>524</v>
      </c>
      <c r="H4" s="3635"/>
      <c r="I4" s="3634" t="s">
        <v>525</v>
      </c>
      <c r="J4" s="3635"/>
      <c r="K4" s="514" t="s">
        <v>526</v>
      </c>
      <c r="L4" s="2118"/>
      <c r="M4" s="2119"/>
      <c r="N4" s="2119"/>
      <c r="O4" s="2119"/>
      <c r="P4" s="3636" t="s">
        <v>527</v>
      </c>
      <c r="Q4" s="3637"/>
      <c r="R4" s="3622" t="s">
        <v>523</v>
      </c>
      <c r="S4" s="3623"/>
      <c r="T4" s="3622" t="s">
        <v>524</v>
      </c>
      <c r="U4" s="3623"/>
      <c r="V4" s="3642" t="s">
        <v>525</v>
      </c>
      <c r="W4" s="3642"/>
      <c r="X4" s="1553"/>
      <c r="Y4" s="3622" t="s">
        <v>527</v>
      </c>
      <c r="Z4" s="3623"/>
      <c r="AA4" s="3617" t="s">
        <v>523</v>
      </c>
      <c r="AB4" s="3618" t="s">
        <v>524</v>
      </c>
      <c r="AC4" s="3617" t="s">
        <v>525</v>
      </c>
    </row>
    <row r="5" spans="1:29" ht="15">
      <c r="A5" s="515"/>
      <c r="B5" s="516"/>
      <c r="C5" s="3645" t="s">
        <v>2930</v>
      </c>
      <c r="D5" s="3646"/>
      <c r="E5" s="3660" t="s">
        <v>2931</v>
      </c>
      <c r="F5" s="3661"/>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20" t="s">
        <v>530</v>
      </c>
      <c r="Q7" s="3629"/>
      <c r="R7" s="1554" t="s">
        <v>8</v>
      </c>
      <c r="S7" s="1555">
        <f t="shared" ref="S7:S15" si="0">F7</f>
        <v>0</v>
      </c>
      <c r="T7" s="1554" t="s">
        <v>8</v>
      </c>
      <c r="U7" s="1555">
        <f t="shared" ref="U7:U15" si="1">H7</f>
        <v>0</v>
      </c>
      <c r="V7" s="1554" t="s">
        <v>8</v>
      </c>
      <c r="W7" s="1555">
        <f t="shared" ref="W7:W15"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28" t="s">
        <v>535</v>
      </c>
      <c r="Q9" s="1147" t="str">
        <f t="shared" ref="Q9:Q15" si="6">B9</f>
        <v>用途</v>
      </c>
      <c r="R9" s="1554" t="s">
        <v>8</v>
      </c>
      <c r="S9" s="1555">
        <f t="shared" si="0"/>
        <v>100</v>
      </c>
      <c r="T9" s="1554" t="s">
        <v>8</v>
      </c>
      <c r="U9" s="1555">
        <f t="shared" si="1"/>
        <v>100</v>
      </c>
      <c r="V9" s="1554" t="s">
        <v>8</v>
      </c>
      <c r="W9" s="1555">
        <f t="shared" si="2"/>
        <v>100</v>
      </c>
      <c r="X9" s="1556"/>
      <c r="Y9" s="355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28"/>
      <c r="Q11" s="1147" t="str">
        <f t="shared" si="6"/>
        <v>容积率</v>
      </c>
      <c r="R11" s="1554" t="s">
        <v>8</v>
      </c>
      <c r="S11" s="1555" t="e">
        <f t="shared" si="0"/>
        <v>#N/A</v>
      </c>
      <c r="T11" s="1554" t="s">
        <v>8</v>
      </c>
      <c r="U11" s="1555" t="e">
        <f t="shared" si="1"/>
        <v>#N/A</v>
      </c>
      <c r="V11" s="1554" t="s">
        <v>8</v>
      </c>
      <c r="W11" s="1555" t="e">
        <f t="shared" si="2"/>
        <v>#N/A</v>
      </c>
      <c r="X11" s="1556"/>
      <c r="Y11" s="355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30" t="s">
        <v>540</v>
      </c>
      <c r="Q15" s="1558" t="str">
        <f t="shared" si="6"/>
        <v>产业集聚程度</v>
      </c>
      <c r="R15" s="1559" t="s">
        <v>8</v>
      </c>
      <c r="S15" s="1560">
        <f t="shared" si="0"/>
        <v>100</v>
      </c>
      <c r="T15" s="1559" t="s">
        <v>8</v>
      </c>
      <c r="U15" s="1560">
        <f t="shared" si="1"/>
        <v>100</v>
      </c>
      <c r="V15" s="1559" t="s">
        <v>8</v>
      </c>
      <c r="W15" s="1560">
        <f t="shared" si="2"/>
        <v>100</v>
      </c>
      <c r="X15" s="1553"/>
      <c r="Y15" s="3630"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31"/>
      <c r="Q16" s="1558"/>
      <c r="R16" s="1559"/>
      <c r="S16" s="1560"/>
      <c r="T16" s="1559"/>
      <c r="U16" s="1560"/>
      <c r="V16" s="1559"/>
      <c r="W16" s="1560"/>
      <c r="X16" s="1553"/>
      <c r="Y16" s="3631"/>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31"/>
      <c r="Q17" s="1558" t="str">
        <f>B17</f>
        <v>交通便捷度</v>
      </c>
      <c r="R17" s="1559" t="s">
        <v>8</v>
      </c>
      <c r="S17" s="1560">
        <f>F17</f>
        <v>100</v>
      </c>
      <c r="T17" s="1559" t="s">
        <v>8</v>
      </c>
      <c r="U17" s="1560">
        <f>H17</f>
        <v>100</v>
      </c>
      <c r="V17" s="1559" t="s">
        <v>8</v>
      </c>
      <c r="W17" s="1560">
        <f>J17</f>
        <v>100</v>
      </c>
      <c r="X17" s="1553"/>
      <c r="Y17" s="363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31"/>
      <c r="Q18" s="1558"/>
      <c r="R18" s="1559"/>
      <c r="S18" s="1560"/>
      <c r="T18" s="1559"/>
      <c r="U18" s="1560"/>
      <c r="V18" s="1559"/>
      <c r="W18" s="1560"/>
      <c r="X18" s="1553"/>
      <c r="Y18" s="3631"/>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31"/>
      <c r="Q19" s="1558" t="str">
        <f>B19</f>
        <v>公共配套设施</v>
      </c>
      <c r="R19" s="1559" t="s">
        <v>8</v>
      </c>
      <c r="S19" s="1560">
        <f>F19</f>
        <v>100</v>
      </c>
      <c r="T19" s="1559" t="s">
        <v>8</v>
      </c>
      <c r="U19" s="1560">
        <f>H19</f>
        <v>100</v>
      </c>
      <c r="V19" s="1559" t="s">
        <v>8</v>
      </c>
      <c r="W19" s="1560">
        <f>J19</f>
        <v>100</v>
      </c>
      <c r="X19" s="1553"/>
      <c r="Y19" s="3631"/>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31"/>
      <c r="Q21" s="2543" t="str">
        <f>B21</f>
        <v>基础设施水平</v>
      </c>
      <c r="R21" s="1559" t="s">
        <v>8</v>
      </c>
      <c r="S21" s="1560">
        <f>F21</f>
        <v>100</v>
      </c>
      <c r="T21" s="1559" t="s">
        <v>8</v>
      </c>
      <c r="U21" s="1560">
        <f>H21</f>
        <v>100</v>
      </c>
      <c r="V21" s="1559" t="s">
        <v>8</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31"/>
      <c r="Q22" s="2543"/>
      <c r="R22" s="1559"/>
      <c r="S22" s="1560"/>
      <c r="T22" s="1559"/>
      <c r="U22" s="1560"/>
      <c r="V22" s="1559"/>
      <c r="W22" s="1560"/>
      <c r="X22" s="2545"/>
      <c r="Y22" s="3631"/>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31"/>
      <c r="Q23" s="1558" t="str">
        <f>B23</f>
        <v>环境质量</v>
      </c>
      <c r="R23" s="1559" t="s">
        <v>8</v>
      </c>
      <c r="S23" s="1560">
        <f>F23</f>
        <v>100</v>
      </c>
      <c r="T23" s="1559" t="s">
        <v>8</v>
      </c>
      <c r="U23" s="1560">
        <f>H23</f>
        <v>100</v>
      </c>
      <c r="V23" s="1559" t="s">
        <v>8</v>
      </c>
      <c r="W23" s="1560">
        <f>J23</f>
        <v>100</v>
      </c>
      <c r="X23" s="1553"/>
      <c r="Y23" s="3631"/>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31"/>
      <c r="Q24" s="1558"/>
      <c r="R24" s="1559"/>
      <c r="S24" s="1560"/>
      <c r="T24" s="1559"/>
      <c r="U24" s="1560"/>
      <c r="V24" s="1559"/>
      <c r="W24" s="1560"/>
      <c r="X24" s="1553"/>
      <c r="Y24" s="3631"/>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31"/>
      <c r="Q25" s="1558">
        <f>B25</f>
        <v>111</v>
      </c>
      <c r="R25" s="1559" t="s">
        <v>8</v>
      </c>
      <c r="S25" s="1560">
        <f>F25</f>
        <v>100</v>
      </c>
      <c r="T25" s="1559" t="s">
        <v>8</v>
      </c>
      <c r="U25" s="1560">
        <f>H25</f>
        <v>100</v>
      </c>
      <c r="V25" s="1559" t="s">
        <v>8</v>
      </c>
      <c r="W25" s="1560">
        <f>J25</f>
        <v>100</v>
      </c>
      <c r="X25" s="1553"/>
      <c r="Y25" s="3631"/>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31"/>
      <c r="Q26" s="1558">
        <f t="shared" ref="Q26:Q40" si="11">B26</f>
        <v>111</v>
      </c>
      <c r="R26" s="1559" t="s">
        <v>8</v>
      </c>
      <c r="S26" s="1560">
        <f>F26</f>
        <v>100</v>
      </c>
      <c r="T26" s="1559" t="s">
        <v>8</v>
      </c>
      <c r="U26" s="1560">
        <f>H26</f>
        <v>100</v>
      </c>
      <c r="V26" s="1559" t="s">
        <v>8</v>
      </c>
      <c r="W26" s="1560">
        <f>J26</f>
        <v>100</v>
      </c>
      <c r="X26" s="1553"/>
      <c r="Y26" s="3631"/>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31"/>
      <c r="Q27" s="1147">
        <f t="shared" si="11"/>
        <v>111</v>
      </c>
      <c r="R27" s="1554" t="s">
        <v>8</v>
      </c>
      <c r="S27" s="1555">
        <f>F27</f>
        <v>100</v>
      </c>
      <c r="T27" s="1554" t="s">
        <v>8</v>
      </c>
      <c r="U27" s="1555">
        <f>H27</f>
        <v>100</v>
      </c>
      <c r="V27" s="1554" t="s">
        <v>8</v>
      </c>
      <c r="W27" s="1555">
        <f>J27</f>
        <v>100</v>
      </c>
      <c r="X27" s="1556"/>
      <c r="Y27" s="3631"/>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31"/>
      <c r="Q28" s="1558">
        <f t="shared" si="11"/>
        <v>111</v>
      </c>
      <c r="R28" s="1559" t="s">
        <v>8</v>
      </c>
      <c r="S28" s="1560">
        <f t="shared" ref="S28:S40" si="12">F28</f>
        <v>100</v>
      </c>
      <c r="T28" s="1559" t="s">
        <v>8</v>
      </c>
      <c r="U28" s="1560">
        <f t="shared" ref="U28:U40" si="13">H28</f>
        <v>100</v>
      </c>
      <c r="V28" s="1559" t="s">
        <v>8</v>
      </c>
      <c r="W28" s="1560">
        <f t="shared" ref="W28:W40" si="14">J28</f>
        <v>100</v>
      </c>
      <c r="X28" s="1553"/>
      <c r="Y28" s="3631"/>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32" t="s">
        <v>550</v>
      </c>
      <c r="Q29" s="1558" t="str">
        <f t="shared" si="11"/>
        <v>建筑类型</v>
      </c>
      <c r="R29" s="1559" t="s">
        <v>8</v>
      </c>
      <c r="S29" s="1560">
        <f t="shared" si="12"/>
        <v>100</v>
      </c>
      <c r="T29" s="1559" t="s">
        <v>8</v>
      </c>
      <c r="U29" s="1560">
        <f t="shared" si="13"/>
        <v>100</v>
      </c>
      <c r="V29" s="1559" t="s">
        <v>8</v>
      </c>
      <c r="W29" s="1560">
        <f t="shared" si="14"/>
        <v>100</v>
      </c>
      <c r="X29" s="1553"/>
      <c r="Y29" s="3633"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33"/>
      <c r="Q30" s="1590" t="str">
        <f t="shared" si="11"/>
        <v>项目建筑规模</v>
      </c>
      <c r="R30" s="1563" t="s">
        <v>8</v>
      </c>
      <c r="S30" s="1564" t="e">
        <f t="shared" si="12"/>
        <v>#N/A</v>
      </c>
      <c r="T30" s="1563" t="s">
        <v>8</v>
      </c>
      <c r="U30" s="1564" t="e">
        <f t="shared" si="13"/>
        <v>#N/A</v>
      </c>
      <c r="V30" s="1563" t="s">
        <v>8</v>
      </c>
      <c r="W30" s="1564" t="e">
        <f t="shared" si="14"/>
        <v>#N/A</v>
      </c>
      <c r="X30" s="1565"/>
      <c r="Y30" s="3633"/>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33"/>
      <c r="Q31" s="1558" t="str">
        <f t="shared" si="11"/>
        <v>建筑结构</v>
      </c>
      <c r="R31" s="1559" t="s">
        <v>8</v>
      </c>
      <c r="S31" s="1560">
        <f t="shared" si="12"/>
        <v>100</v>
      </c>
      <c r="T31" s="1559" t="s">
        <v>8</v>
      </c>
      <c r="U31" s="1560">
        <f t="shared" si="13"/>
        <v>100</v>
      </c>
      <c r="V31" s="1559" t="s">
        <v>8</v>
      </c>
      <c r="W31" s="1560">
        <f t="shared" si="14"/>
        <v>100</v>
      </c>
      <c r="X31" s="1553"/>
      <c r="Y31" s="3633"/>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33"/>
      <c r="Q32" s="1558" t="str">
        <f t="shared" si="11"/>
        <v>公共部分装修</v>
      </c>
      <c r="R32" s="1559" t="s">
        <v>8</v>
      </c>
      <c r="S32" s="1560">
        <f t="shared" si="12"/>
        <v>100</v>
      </c>
      <c r="T32" s="1559" t="s">
        <v>8</v>
      </c>
      <c r="U32" s="1560">
        <f t="shared" si="13"/>
        <v>100</v>
      </c>
      <c r="V32" s="1559" t="s">
        <v>8</v>
      </c>
      <c r="W32" s="1560">
        <f t="shared" si="14"/>
        <v>100</v>
      </c>
      <c r="X32" s="1553"/>
      <c r="Y32" s="3633"/>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33"/>
      <c r="Q33" s="1558" t="str">
        <f t="shared" si="11"/>
        <v>成新度</v>
      </c>
      <c r="R33" s="1559" t="s">
        <v>8</v>
      </c>
      <c r="S33" s="1560" t="e">
        <f t="shared" si="12"/>
        <v>#N/A</v>
      </c>
      <c r="T33" s="1559" t="s">
        <v>8</v>
      </c>
      <c r="U33" s="1560" t="e">
        <f t="shared" si="13"/>
        <v>#N/A</v>
      </c>
      <c r="V33" s="1559" t="s">
        <v>8</v>
      </c>
      <c r="W33" s="1560" t="e">
        <f t="shared" si="14"/>
        <v>#N/A</v>
      </c>
      <c r="X33" s="1553"/>
      <c r="Y33" s="3633"/>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33"/>
      <c r="Q34" s="1147" t="str">
        <f t="shared" si="11"/>
        <v>物业管理</v>
      </c>
      <c r="R34" s="1554" t="s">
        <v>8</v>
      </c>
      <c r="S34" s="1555">
        <f t="shared" si="12"/>
        <v>100</v>
      </c>
      <c r="T34" s="1554" t="s">
        <v>8</v>
      </c>
      <c r="U34" s="1555">
        <f t="shared" si="13"/>
        <v>100</v>
      </c>
      <c r="V34" s="1554" t="s">
        <v>8</v>
      </c>
      <c r="W34" s="1555">
        <f t="shared" si="14"/>
        <v>100</v>
      </c>
      <c r="X34" s="1556"/>
      <c r="Y34" s="3633"/>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33" t="s">
        <v>550</v>
      </c>
      <c r="Q35" s="1558" t="str">
        <f t="shared" si="11"/>
        <v>市政基础设施</v>
      </c>
      <c r="R35" s="1559" t="s">
        <v>8</v>
      </c>
      <c r="S35" s="1560">
        <f t="shared" si="12"/>
        <v>100</v>
      </c>
      <c r="T35" s="1559" t="s">
        <v>8</v>
      </c>
      <c r="U35" s="1560">
        <f t="shared" si="13"/>
        <v>100</v>
      </c>
      <c r="V35" s="1559" t="s">
        <v>8</v>
      </c>
      <c r="W35" s="1560">
        <f t="shared" si="14"/>
        <v>100</v>
      </c>
      <c r="X35" s="1553"/>
      <c r="Y35" s="3633"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33"/>
      <c r="Q36" s="1558" t="str">
        <f t="shared" si="11"/>
        <v>内部装修</v>
      </c>
      <c r="R36" s="1559" t="s">
        <v>8</v>
      </c>
      <c r="S36" s="1560">
        <f t="shared" si="12"/>
        <v>100</v>
      </c>
      <c r="T36" s="1559" t="s">
        <v>8</v>
      </c>
      <c r="U36" s="1560">
        <f t="shared" si="13"/>
        <v>100</v>
      </c>
      <c r="V36" s="1559" t="s">
        <v>8</v>
      </c>
      <c r="W36" s="1560">
        <f t="shared" si="14"/>
        <v>100</v>
      </c>
      <c r="X36" s="1553"/>
      <c r="Y36" s="3633"/>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33"/>
      <c r="Q37" s="1558" t="str">
        <f t="shared" si="11"/>
        <v>内部装修状况</v>
      </c>
      <c r="R37" s="1559" t="s">
        <v>8</v>
      </c>
      <c r="S37" s="1560">
        <f t="shared" si="12"/>
        <v>100</v>
      </c>
      <c r="T37" s="1559" t="s">
        <v>8</v>
      </c>
      <c r="U37" s="1560">
        <f t="shared" si="13"/>
        <v>100</v>
      </c>
      <c r="V37" s="1559" t="s">
        <v>8</v>
      </c>
      <c r="W37" s="1560">
        <f t="shared" si="14"/>
        <v>100</v>
      </c>
      <c r="X37" s="1553"/>
      <c r="Y37" s="3633"/>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33"/>
      <c r="Q38" s="1590">
        <f t="shared" si="11"/>
        <v>111</v>
      </c>
      <c r="R38" s="1563" t="s">
        <v>8</v>
      </c>
      <c r="S38" s="1564">
        <f t="shared" si="12"/>
        <v>100</v>
      </c>
      <c r="T38" s="1563" t="s">
        <v>8</v>
      </c>
      <c r="U38" s="1564">
        <f t="shared" si="13"/>
        <v>100</v>
      </c>
      <c r="V38" s="1563" t="s">
        <v>8</v>
      </c>
      <c r="W38" s="1564">
        <f t="shared" si="14"/>
        <v>100</v>
      </c>
      <c r="X38" s="1565"/>
      <c r="Y38" s="3633"/>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33"/>
      <c r="Q39" s="1558">
        <f t="shared" si="11"/>
        <v>111</v>
      </c>
      <c r="R39" s="1559" t="s">
        <v>8</v>
      </c>
      <c r="S39" s="1560">
        <f t="shared" si="12"/>
        <v>100</v>
      </c>
      <c r="T39" s="1559" t="s">
        <v>8</v>
      </c>
      <c r="U39" s="1560">
        <f t="shared" si="13"/>
        <v>100</v>
      </c>
      <c r="V39" s="1559" t="s">
        <v>8</v>
      </c>
      <c r="W39" s="1560">
        <f t="shared" si="14"/>
        <v>100</v>
      </c>
      <c r="X39" s="1553"/>
      <c r="Y39" s="3633"/>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701"/>
      <c r="Q40" s="1558">
        <f t="shared" si="11"/>
        <v>111</v>
      </c>
      <c r="R40" s="1559" t="s">
        <v>8</v>
      </c>
      <c r="S40" s="1560">
        <f t="shared" si="12"/>
        <v>100</v>
      </c>
      <c r="T40" s="1559" t="s">
        <v>8</v>
      </c>
      <c r="U40" s="1560">
        <f t="shared" si="13"/>
        <v>100</v>
      </c>
      <c r="V40" s="1559" t="s">
        <v>8</v>
      </c>
      <c r="W40" s="1560">
        <f t="shared" si="14"/>
        <v>100</v>
      </c>
      <c r="X40" s="1553"/>
      <c r="Y40" s="3701"/>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28" t="str">
        <f>A41</f>
        <v>成交单价（元/平方米）</v>
      </c>
      <c r="Q41" s="3628"/>
      <c r="R41" s="3700">
        <f>E41</f>
        <v>0</v>
      </c>
      <c r="S41" s="3700"/>
      <c r="T41" s="3700">
        <f>G41</f>
        <v>0</v>
      </c>
      <c r="U41" s="3700"/>
      <c r="V41" s="3700">
        <f>I41</f>
        <v>0</v>
      </c>
      <c r="W41" s="3700"/>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28" t="str">
        <f>A42</f>
        <v>比较价格（元/平方米）</v>
      </c>
      <c r="Q42" s="3628"/>
      <c r="R42" s="3700" t="e">
        <f>IF(F1="售价",ROUND(PRODUCT(R41,AA7:AA40),0),ROUND(PRODUCT(R41,AA7:AA40),1))</f>
        <v>#DIV/0!</v>
      </c>
      <c r="S42" s="3700"/>
      <c r="T42" s="3700" t="e">
        <f>IF(F1="售价",ROUND(PRODUCT(T41,AB7:AB40),0),ROUND(PRODUCT(T41,AB7:AB40),1))</f>
        <v>#DIV/0!</v>
      </c>
      <c r="U42" s="3700"/>
      <c r="V42" s="3700" t="e">
        <f>IF(F1="售价",ROUND(PRODUCT(V41,AC7:AC40),0),ROUND(PRODUCT(V41,AC7:AC40),1))</f>
        <v>#DIV/0!</v>
      </c>
      <c r="W42" s="3700"/>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49" t="str">
        <f>A43</f>
        <v>估价对象XX用房的比较价格（楼面单价，元/平方米）</v>
      </c>
      <c r="Q43" s="3650"/>
      <c r="R43" s="3699" t="e">
        <f>IF(F1="售价",ROUND(AVERAGE(R42:V42),0),ROUND(AVERAGE(R42:V42),1))</f>
        <v>#DIV/0!</v>
      </c>
      <c r="S43" s="3699"/>
      <c r="T43" s="3699"/>
      <c r="U43" s="3699"/>
      <c r="V43" s="3699"/>
      <c r="W43" s="369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100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34" t="s">
        <v>798</v>
      </c>
      <c r="D4" s="3635"/>
      <c r="E4" s="3634" t="s">
        <v>799</v>
      </c>
      <c r="F4" s="3635"/>
      <c r="G4" s="3634" t="s">
        <v>800</v>
      </c>
      <c r="H4" s="3635"/>
      <c r="I4" s="3634" t="s">
        <v>801</v>
      </c>
      <c r="J4" s="3635"/>
      <c r="K4" s="514" t="s">
        <v>802</v>
      </c>
      <c r="L4" s="2118"/>
      <c r="M4" s="2119"/>
      <c r="N4" s="2119"/>
      <c r="O4" s="2119"/>
      <c r="P4" s="3636" t="s">
        <v>803</v>
      </c>
      <c r="Q4" s="3637"/>
      <c r="R4" s="3622" t="s">
        <v>799</v>
      </c>
      <c r="S4" s="3623"/>
      <c r="T4" s="3622" t="s">
        <v>800</v>
      </c>
      <c r="U4" s="3623"/>
      <c r="V4" s="3642" t="s">
        <v>801</v>
      </c>
      <c r="W4" s="3642"/>
      <c r="X4" s="1553"/>
      <c r="Y4" s="3622" t="s">
        <v>803</v>
      </c>
      <c r="Z4" s="3623"/>
      <c r="AA4" s="3617" t="s">
        <v>799</v>
      </c>
      <c r="AB4" s="3618" t="s">
        <v>800</v>
      </c>
      <c r="AC4" s="3617" t="s">
        <v>801</v>
      </c>
    </row>
    <row r="5" spans="1:29" ht="15">
      <c r="A5" s="515"/>
      <c r="B5" s="516"/>
      <c r="C5" s="3645" t="s">
        <v>2930</v>
      </c>
      <c r="D5" s="3646"/>
      <c r="E5" s="3645" t="s">
        <v>2931</v>
      </c>
      <c r="F5" s="3646"/>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47" t="s">
        <v>2934</v>
      </c>
      <c r="F6" s="3648"/>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20" t="s">
        <v>530</v>
      </c>
      <c r="Q7" s="3629"/>
      <c r="R7" s="1554" t="s">
        <v>8</v>
      </c>
      <c r="S7" s="1555">
        <f t="shared" ref="S7:S14" si="0">F7</f>
        <v>0</v>
      </c>
      <c r="T7" s="1554" t="s">
        <v>8</v>
      </c>
      <c r="U7" s="1555">
        <f t="shared" ref="U7:U14" si="1">H7</f>
        <v>0</v>
      </c>
      <c r="V7" s="1554" t="s">
        <v>8</v>
      </c>
      <c r="W7" s="1555">
        <f t="shared" ref="W7:W14"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28" t="s">
        <v>535</v>
      </c>
      <c r="Q9" s="1147" t="str">
        <f t="shared" ref="Q9:Q14" si="6">B9</f>
        <v>用途</v>
      </c>
      <c r="R9" s="1554" t="s">
        <v>8</v>
      </c>
      <c r="S9" s="1555">
        <f t="shared" si="0"/>
        <v>100</v>
      </c>
      <c r="T9" s="1554" t="s">
        <v>8</v>
      </c>
      <c r="U9" s="1555">
        <f t="shared" si="1"/>
        <v>100</v>
      </c>
      <c r="V9" s="1554" t="s">
        <v>8</v>
      </c>
      <c r="W9" s="1555">
        <f t="shared" si="2"/>
        <v>100</v>
      </c>
      <c r="X9" s="1556"/>
      <c r="Y9" s="355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28"/>
      <c r="Q11" s="1147">
        <f t="shared" si="6"/>
        <v>111</v>
      </c>
      <c r="R11" s="1554" t="s">
        <v>8</v>
      </c>
      <c r="S11" s="1555">
        <f t="shared" si="0"/>
        <v>100</v>
      </c>
      <c r="T11" s="1554" t="s">
        <v>8</v>
      </c>
      <c r="U11" s="1555">
        <f t="shared" si="1"/>
        <v>100</v>
      </c>
      <c r="V11" s="1554" t="s">
        <v>8</v>
      </c>
      <c r="W11" s="1555">
        <f t="shared" si="2"/>
        <v>100</v>
      </c>
      <c r="X11" s="1556"/>
      <c r="Y11" s="3556"/>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30" t="s">
        <v>540</v>
      </c>
      <c r="Q14" s="1558" t="str">
        <f t="shared" si="6"/>
        <v>交通便捷度</v>
      </c>
      <c r="R14" s="1559" t="s">
        <v>8</v>
      </c>
      <c r="S14" s="1560">
        <f t="shared" si="0"/>
        <v>100</v>
      </c>
      <c r="T14" s="1559" t="s">
        <v>8</v>
      </c>
      <c r="U14" s="1560">
        <f t="shared" si="1"/>
        <v>100</v>
      </c>
      <c r="V14" s="1559" t="s">
        <v>8</v>
      </c>
      <c r="W14" s="1560">
        <f t="shared" si="2"/>
        <v>100</v>
      </c>
      <c r="X14" s="1553"/>
      <c r="Y14" s="3630"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31"/>
      <c r="Q15" s="1558"/>
      <c r="R15" s="1559"/>
      <c r="S15" s="1560"/>
      <c r="T15" s="1559"/>
      <c r="U15" s="1560"/>
      <c r="V15" s="1559"/>
      <c r="W15" s="1560"/>
      <c r="X15" s="1553"/>
      <c r="Y15" s="3631"/>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31"/>
      <c r="Q16" s="1558" t="str">
        <f>B16</f>
        <v>公共配套设施</v>
      </c>
      <c r="R16" s="1559" t="s">
        <v>8</v>
      </c>
      <c r="S16" s="1560">
        <f>F16</f>
        <v>100</v>
      </c>
      <c r="T16" s="1559" t="s">
        <v>8</v>
      </c>
      <c r="U16" s="1560">
        <f>H16</f>
        <v>100</v>
      </c>
      <c r="V16" s="1559" t="s">
        <v>8</v>
      </c>
      <c r="W16" s="1560">
        <f>J16</f>
        <v>100</v>
      </c>
      <c r="X16" s="1553"/>
      <c r="Y16" s="3631"/>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31"/>
      <c r="Q17" s="1558"/>
      <c r="R17" s="1559"/>
      <c r="S17" s="1560"/>
      <c r="T17" s="1559"/>
      <c r="U17" s="1560"/>
      <c r="V17" s="1559"/>
      <c r="W17" s="1560"/>
      <c r="X17" s="1553"/>
      <c r="Y17" s="3631"/>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31"/>
      <c r="Q18" s="2543" t="str">
        <f>B18</f>
        <v>基础设施水平</v>
      </c>
      <c r="R18" s="1559" t="s">
        <v>8</v>
      </c>
      <c r="S18" s="1560">
        <f>F18</f>
        <v>100</v>
      </c>
      <c r="T18" s="1559" t="s">
        <v>8</v>
      </c>
      <c r="U18" s="1560">
        <f>H18</f>
        <v>100</v>
      </c>
      <c r="V18" s="1559" t="s">
        <v>8</v>
      </c>
      <c r="W18" s="1560">
        <f>J18</f>
        <v>100</v>
      </c>
      <c r="X18" s="2545"/>
      <c r="Y18" s="3631"/>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31"/>
      <c r="Q19" s="2543"/>
      <c r="R19" s="1559"/>
      <c r="S19" s="1560"/>
      <c r="T19" s="1559"/>
      <c r="U19" s="1560"/>
      <c r="V19" s="1559"/>
      <c r="W19" s="1560"/>
      <c r="X19" s="2545"/>
      <c r="Y19" s="3631"/>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31"/>
      <c r="Q20" s="1558" t="str">
        <f>B20</f>
        <v>自然及人文环境</v>
      </c>
      <c r="R20" s="1559" t="s">
        <v>8</v>
      </c>
      <c r="S20" s="1560">
        <f>F20</f>
        <v>100</v>
      </c>
      <c r="T20" s="1559" t="s">
        <v>8</v>
      </c>
      <c r="U20" s="1560">
        <f>H20</f>
        <v>100</v>
      </c>
      <c r="V20" s="1559" t="s">
        <v>8</v>
      </c>
      <c r="W20" s="1560">
        <f>J20</f>
        <v>100</v>
      </c>
      <c r="X20" s="1553"/>
      <c r="Y20" s="3631"/>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31"/>
      <c r="Q21" s="1558"/>
      <c r="R21" s="1559"/>
      <c r="S21" s="1560"/>
      <c r="T21" s="1559"/>
      <c r="U21" s="1560"/>
      <c r="V21" s="1559"/>
      <c r="W21" s="1560"/>
      <c r="X21" s="1553"/>
      <c r="Y21" s="3631"/>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31"/>
      <c r="Q22" s="1558" t="str">
        <f>B22</f>
        <v>楼层</v>
      </c>
      <c r="R22" s="1559" t="s">
        <v>8</v>
      </c>
      <c r="S22" s="1560">
        <f>F22</f>
        <v>100</v>
      </c>
      <c r="T22" s="1559" t="s">
        <v>8</v>
      </c>
      <c r="U22" s="1560">
        <f>H22</f>
        <v>100</v>
      </c>
      <c r="V22" s="1559" t="s">
        <v>8</v>
      </c>
      <c r="W22" s="1560">
        <f>J22</f>
        <v>100</v>
      </c>
      <c r="X22" s="1553"/>
      <c r="Y22" s="3631"/>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31"/>
      <c r="Q23" s="1558">
        <f>B23</f>
        <v>111</v>
      </c>
      <c r="R23" s="1559" t="s">
        <v>8</v>
      </c>
      <c r="S23" s="1560">
        <f>F23</f>
        <v>100</v>
      </c>
      <c r="T23" s="1559" t="s">
        <v>8</v>
      </c>
      <c r="U23" s="1560">
        <f>H23</f>
        <v>100</v>
      </c>
      <c r="V23" s="1559" t="s">
        <v>8</v>
      </c>
      <c r="W23" s="1560">
        <f>J23</f>
        <v>100</v>
      </c>
      <c r="X23" s="1553"/>
      <c r="Y23" s="3631"/>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31"/>
      <c r="Q24" s="1558">
        <f t="shared" ref="Q24:Q36" si="11">B24</f>
        <v>111</v>
      </c>
      <c r="R24" s="1559" t="s">
        <v>8</v>
      </c>
      <c r="S24" s="1560">
        <f>F24</f>
        <v>100</v>
      </c>
      <c r="T24" s="1559" t="s">
        <v>8</v>
      </c>
      <c r="U24" s="1560">
        <f>H24</f>
        <v>100</v>
      </c>
      <c r="V24" s="1559" t="s">
        <v>8</v>
      </c>
      <c r="W24" s="1560">
        <f>J24</f>
        <v>100</v>
      </c>
      <c r="X24" s="1553"/>
      <c r="Y24" s="3631"/>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31"/>
      <c r="Q25" s="1147">
        <f t="shared" si="11"/>
        <v>111</v>
      </c>
      <c r="R25" s="1554" t="s">
        <v>8</v>
      </c>
      <c r="S25" s="1555">
        <f>F25</f>
        <v>100</v>
      </c>
      <c r="T25" s="1554" t="s">
        <v>8</v>
      </c>
      <c r="U25" s="1555">
        <f>H25</f>
        <v>100</v>
      </c>
      <c r="V25" s="1554" t="s">
        <v>8</v>
      </c>
      <c r="W25" s="1555">
        <f>J25</f>
        <v>100</v>
      </c>
      <c r="X25" s="1556"/>
      <c r="Y25" s="3631"/>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32"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33"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33"/>
      <c r="Q27" s="1590" t="str">
        <f t="shared" si="11"/>
        <v>项目停车位配比</v>
      </c>
      <c r="R27" s="1563" t="s">
        <v>8</v>
      </c>
      <c r="S27" s="1564">
        <f t="shared" si="12"/>
        <v>100</v>
      </c>
      <c r="T27" s="1563" t="s">
        <v>8</v>
      </c>
      <c r="U27" s="1564">
        <f t="shared" si="13"/>
        <v>100</v>
      </c>
      <c r="V27" s="1563" t="s">
        <v>8</v>
      </c>
      <c r="W27" s="1564">
        <f t="shared" si="14"/>
        <v>100</v>
      </c>
      <c r="X27" s="1565"/>
      <c r="Y27" s="3633"/>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33"/>
      <c r="Q28" s="1558" t="str">
        <f t="shared" si="11"/>
        <v>公共部分装修</v>
      </c>
      <c r="R28" s="1559" t="s">
        <v>8</v>
      </c>
      <c r="S28" s="1560">
        <f t="shared" si="12"/>
        <v>100</v>
      </c>
      <c r="T28" s="1559" t="s">
        <v>8</v>
      </c>
      <c r="U28" s="1560">
        <f t="shared" si="13"/>
        <v>100</v>
      </c>
      <c r="V28" s="1559" t="s">
        <v>8</v>
      </c>
      <c r="W28" s="1560">
        <f t="shared" si="14"/>
        <v>100</v>
      </c>
      <c r="X28" s="1553"/>
      <c r="Y28" s="3633"/>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33"/>
      <c r="Q29" s="1558" t="str">
        <f t="shared" si="11"/>
        <v>成新率</v>
      </c>
      <c r="R29" s="1559" t="s">
        <v>8</v>
      </c>
      <c r="S29" s="1560" t="e">
        <f t="shared" si="12"/>
        <v>#N/A</v>
      </c>
      <c r="T29" s="1559" t="s">
        <v>8</v>
      </c>
      <c r="U29" s="1560" t="e">
        <f t="shared" si="13"/>
        <v>#N/A</v>
      </c>
      <c r="V29" s="1559" t="s">
        <v>8</v>
      </c>
      <c r="W29" s="1560" t="e">
        <f t="shared" si="14"/>
        <v>#N/A</v>
      </c>
      <c r="X29" s="1553"/>
      <c r="Y29" s="3633"/>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33"/>
      <c r="Q30" s="1558" t="str">
        <f t="shared" si="11"/>
        <v>物业等级</v>
      </c>
      <c r="R30" s="1559" t="s">
        <v>8</v>
      </c>
      <c r="S30" s="1560">
        <f t="shared" si="12"/>
        <v>100</v>
      </c>
      <c r="T30" s="1559" t="s">
        <v>8</v>
      </c>
      <c r="U30" s="1560">
        <f t="shared" si="13"/>
        <v>100</v>
      </c>
      <c r="V30" s="1559" t="s">
        <v>8</v>
      </c>
      <c r="W30" s="1560">
        <f t="shared" si="14"/>
        <v>100</v>
      </c>
      <c r="X30" s="1553"/>
      <c r="Y30" s="3633"/>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33"/>
      <c r="Q31" s="1147" t="str">
        <f t="shared" si="11"/>
        <v>停车位面积</v>
      </c>
      <c r="R31" s="1554" t="s">
        <v>8</v>
      </c>
      <c r="S31" s="1555" t="e">
        <f t="shared" si="12"/>
        <v>#N/A</v>
      </c>
      <c r="T31" s="1554" t="s">
        <v>8</v>
      </c>
      <c r="U31" s="1555" t="e">
        <f t="shared" si="13"/>
        <v>#N/A</v>
      </c>
      <c r="V31" s="1554" t="s">
        <v>8</v>
      </c>
      <c r="W31" s="1555" t="e">
        <f t="shared" si="14"/>
        <v>#N/A</v>
      </c>
      <c r="X31" s="1556"/>
      <c r="Y31" s="3633"/>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33" t="s">
        <v>550</v>
      </c>
      <c r="Q32" s="1558" t="str">
        <f t="shared" si="11"/>
        <v>车位类型</v>
      </c>
      <c r="R32" s="1559" t="s">
        <v>8</v>
      </c>
      <c r="S32" s="1560">
        <f t="shared" si="12"/>
        <v>100</v>
      </c>
      <c r="T32" s="1559" t="s">
        <v>8</v>
      </c>
      <c r="U32" s="1560">
        <f t="shared" si="13"/>
        <v>100</v>
      </c>
      <c r="V32" s="1559" t="s">
        <v>8</v>
      </c>
      <c r="W32" s="1560">
        <f t="shared" si="14"/>
        <v>100</v>
      </c>
      <c r="X32" s="1553"/>
      <c r="Y32" s="3633"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33"/>
      <c r="Q33" s="1558" t="str">
        <f t="shared" si="11"/>
        <v>是否直接入户</v>
      </c>
      <c r="R33" s="1559" t="s">
        <v>8</v>
      </c>
      <c r="S33" s="1560">
        <f t="shared" si="12"/>
        <v>100</v>
      </c>
      <c r="T33" s="1559" t="s">
        <v>8</v>
      </c>
      <c r="U33" s="1560">
        <f t="shared" si="13"/>
        <v>100</v>
      </c>
      <c r="V33" s="1559" t="s">
        <v>8</v>
      </c>
      <c r="W33" s="1560">
        <f t="shared" si="14"/>
        <v>100</v>
      </c>
      <c r="X33" s="1553"/>
      <c r="Y33" s="3633"/>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33"/>
      <c r="Q34" s="1558">
        <f t="shared" si="11"/>
        <v>111</v>
      </c>
      <c r="R34" s="1559" t="s">
        <v>8</v>
      </c>
      <c r="S34" s="1560">
        <f t="shared" si="12"/>
        <v>100</v>
      </c>
      <c r="T34" s="1559" t="s">
        <v>8</v>
      </c>
      <c r="U34" s="1560">
        <f t="shared" si="13"/>
        <v>100</v>
      </c>
      <c r="V34" s="1559" t="s">
        <v>8</v>
      </c>
      <c r="W34" s="1560">
        <f t="shared" si="14"/>
        <v>100</v>
      </c>
      <c r="X34" s="1553"/>
      <c r="Y34" s="3633"/>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33"/>
      <c r="Q35" s="1590">
        <f t="shared" si="11"/>
        <v>111</v>
      </c>
      <c r="R35" s="1563" t="s">
        <v>8</v>
      </c>
      <c r="S35" s="1564">
        <f t="shared" si="12"/>
        <v>100</v>
      </c>
      <c r="T35" s="1563" t="s">
        <v>8</v>
      </c>
      <c r="U35" s="1564">
        <f t="shared" si="13"/>
        <v>100</v>
      </c>
      <c r="V35" s="1563" t="s">
        <v>8</v>
      </c>
      <c r="W35" s="1564">
        <f t="shared" si="14"/>
        <v>100</v>
      </c>
      <c r="X35" s="1565"/>
      <c r="Y35" s="3633"/>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33"/>
      <c r="Q36" s="1558">
        <f t="shared" si="11"/>
        <v>111</v>
      </c>
      <c r="R36" s="1559" t="s">
        <v>8</v>
      </c>
      <c r="S36" s="1560">
        <f t="shared" si="12"/>
        <v>100</v>
      </c>
      <c r="T36" s="1559" t="s">
        <v>8</v>
      </c>
      <c r="U36" s="1560">
        <f t="shared" si="13"/>
        <v>100</v>
      </c>
      <c r="V36" s="1559" t="s">
        <v>8</v>
      </c>
      <c r="W36" s="1560">
        <f t="shared" si="14"/>
        <v>100</v>
      </c>
      <c r="X36" s="1553"/>
      <c r="Y36" s="3633"/>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28" t="str">
        <f>A37</f>
        <v>成交单价</v>
      </c>
      <c r="Q37" s="3628"/>
      <c r="R37" s="3700">
        <f>E37</f>
        <v>0</v>
      </c>
      <c r="S37" s="3700"/>
      <c r="T37" s="3700">
        <f>G37</f>
        <v>0</v>
      </c>
      <c r="U37" s="3700"/>
      <c r="V37" s="3700">
        <f>I37</f>
        <v>0</v>
      </c>
      <c r="W37" s="3700"/>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28" t="str">
        <f>A38</f>
        <v>比较价格（元/平方米）</v>
      </c>
      <c r="Q38" s="3628"/>
      <c r="R38" s="3700" t="e">
        <f>IF(F1="售价",ROUND(PRODUCT(R37,AA7:AA36),0),ROUND(PRODUCT(R37,AA7:AA36),1))</f>
        <v>#DIV/0!</v>
      </c>
      <c r="S38" s="3700"/>
      <c r="T38" s="3700" t="e">
        <f>IF(F1="售价",ROUND(PRODUCT(T37,AB7:AB36),0),ROUND(PRODUCT(T37,AB7:AB36),1))</f>
        <v>#DIV/0!</v>
      </c>
      <c r="U38" s="3700"/>
      <c r="V38" s="3700" t="e">
        <f>IF(F1="售价",ROUND(PRODUCT(V37,AC7:AC36),0),ROUND(PRODUCT(V37,AC7:AC36),1))</f>
        <v>#DIV/0!</v>
      </c>
      <c r="W38" s="3700"/>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49" t="str">
        <f>A39</f>
        <v>估价对象XX用房的比较价格（楼面单价，元/平方米）</v>
      </c>
      <c r="Q39" s="3650"/>
      <c r="R39" s="3699" t="e">
        <f>IF(F1="售价",ROUND(AVERAGE(R38:V38),0),ROUND(AVERAGE(R38:V38),1))</f>
        <v>#DIV/0!</v>
      </c>
      <c r="S39" s="3699"/>
      <c r="T39" s="3699"/>
      <c r="U39" s="3699"/>
      <c r="V39" s="3699"/>
      <c r="W39" s="369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34" t="s">
        <v>798</v>
      </c>
      <c r="D4" s="3635"/>
      <c r="E4" s="3658" t="s">
        <v>799</v>
      </c>
      <c r="F4" s="3659"/>
      <c r="G4" s="3634" t="s">
        <v>800</v>
      </c>
      <c r="H4" s="3635"/>
      <c r="I4" s="3634" t="s">
        <v>801</v>
      </c>
      <c r="J4" s="3635"/>
      <c r="K4" s="514" t="s">
        <v>802</v>
      </c>
      <c r="L4" s="2118"/>
      <c r="M4" s="2119"/>
      <c r="N4" s="2119"/>
      <c r="O4" s="2119"/>
      <c r="P4" s="3636" t="s">
        <v>803</v>
      </c>
      <c r="Q4" s="3637"/>
      <c r="R4" s="3622" t="s">
        <v>799</v>
      </c>
      <c r="S4" s="3623"/>
      <c r="T4" s="3622" t="s">
        <v>800</v>
      </c>
      <c r="U4" s="3623"/>
      <c r="V4" s="3642" t="s">
        <v>801</v>
      </c>
      <c r="W4" s="3642"/>
      <c r="X4" s="1553"/>
      <c r="Y4" s="3622" t="s">
        <v>803</v>
      </c>
      <c r="Z4" s="3623"/>
      <c r="AA4" s="3617" t="s">
        <v>799</v>
      </c>
      <c r="AB4" s="3618" t="s">
        <v>800</v>
      </c>
      <c r="AC4" s="3617" t="s">
        <v>801</v>
      </c>
    </row>
    <row r="5" spans="1:29" ht="15">
      <c r="A5" s="515"/>
      <c r="B5" s="516"/>
      <c r="C5" s="3645" t="s">
        <v>2930</v>
      </c>
      <c r="D5" s="3646"/>
      <c r="E5" s="3660" t="s">
        <v>2931</v>
      </c>
      <c r="F5" s="3661"/>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20" t="s">
        <v>530</v>
      </c>
      <c r="Q7" s="3629"/>
      <c r="R7" s="1554" t="s">
        <v>8</v>
      </c>
      <c r="S7" s="1555">
        <f t="shared" ref="S7:S14" si="0">F7</f>
        <v>0</v>
      </c>
      <c r="T7" s="1554" t="s">
        <v>8</v>
      </c>
      <c r="U7" s="1555">
        <f t="shared" ref="U7:U14" si="1">H7</f>
        <v>0</v>
      </c>
      <c r="V7" s="1554" t="s">
        <v>8</v>
      </c>
      <c r="W7" s="1555">
        <f t="shared" ref="W7:W14"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28" t="s">
        <v>535</v>
      </c>
      <c r="Q9" s="1147" t="str">
        <f t="shared" ref="Q9:Q14" si="6">B9</f>
        <v>用途</v>
      </c>
      <c r="R9" s="1554" t="s">
        <v>8</v>
      </c>
      <c r="S9" s="1555">
        <f t="shared" si="0"/>
        <v>100</v>
      </c>
      <c r="T9" s="1554" t="s">
        <v>8</v>
      </c>
      <c r="U9" s="1555">
        <f t="shared" si="1"/>
        <v>100</v>
      </c>
      <c r="V9" s="1554" t="s">
        <v>8</v>
      </c>
      <c r="W9" s="1555">
        <f t="shared" si="2"/>
        <v>100</v>
      </c>
      <c r="X9" s="1556"/>
      <c r="Y9" s="355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28"/>
      <c r="Q11" s="1147">
        <f t="shared" si="6"/>
        <v>111</v>
      </c>
      <c r="R11" s="1554" t="s">
        <v>8</v>
      </c>
      <c r="S11" s="1555">
        <f t="shared" si="0"/>
        <v>100</v>
      </c>
      <c r="T11" s="1554" t="s">
        <v>8</v>
      </c>
      <c r="U11" s="1555">
        <f t="shared" si="1"/>
        <v>100</v>
      </c>
      <c r="V11" s="1554" t="s">
        <v>8</v>
      </c>
      <c r="W11" s="1555">
        <f t="shared" si="2"/>
        <v>100</v>
      </c>
      <c r="X11" s="1556"/>
      <c r="Y11" s="3556"/>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30" t="s">
        <v>540</v>
      </c>
      <c r="Q14" s="1558" t="str">
        <f t="shared" si="6"/>
        <v>交通便捷度</v>
      </c>
      <c r="R14" s="1559" t="s">
        <v>8</v>
      </c>
      <c r="S14" s="1560">
        <f t="shared" si="0"/>
        <v>100</v>
      </c>
      <c r="T14" s="1559" t="s">
        <v>8</v>
      </c>
      <c r="U14" s="1560">
        <f t="shared" si="1"/>
        <v>100</v>
      </c>
      <c r="V14" s="1559" t="s">
        <v>8</v>
      </c>
      <c r="W14" s="1560">
        <f t="shared" si="2"/>
        <v>100</v>
      </c>
      <c r="X14" s="1553"/>
      <c r="Y14" s="3630"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31"/>
      <c r="Q15" s="1558"/>
      <c r="R15" s="1559"/>
      <c r="S15" s="1560"/>
      <c r="T15" s="1559"/>
      <c r="U15" s="1560"/>
      <c r="V15" s="1559"/>
      <c r="W15" s="1560"/>
      <c r="X15" s="1553"/>
      <c r="Y15" s="3631"/>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31"/>
      <c r="Q16" s="1558" t="str">
        <f>B16</f>
        <v>公共配套设施</v>
      </c>
      <c r="R16" s="1559" t="s">
        <v>8</v>
      </c>
      <c r="S16" s="1560">
        <f>F16</f>
        <v>100</v>
      </c>
      <c r="T16" s="1559" t="s">
        <v>8</v>
      </c>
      <c r="U16" s="1560">
        <f>H16</f>
        <v>100</v>
      </c>
      <c r="V16" s="1559" t="s">
        <v>8</v>
      </c>
      <c r="W16" s="1560">
        <f>J16</f>
        <v>100</v>
      </c>
      <c r="X16" s="1553"/>
      <c r="Y16" s="3631"/>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31"/>
      <c r="Q17" s="1558"/>
      <c r="R17" s="1559"/>
      <c r="S17" s="1560"/>
      <c r="T17" s="1559"/>
      <c r="U17" s="1560"/>
      <c r="V17" s="1559"/>
      <c r="W17" s="1560"/>
      <c r="X17" s="1553"/>
      <c r="Y17" s="3631"/>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31"/>
      <c r="Q18" s="2543" t="str">
        <f>B18</f>
        <v>基础设施水平</v>
      </c>
      <c r="R18" s="1559" t="s">
        <v>8</v>
      </c>
      <c r="S18" s="1560">
        <f>F18</f>
        <v>100</v>
      </c>
      <c r="T18" s="1559" t="s">
        <v>8</v>
      </c>
      <c r="U18" s="1560">
        <f>H18</f>
        <v>100</v>
      </c>
      <c r="V18" s="1559" t="s">
        <v>8</v>
      </c>
      <c r="W18" s="1560">
        <f>J18</f>
        <v>100</v>
      </c>
      <c r="X18" s="2545"/>
      <c r="Y18" s="3631"/>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31"/>
      <c r="Q19" s="2543"/>
      <c r="R19" s="1559"/>
      <c r="S19" s="1560"/>
      <c r="T19" s="1559"/>
      <c r="U19" s="1560"/>
      <c r="V19" s="1559"/>
      <c r="W19" s="1560"/>
      <c r="X19" s="2545"/>
      <c r="Y19" s="3631"/>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31"/>
      <c r="Q20" s="1558" t="str">
        <f>B20</f>
        <v>自然及人文环境</v>
      </c>
      <c r="R20" s="1559" t="s">
        <v>8</v>
      </c>
      <c r="S20" s="1560">
        <f>F20</f>
        <v>100</v>
      </c>
      <c r="T20" s="1559" t="s">
        <v>8</v>
      </c>
      <c r="U20" s="1560">
        <f>H20</f>
        <v>100</v>
      </c>
      <c r="V20" s="1559" t="s">
        <v>8</v>
      </c>
      <c r="W20" s="1560">
        <f>J20</f>
        <v>100</v>
      </c>
      <c r="X20" s="1553"/>
      <c r="Y20" s="3631"/>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31"/>
      <c r="Q21" s="1558"/>
      <c r="R21" s="1559"/>
      <c r="S21" s="1560"/>
      <c r="T21" s="1559"/>
      <c r="U21" s="1560"/>
      <c r="V21" s="1559"/>
      <c r="W21" s="1560"/>
      <c r="X21" s="1553"/>
      <c r="Y21" s="3631"/>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31"/>
      <c r="Q22" s="1558" t="str">
        <f>B22</f>
        <v>楼层</v>
      </c>
      <c r="R22" s="1559" t="s">
        <v>8</v>
      </c>
      <c r="S22" s="1560">
        <f>F22</f>
        <v>100</v>
      </c>
      <c r="T22" s="1559" t="s">
        <v>8</v>
      </c>
      <c r="U22" s="1560">
        <f>H22</f>
        <v>100</v>
      </c>
      <c r="V22" s="1559" t="s">
        <v>8</v>
      </c>
      <c r="W22" s="1560">
        <f>J22</f>
        <v>100</v>
      </c>
      <c r="X22" s="1553"/>
      <c r="Y22" s="3631"/>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31"/>
      <c r="Q23" s="1558">
        <f>B23</f>
        <v>111</v>
      </c>
      <c r="R23" s="1559" t="s">
        <v>8</v>
      </c>
      <c r="S23" s="1560">
        <f>F23</f>
        <v>100</v>
      </c>
      <c r="T23" s="1559" t="s">
        <v>8</v>
      </c>
      <c r="U23" s="1560">
        <f>H23</f>
        <v>100</v>
      </c>
      <c r="V23" s="1559" t="s">
        <v>8</v>
      </c>
      <c r="W23" s="1560">
        <f>J23</f>
        <v>100</v>
      </c>
      <c r="X23" s="1553"/>
      <c r="Y23" s="3631"/>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31"/>
      <c r="Q24" s="1558">
        <f t="shared" ref="Q24:Q34" si="11">B24</f>
        <v>111</v>
      </c>
      <c r="R24" s="1559" t="s">
        <v>8</v>
      </c>
      <c r="S24" s="1560">
        <f>F24</f>
        <v>100</v>
      </c>
      <c r="T24" s="1559" t="s">
        <v>8</v>
      </c>
      <c r="U24" s="1560">
        <f>H24</f>
        <v>100</v>
      </c>
      <c r="V24" s="1559" t="s">
        <v>8</v>
      </c>
      <c r="W24" s="1560">
        <f>J24</f>
        <v>100</v>
      </c>
      <c r="X24" s="1553"/>
      <c r="Y24" s="3631"/>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31"/>
      <c r="Q25" s="1147">
        <f t="shared" si="11"/>
        <v>111</v>
      </c>
      <c r="R25" s="1554" t="s">
        <v>8</v>
      </c>
      <c r="S25" s="1555">
        <f>F25</f>
        <v>100</v>
      </c>
      <c r="T25" s="1554" t="s">
        <v>8</v>
      </c>
      <c r="U25" s="1555">
        <f>H25</f>
        <v>100</v>
      </c>
      <c r="V25" s="1554" t="s">
        <v>8</v>
      </c>
      <c r="W25" s="1555">
        <f>J25</f>
        <v>100</v>
      </c>
      <c r="X25" s="1556"/>
      <c r="Y25" s="3631"/>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32"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33"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33"/>
      <c r="Q27" s="1590" t="str">
        <f t="shared" si="11"/>
        <v>成新率</v>
      </c>
      <c r="R27" s="1563" t="s">
        <v>8</v>
      </c>
      <c r="S27" s="1564" t="e">
        <f t="shared" si="12"/>
        <v>#N/A</v>
      </c>
      <c r="T27" s="1563" t="s">
        <v>8</v>
      </c>
      <c r="U27" s="1564" t="e">
        <f t="shared" si="13"/>
        <v>#N/A</v>
      </c>
      <c r="V27" s="1563" t="s">
        <v>8</v>
      </c>
      <c r="W27" s="1564" t="e">
        <f t="shared" si="14"/>
        <v>#N/A</v>
      </c>
      <c r="X27" s="1565"/>
      <c r="Y27" s="3633"/>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33"/>
      <c r="Q28" s="1558" t="str">
        <f t="shared" si="11"/>
        <v>物业等级</v>
      </c>
      <c r="R28" s="1559" t="s">
        <v>8</v>
      </c>
      <c r="S28" s="1560">
        <f t="shared" si="12"/>
        <v>100</v>
      </c>
      <c r="T28" s="1559" t="s">
        <v>8</v>
      </c>
      <c r="U28" s="1560">
        <f t="shared" si="13"/>
        <v>100</v>
      </c>
      <c r="V28" s="1559" t="s">
        <v>8</v>
      </c>
      <c r="W28" s="1560">
        <f t="shared" si="14"/>
        <v>100</v>
      </c>
      <c r="X28" s="1553"/>
      <c r="Y28" s="3633"/>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33"/>
      <c r="Q29" s="1558" t="str">
        <f t="shared" si="11"/>
        <v>有无电梯</v>
      </c>
      <c r="R29" s="1559" t="s">
        <v>8</v>
      </c>
      <c r="S29" s="1560">
        <f t="shared" si="12"/>
        <v>100</v>
      </c>
      <c r="T29" s="1559" t="s">
        <v>8</v>
      </c>
      <c r="U29" s="1560">
        <f t="shared" si="13"/>
        <v>100</v>
      </c>
      <c r="V29" s="1559" t="s">
        <v>8</v>
      </c>
      <c r="W29" s="1560">
        <f t="shared" si="14"/>
        <v>100</v>
      </c>
      <c r="X29" s="1553"/>
      <c r="Y29" s="3633"/>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33"/>
      <c r="Q30" s="1558" t="str">
        <f t="shared" si="11"/>
        <v>建筑面积</v>
      </c>
      <c r="R30" s="1559" t="s">
        <v>8</v>
      </c>
      <c r="S30" s="1560" t="e">
        <f t="shared" si="12"/>
        <v>#N/A</v>
      </c>
      <c r="T30" s="1559" t="s">
        <v>8</v>
      </c>
      <c r="U30" s="1560" t="e">
        <f t="shared" si="13"/>
        <v>#N/A</v>
      </c>
      <c r="V30" s="1559" t="s">
        <v>8</v>
      </c>
      <c r="W30" s="1560" t="e">
        <f t="shared" si="14"/>
        <v>#N/A</v>
      </c>
      <c r="X30" s="1553"/>
      <c r="Y30" s="3633"/>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33"/>
      <c r="Q31" s="1147" t="str">
        <f t="shared" si="11"/>
        <v>是否封闭</v>
      </c>
      <c r="R31" s="1554" t="s">
        <v>8</v>
      </c>
      <c r="S31" s="1555">
        <f t="shared" si="12"/>
        <v>100</v>
      </c>
      <c r="T31" s="1554" t="s">
        <v>8</v>
      </c>
      <c r="U31" s="1555">
        <f t="shared" si="13"/>
        <v>100</v>
      </c>
      <c r="V31" s="1554" t="s">
        <v>8</v>
      </c>
      <c r="W31" s="1555">
        <f t="shared" si="14"/>
        <v>100</v>
      </c>
      <c r="X31" s="1556"/>
      <c r="Y31" s="3633"/>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33" t="s">
        <v>550</v>
      </c>
      <c r="Q32" s="1558">
        <f t="shared" si="11"/>
        <v>111</v>
      </c>
      <c r="R32" s="1559" t="s">
        <v>8</v>
      </c>
      <c r="S32" s="1560">
        <f t="shared" si="12"/>
        <v>100</v>
      </c>
      <c r="T32" s="1559" t="s">
        <v>8</v>
      </c>
      <c r="U32" s="1560">
        <f t="shared" si="13"/>
        <v>100</v>
      </c>
      <c r="V32" s="1559" t="s">
        <v>8</v>
      </c>
      <c r="W32" s="1560">
        <f t="shared" si="14"/>
        <v>100</v>
      </c>
      <c r="X32" s="1553"/>
      <c r="Y32" s="3633"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33"/>
      <c r="Q33" s="1558">
        <f t="shared" si="11"/>
        <v>111</v>
      </c>
      <c r="R33" s="1559" t="s">
        <v>8</v>
      </c>
      <c r="S33" s="1560">
        <f t="shared" si="12"/>
        <v>100</v>
      </c>
      <c r="T33" s="1559" t="s">
        <v>8</v>
      </c>
      <c r="U33" s="1560">
        <f t="shared" si="13"/>
        <v>100</v>
      </c>
      <c r="V33" s="1559" t="s">
        <v>8</v>
      </c>
      <c r="W33" s="1560">
        <f t="shared" si="14"/>
        <v>100</v>
      </c>
      <c r="X33" s="1553"/>
      <c r="Y33" s="3633"/>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33"/>
      <c r="Q34" s="1558">
        <f t="shared" si="11"/>
        <v>111</v>
      </c>
      <c r="R34" s="1559" t="s">
        <v>8</v>
      </c>
      <c r="S34" s="1560">
        <f t="shared" si="12"/>
        <v>100</v>
      </c>
      <c r="T34" s="1559" t="s">
        <v>8</v>
      </c>
      <c r="U34" s="1560">
        <f t="shared" si="13"/>
        <v>100</v>
      </c>
      <c r="V34" s="1559" t="s">
        <v>8</v>
      </c>
      <c r="W34" s="1560">
        <f t="shared" si="14"/>
        <v>100</v>
      </c>
      <c r="X34" s="1553"/>
      <c r="Y34" s="3633"/>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28" t="str">
        <f>A35</f>
        <v>成交单价（元/平方米）</v>
      </c>
      <c r="Q35" s="3628"/>
      <c r="R35" s="3700">
        <f>E35</f>
        <v>0</v>
      </c>
      <c r="S35" s="3700"/>
      <c r="T35" s="3700">
        <f>G35</f>
        <v>0</v>
      </c>
      <c r="U35" s="3700"/>
      <c r="V35" s="3700">
        <f>I35</f>
        <v>0</v>
      </c>
      <c r="W35" s="3700"/>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28" t="str">
        <f>A36</f>
        <v>比较价格（元/平方米）</v>
      </c>
      <c r="Q36" s="3628"/>
      <c r="R36" s="3700" t="e">
        <f>IF(F1="售价",ROUND(PRODUCT(R35,AA7:AA34),0),ROUND(PRODUCT(R35,AA7:AA34),1))</f>
        <v>#DIV/0!</v>
      </c>
      <c r="S36" s="3700"/>
      <c r="T36" s="3700" t="e">
        <f>IF(F1="售价",ROUND(PRODUCT(T35,AB7:AB34),0),ROUND(PRODUCT(T35,AB7:AB34),1))</f>
        <v>#DIV/0!</v>
      </c>
      <c r="U36" s="3700"/>
      <c r="V36" s="3700" t="e">
        <f>IF(F1="售价",ROUND(PRODUCT(V35,AC7:AC34),0),ROUND(PRODUCT(V35,AC7:AC34),1))</f>
        <v>#DIV/0!</v>
      </c>
      <c r="W36" s="3700"/>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49" t="str">
        <f>A37</f>
        <v>估价对象XX用房的比较价格（楼面单价，元/平方米）</v>
      </c>
      <c r="Q37" s="3650"/>
      <c r="R37" s="3699" t="e">
        <f>IF(F1="售价",ROUND(AVERAGE(R36:V36),0),ROUND(AVERAGE(R36:V36),1))</f>
        <v>#DIV/0!</v>
      </c>
      <c r="S37" s="3699"/>
      <c r="T37" s="3699"/>
      <c r="U37" s="3699"/>
      <c r="V37" s="3699"/>
      <c r="W37" s="369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723" t="s">
        <v>2304</v>
      </c>
      <c r="D1" s="3724"/>
      <c r="E1" s="3724"/>
      <c r="F1" s="3724"/>
      <c r="G1" s="3724"/>
      <c r="H1" s="3724"/>
      <c r="I1" s="3724"/>
      <c r="J1" s="3724"/>
      <c r="K1" s="3724"/>
      <c r="L1" s="3724"/>
      <c r="M1" s="3724"/>
      <c r="N1" s="3724"/>
      <c r="O1" s="3724"/>
      <c r="P1" s="3724"/>
      <c r="Q1" s="3724"/>
      <c r="R1" s="3724"/>
      <c r="S1" s="3725"/>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720" t="s">
        <v>20</v>
      </c>
      <c r="D22" s="3721"/>
      <c r="E22" s="3721"/>
      <c r="F22" s="3721"/>
      <c r="G22" s="3721"/>
      <c r="H22" s="3721"/>
      <c r="I22" s="3721"/>
      <c r="J22" s="3721"/>
      <c r="K22" s="3721"/>
      <c r="L22" s="3721"/>
      <c r="M22" s="3721"/>
      <c r="N22" s="3721"/>
      <c r="O22" s="3721"/>
      <c r="P22" s="3721"/>
      <c r="Q22" s="3722"/>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1.5</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7" zoomScale="90" zoomScaleNormal="90" workbookViewId="0">
      <selection activeCell="A113" sqref="A113"/>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730" t="s">
        <v>3211</v>
      </c>
      <c r="B1" s="3731"/>
      <c r="C1" s="3731"/>
      <c r="D1" s="3731"/>
      <c r="E1" s="3731"/>
      <c r="F1" s="3731"/>
      <c r="G1" s="3731"/>
      <c r="H1" s="3731"/>
      <c r="I1" s="3731"/>
      <c r="J1" s="3731"/>
      <c r="K1" s="3731"/>
      <c r="L1" s="3731"/>
      <c r="M1" s="3731"/>
      <c r="N1" s="3298" t="s">
        <v>3212</v>
      </c>
    </row>
    <row r="2" spans="1:15" ht="23.25" customHeight="1">
      <c r="A2" s="3726" t="s">
        <v>3213</v>
      </c>
      <c r="B2" s="3726" t="s">
        <v>3214</v>
      </c>
      <c r="C2" s="3726" t="s">
        <v>3215</v>
      </c>
      <c r="D2" s="3732" t="s">
        <v>3216</v>
      </c>
      <c r="E2" s="3732" t="s">
        <v>3217</v>
      </c>
      <c r="F2" s="3726" t="s">
        <v>3218</v>
      </c>
      <c r="G2" s="3726" t="s">
        <v>3219</v>
      </c>
      <c r="H2" s="3726" t="s">
        <v>3220</v>
      </c>
      <c r="I2" s="3726" t="s">
        <v>3221</v>
      </c>
      <c r="J2" s="3726" t="s">
        <v>3222</v>
      </c>
      <c r="K2" s="3728" t="s">
        <v>3223</v>
      </c>
      <c r="L2" s="3729" t="s">
        <v>3224</v>
      </c>
      <c r="M2" s="3729"/>
    </row>
    <row r="3" spans="1:15" s="3300" customFormat="1" ht="23.25" customHeight="1">
      <c r="A3" s="3727"/>
      <c r="B3" s="3727"/>
      <c r="C3" s="3727"/>
      <c r="D3" s="3733"/>
      <c r="E3" s="3733"/>
      <c r="F3" s="3727"/>
      <c r="G3" s="3727"/>
      <c r="H3" s="3727"/>
      <c r="I3" s="3727"/>
      <c r="J3" s="3727"/>
      <c r="K3" s="3728"/>
      <c r="L3" s="3299" t="s">
        <v>3225</v>
      </c>
      <c r="M3" s="3299" t="s">
        <v>3226</v>
      </c>
      <c r="N3" s="3300" t="s">
        <v>3227</v>
      </c>
      <c r="O3" s="3300" t="s">
        <v>3228</v>
      </c>
    </row>
    <row r="4" spans="1:15" s="3306" customFormat="1" ht="95.25" hidden="1" customHeight="1">
      <c r="A4" s="3301">
        <v>2016</v>
      </c>
      <c r="B4" s="3302" t="s">
        <v>3229</v>
      </c>
      <c r="C4" s="3302" t="s">
        <v>3230</v>
      </c>
      <c r="D4" s="3303" t="s">
        <v>3231</v>
      </c>
      <c r="E4" s="3303" t="s">
        <v>3232</v>
      </c>
      <c r="F4" s="3304" t="s">
        <v>3233</v>
      </c>
      <c r="G4" s="3303" t="s">
        <v>3234</v>
      </c>
      <c r="H4" s="3303" t="s">
        <v>3235</v>
      </c>
      <c r="I4" s="3303" t="s">
        <v>3236</v>
      </c>
      <c r="J4" s="3303" t="s">
        <v>3237</v>
      </c>
      <c r="K4" s="3305">
        <v>16.73</v>
      </c>
      <c r="L4" s="3303">
        <v>15586.51</v>
      </c>
      <c r="M4" s="3303">
        <v>24154.36</v>
      </c>
    </row>
    <row r="5" spans="1:15" s="3306" customFormat="1" ht="95.25" hidden="1" customHeight="1">
      <c r="A5" s="3301">
        <v>2016</v>
      </c>
      <c r="B5" s="3302" t="s">
        <v>3229</v>
      </c>
      <c r="C5" s="3302" t="s">
        <v>3230</v>
      </c>
      <c r="D5" s="3303" t="s">
        <v>3238</v>
      </c>
      <c r="E5" s="3303" t="s">
        <v>3239</v>
      </c>
      <c r="F5" s="3304" t="s">
        <v>3240</v>
      </c>
      <c r="G5" s="3303" t="s">
        <v>3241</v>
      </c>
      <c r="H5" s="3303" t="s">
        <v>3242</v>
      </c>
      <c r="I5" s="3303" t="s">
        <v>3243</v>
      </c>
      <c r="J5" s="3303" t="s">
        <v>3237</v>
      </c>
      <c r="K5" s="3307">
        <v>39.770000000000003</v>
      </c>
      <c r="L5" s="3303">
        <v>17716.41</v>
      </c>
      <c r="M5" s="3303">
        <v>2390.64</v>
      </c>
    </row>
    <row r="6" spans="1:15" s="3306" customFormat="1" ht="95.25" hidden="1" customHeight="1">
      <c r="A6" s="3301">
        <v>2016</v>
      </c>
      <c r="B6" s="3302" t="s">
        <v>3229</v>
      </c>
      <c r="C6" s="3302" t="s">
        <v>3230</v>
      </c>
      <c r="D6" s="3303" t="s">
        <v>3238</v>
      </c>
      <c r="E6" s="3308" t="s">
        <v>3244</v>
      </c>
      <c r="F6" s="3304" t="s">
        <v>3245</v>
      </c>
      <c r="G6" s="3308" t="s">
        <v>3246</v>
      </c>
      <c r="H6" s="3308" t="s">
        <v>3242</v>
      </c>
      <c r="I6" s="3308" t="s">
        <v>3247</v>
      </c>
      <c r="J6" s="3303" t="s">
        <v>3248</v>
      </c>
      <c r="K6" s="3307">
        <v>663.6</v>
      </c>
      <c r="L6" s="3303">
        <v>191909.86</v>
      </c>
      <c r="M6" s="3303">
        <v>204137.8</v>
      </c>
    </row>
    <row r="7" spans="1:15" s="3306" customFormat="1" ht="95.25" hidden="1" customHeight="1">
      <c r="A7" s="3301">
        <v>2016</v>
      </c>
      <c r="B7" s="3302" t="s">
        <v>3249</v>
      </c>
      <c r="C7" s="3302" t="s">
        <v>3250</v>
      </c>
      <c r="D7" s="3309" t="s">
        <v>3238</v>
      </c>
      <c r="E7" s="3309" t="s">
        <v>3244</v>
      </c>
      <c r="F7" s="3304" t="s">
        <v>3251</v>
      </c>
      <c r="G7" s="3310" t="s">
        <v>3252</v>
      </c>
      <c r="H7" s="3309" t="s">
        <v>3253</v>
      </c>
      <c r="I7" s="3309" t="s">
        <v>3254</v>
      </c>
      <c r="J7" s="3309" t="s">
        <v>3255</v>
      </c>
      <c r="K7" s="3307">
        <v>129.57</v>
      </c>
      <c r="L7" s="3303">
        <v>122822.85</v>
      </c>
      <c r="M7" s="3303">
        <v>403475</v>
      </c>
    </row>
    <row r="8" spans="1:15" s="3314" customFormat="1" ht="95.25" hidden="1" customHeight="1">
      <c r="A8" s="3301">
        <v>2017</v>
      </c>
      <c r="B8" s="3311" t="s">
        <v>3256</v>
      </c>
      <c r="C8" s="3311" t="s">
        <v>3257</v>
      </c>
      <c r="D8" s="3309" t="s">
        <v>3238</v>
      </c>
      <c r="E8" s="3312" t="s">
        <v>3244</v>
      </c>
      <c r="F8" s="3304" t="s">
        <v>3258</v>
      </c>
      <c r="G8" s="3310" t="s">
        <v>3252</v>
      </c>
      <c r="H8" s="3312" t="s">
        <v>3253</v>
      </c>
      <c r="I8" s="3312" t="s">
        <v>3259</v>
      </c>
      <c r="J8" s="3313" t="s">
        <v>3260</v>
      </c>
      <c r="K8" s="3307">
        <v>34.26</v>
      </c>
      <c r="L8" s="3303">
        <v>38931.19</v>
      </c>
      <c r="M8" s="3303">
        <v>64775.53</v>
      </c>
    </row>
    <row r="9" spans="1:15" s="3314" customFormat="1" ht="95.25" hidden="1" customHeight="1">
      <c r="A9" s="3301">
        <v>2017</v>
      </c>
      <c r="B9" s="3311" t="s">
        <v>3256</v>
      </c>
      <c r="C9" s="3311" t="s">
        <v>3257</v>
      </c>
      <c r="D9" s="3309" t="s">
        <v>3238</v>
      </c>
      <c r="E9" s="3309" t="s">
        <v>3244</v>
      </c>
      <c r="F9" s="3304" t="s">
        <v>3261</v>
      </c>
      <c r="G9" s="3309" t="s">
        <v>3252</v>
      </c>
      <c r="H9" s="3309" t="s">
        <v>3253</v>
      </c>
      <c r="I9" s="3309" t="s">
        <v>3236</v>
      </c>
      <c r="J9" s="3309" t="s">
        <v>3262</v>
      </c>
      <c r="K9" s="3307">
        <v>51.07</v>
      </c>
      <c r="L9" s="3303">
        <v>33012.44</v>
      </c>
      <c r="M9" s="3303">
        <v>46402.36</v>
      </c>
    </row>
    <row r="10" spans="1:15" s="3320" customFormat="1" ht="95.25" customHeight="1">
      <c r="A10" s="3315">
        <v>2017</v>
      </c>
      <c r="B10" s="3316" t="s">
        <v>3256</v>
      </c>
      <c r="C10" s="3316" t="s">
        <v>3257</v>
      </c>
      <c r="D10" s="3317" t="s">
        <v>3263</v>
      </c>
      <c r="E10" s="3317" t="s">
        <v>3244</v>
      </c>
      <c r="F10" s="3318" t="s">
        <v>3264</v>
      </c>
      <c r="G10" s="3317" t="s">
        <v>3265</v>
      </c>
      <c r="H10" s="3317" t="s">
        <v>3242</v>
      </c>
      <c r="I10" s="3317" t="s">
        <v>3266</v>
      </c>
      <c r="J10" s="3317" t="s">
        <v>3267</v>
      </c>
      <c r="K10" s="3319">
        <v>96.99</v>
      </c>
      <c r="L10" s="3319">
        <v>51676.39</v>
      </c>
      <c r="M10" s="3319">
        <v>172115.08</v>
      </c>
      <c r="N10" s="3320">
        <f>ROUND((L10+M10)/(K10*15),0)</f>
        <v>154</v>
      </c>
      <c r="O10" s="3320">
        <f>ROUND((L10*10000+M10*10000)/(K10*10000),2)</f>
        <v>2307.37</v>
      </c>
    </row>
    <row r="11" spans="1:15" s="3320" customFormat="1" ht="95.25" customHeight="1">
      <c r="A11" s="3315">
        <v>2017</v>
      </c>
      <c r="B11" s="3316" t="s">
        <v>3256</v>
      </c>
      <c r="C11" s="3316" t="s">
        <v>3257</v>
      </c>
      <c r="D11" s="3317" t="s">
        <v>3263</v>
      </c>
      <c r="E11" s="3317" t="s">
        <v>3244</v>
      </c>
      <c r="F11" s="3318" t="s">
        <v>3268</v>
      </c>
      <c r="G11" s="3317" t="s">
        <v>3269</v>
      </c>
      <c r="H11" s="3317" t="s">
        <v>3242</v>
      </c>
      <c r="I11" s="3317" t="s">
        <v>3270</v>
      </c>
      <c r="J11" s="3319" t="s">
        <v>3271</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3256</v>
      </c>
      <c r="C12" s="3311" t="s">
        <v>3272</v>
      </c>
      <c r="D12" s="3310" t="s">
        <v>3273</v>
      </c>
      <c r="E12" s="3310" t="s">
        <v>3244</v>
      </c>
      <c r="F12" s="3304" t="s">
        <v>3274</v>
      </c>
      <c r="G12" s="3310" t="s">
        <v>3275</v>
      </c>
      <c r="H12" s="3312" t="s">
        <v>3253</v>
      </c>
      <c r="I12" s="3322" t="s">
        <v>3276</v>
      </c>
      <c r="J12" s="3303" t="s">
        <v>3277</v>
      </c>
      <c r="K12" s="3307">
        <v>116.6</v>
      </c>
      <c r="L12" s="3303">
        <v>138739.75</v>
      </c>
      <c r="M12" s="3303">
        <v>441601.69</v>
      </c>
      <c r="O12" s="3314">
        <f t="shared" si="0"/>
        <v>4977.2</v>
      </c>
    </row>
    <row r="13" spans="1:15" s="3324" customFormat="1" ht="168">
      <c r="A13" s="3301">
        <v>2017</v>
      </c>
      <c r="B13" s="3312" t="s">
        <v>3278</v>
      </c>
      <c r="C13" s="3312" t="s">
        <v>3279</v>
      </c>
      <c r="D13" s="3312" t="s">
        <v>3280</v>
      </c>
      <c r="E13" s="3312" t="s">
        <v>3281</v>
      </c>
      <c r="F13" s="3310" t="s">
        <v>3282</v>
      </c>
      <c r="G13" s="3310" t="s">
        <v>3283</v>
      </c>
      <c r="H13" s="3310" t="s">
        <v>3284</v>
      </c>
      <c r="I13" s="3322" t="s">
        <v>3285</v>
      </c>
      <c r="J13" s="3323" t="s">
        <v>3286</v>
      </c>
      <c r="K13" s="3305">
        <v>33.36</v>
      </c>
      <c r="L13" s="3303">
        <v>16588.11</v>
      </c>
      <c r="M13" s="3303">
        <v>13953.2</v>
      </c>
      <c r="O13" s="3314">
        <f t="shared" si="0"/>
        <v>915.51</v>
      </c>
    </row>
    <row r="14" spans="1:15" s="3326" customFormat="1" ht="95.25" customHeight="1">
      <c r="A14" s="3301">
        <v>2017</v>
      </c>
      <c r="B14" s="3325" t="s">
        <v>3287</v>
      </c>
      <c r="C14" s="3325" t="s">
        <v>3288</v>
      </c>
      <c r="D14" s="3310" t="s">
        <v>3289</v>
      </c>
      <c r="E14" s="3310" t="s">
        <v>3244</v>
      </c>
      <c r="F14" s="3312" t="s">
        <v>3290</v>
      </c>
      <c r="G14" s="3310" t="s">
        <v>3291</v>
      </c>
      <c r="H14" s="3310" t="s">
        <v>3284</v>
      </c>
      <c r="I14" s="3322" t="s">
        <v>3292</v>
      </c>
      <c r="J14" s="3322" t="s">
        <v>3293</v>
      </c>
      <c r="K14" s="3303">
        <v>19.994820000000001</v>
      </c>
      <c r="L14" s="3303">
        <v>4110.28</v>
      </c>
      <c r="M14" s="3303">
        <v>1634.87</v>
      </c>
      <c r="N14" s="3320">
        <f>ROUND((L14+M14)/(K14*15),0)</f>
        <v>19</v>
      </c>
      <c r="O14" s="3314">
        <f t="shared" si="0"/>
        <v>287.33</v>
      </c>
    </row>
    <row r="15" spans="1:15" s="3324" customFormat="1" ht="95.25" customHeight="1">
      <c r="A15" s="3301">
        <v>2017</v>
      </c>
      <c r="B15" s="3311" t="s">
        <v>3294</v>
      </c>
      <c r="C15" s="3311" t="s">
        <v>3295</v>
      </c>
      <c r="D15" s="3310" t="s">
        <v>3296</v>
      </c>
      <c r="E15" s="3310" t="s">
        <v>3244</v>
      </c>
      <c r="F15" s="3310" t="s">
        <v>3297</v>
      </c>
      <c r="G15" s="3310" t="s">
        <v>3298</v>
      </c>
      <c r="H15" s="3310" t="s">
        <v>3253</v>
      </c>
      <c r="I15" s="3322" t="s">
        <v>3299</v>
      </c>
      <c r="J15" s="3323" t="s">
        <v>3300</v>
      </c>
      <c r="K15" s="3327">
        <v>72.180000000000007</v>
      </c>
      <c r="L15" s="3303">
        <v>20148.59</v>
      </c>
      <c r="M15" s="3303">
        <v>195592.13</v>
      </c>
      <c r="O15" s="3314">
        <f t="shared" si="0"/>
        <v>2988.93</v>
      </c>
    </row>
    <row r="16" spans="1:15" s="3324" customFormat="1" ht="95.25" customHeight="1">
      <c r="A16" s="3301">
        <v>2017</v>
      </c>
      <c r="B16" s="3311" t="s">
        <v>3294</v>
      </c>
      <c r="C16" s="3311" t="s">
        <v>3295</v>
      </c>
      <c r="D16" s="3310" t="s">
        <v>3296</v>
      </c>
      <c r="E16" s="3310" t="s">
        <v>3244</v>
      </c>
      <c r="F16" s="3310" t="s">
        <v>3301</v>
      </c>
      <c r="G16" s="3310" t="s">
        <v>3302</v>
      </c>
      <c r="H16" s="3310" t="s">
        <v>3253</v>
      </c>
      <c r="I16" s="3322" t="s">
        <v>3303</v>
      </c>
      <c r="J16" s="3328" t="s">
        <v>3304</v>
      </c>
      <c r="K16" s="3307">
        <v>148.19999999999999</v>
      </c>
      <c r="L16" s="3303">
        <v>46469.07</v>
      </c>
      <c r="M16" s="3303">
        <v>462882.97</v>
      </c>
      <c r="O16" s="3314">
        <f t="shared" si="0"/>
        <v>3436.92</v>
      </c>
    </row>
    <row r="17" spans="1:15" s="3329" customFormat="1" ht="95.25" customHeight="1">
      <c r="A17" s="3301">
        <v>2017</v>
      </c>
      <c r="B17" s="3325" t="s">
        <v>3305</v>
      </c>
      <c r="C17" s="3325" t="s">
        <v>3306</v>
      </c>
      <c r="D17" s="3310" t="s">
        <v>3307</v>
      </c>
      <c r="E17" s="3310" t="s">
        <v>3244</v>
      </c>
      <c r="F17" s="3310" t="s">
        <v>3308</v>
      </c>
      <c r="G17" s="3310" t="s">
        <v>3309</v>
      </c>
      <c r="H17" s="3310" t="s">
        <v>3253</v>
      </c>
      <c r="I17" s="3322" t="s">
        <v>3310</v>
      </c>
      <c r="J17" s="3322" t="s">
        <v>3311</v>
      </c>
      <c r="K17" s="3307">
        <v>89.78</v>
      </c>
      <c r="L17" s="3303">
        <v>52725.51</v>
      </c>
      <c r="M17" s="3303">
        <v>150160.9</v>
      </c>
      <c r="O17" s="3314">
        <f t="shared" si="0"/>
        <v>2259.8200000000002</v>
      </c>
    </row>
    <row r="18" spans="1:15" s="3324" customFormat="1" ht="95.25" customHeight="1">
      <c r="A18" s="3301">
        <v>2017</v>
      </c>
      <c r="B18" s="3325" t="s">
        <v>3305</v>
      </c>
      <c r="C18" s="3325" t="s">
        <v>3306</v>
      </c>
      <c r="D18" s="3310" t="s">
        <v>3307</v>
      </c>
      <c r="E18" s="3310" t="s">
        <v>3244</v>
      </c>
      <c r="F18" s="3310" t="s">
        <v>3312</v>
      </c>
      <c r="G18" s="3310" t="s">
        <v>3313</v>
      </c>
      <c r="H18" s="3310" t="s">
        <v>3253</v>
      </c>
      <c r="I18" s="3322" t="s">
        <v>3314</v>
      </c>
      <c r="J18" s="3330" t="s">
        <v>3315</v>
      </c>
      <c r="K18" s="3307">
        <v>146.24</v>
      </c>
      <c r="L18" s="3303">
        <v>73331.179999999993</v>
      </c>
      <c r="M18" s="3303">
        <v>459399.64</v>
      </c>
      <c r="O18" s="3314">
        <f t="shared" si="0"/>
        <v>3642.85</v>
      </c>
    </row>
    <row r="19" spans="1:15" s="3324" customFormat="1" ht="95.25" customHeight="1">
      <c r="A19" s="3301">
        <v>2017</v>
      </c>
      <c r="B19" s="3325" t="s">
        <v>3316</v>
      </c>
      <c r="C19" s="3325" t="s">
        <v>3306</v>
      </c>
      <c r="D19" s="3310" t="s">
        <v>3317</v>
      </c>
      <c r="E19" s="3310" t="s">
        <v>3244</v>
      </c>
      <c r="F19" s="3310" t="s">
        <v>3318</v>
      </c>
      <c r="G19" s="3310" t="s">
        <v>3319</v>
      </c>
      <c r="H19" s="3310" t="s">
        <v>3235</v>
      </c>
      <c r="I19" s="3322" t="s">
        <v>3320</v>
      </c>
      <c r="J19" s="3322" t="s">
        <v>3321</v>
      </c>
      <c r="K19" s="3303">
        <v>132.25</v>
      </c>
      <c r="L19" s="3303">
        <v>24298.5</v>
      </c>
      <c r="M19" s="3303">
        <v>107594.55</v>
      </c>
      <c r="N19" s="3320">
        <f>ROUND((L19+M19)/(K19*15),0)</f>
        <v>66</v>
      </c>
      <c r="O19" s="3314">
        <f t="shared" si="0"/>
        <v>997.3</v>
      </c>
    </row>
    <row r="20" spans="1:15" s="3335" customFormat="1" ht="95.25" customHeight="1">
      <c r="A20" s="3301">
        <v>2017</v>
      </c>
      <c r="B20" s="3325" t="s">
        <v>3316</v>
      </c>
      <c r="C20" s="3331" t="s">
        <v>3306</v>
      </c>
      <c r="D20" s="3332" t="s">
        <v>3322</v>
      </c>
      <c r="E20" s="3310" t="s">
        <v>3232</v>
      </c>
      <c r="F20" s="3333" t="s">
        <v>3323</v>
      </c>
      <c r="G20" s="3310" t="s">
        <v>3298</v>
      </c>
      <c r="H20" s="3310" t="s">
        <v>3253</v>
      </c>
      <c r="I20" s="3334" t="s">
        <v>3324</v>
      </c>
      <c r="J20" s="3334" t="s">
        <v>3325</v>
      </c>
      <c r="K20" s="3307">
        <v>217.58</v>
      </c>
      <c r="L20" s="3303">
        <v>106922.18</v>
      </c>
      <c r="M20" s="3303">
        <v>1002860.16</v>
      </c>
      <c r="O20" s="3314">
        <f t="shared" si="0"/>
        <v>5100.57</v>
      </c>
    </row>
    <row r="21" spans="1:15" s="3306" customFormat="1" ht="95.25" customHeight="1">
      <c r="A21" s="3336">
        <v>2018</v>
      </c>
      <c r="B21" s="3325" t="s">
        <v>3326</v>
      </c>
      <c r="C21" s="3325" t="s">
        <v>3327</v>
      </c>
      <c r="D21" s="3337" t="s">
        <v>3328</v>
      </c>
      <c r="E21" s="3337" t="s">
        <v>3232</v>
      </c>
      <c r="F21" s="3337" t="s">
        <v>3329</v>
      </c>
      <c r="G21" s="3337" t="s">
        <v>3330</v>
      </c>
      <c r="H21" s="3337" t="s">
        <v>3242</v>
      </c>
      <c r="I21" s="3338" t="s">
        <v>3331</v>
      </c>
      <c r="J21" s="3339" t="s">
        <v>3332</v>
      </c>
      <c r="K21" s="3340">
        <v>726.3</v>
      </c>
      <c r="L21" s="3303">
        <v>281939.06</v>
      </c>
      <c r="M21" s="3303">
        <v>704305.38</v>
      </c>
      <c r="O21" s="3314">
        <f t="shared" si="0"/>
        <v>1357.9</v>
      </c>
    </row>
    <row r="22" spans="1:15" s="3342" customFormat="1" ht="95.25" customHeight="1">
      <c r="A22" s="3337">
        <v>2018</v>
      </c>
      <c r="B22" s="3325" t="s">
        <v>3333</v>
      </c>
      <c r="C22" s="3341" t="s">
        <v>3230</v>
      </c>
      <c r="D22" s="3312" t="s">
        <v>3322</v>
      </c>
      <c r="E22" s="3312" t="s">
        <v>3244</v>
      </c>
      <c r="F22" s="3312" t="s">
        <v>3334</v>
      </c>
      <c r="G22" s="3312" t="s">
        <v>3298</v>
      </c>
      <c r="H22" s="3312" t="s">
        <v>3253</v>
      </c>
      <c r="I22" s="3338" t="s">
        <v>3335</v>
      </c>
      <c r="J22" s="3339" t="s">
        <v>3336</v>
      </c>
      <c r="K22" s="3307">
        <v>193.55</v>
      </c>
      <c r="L22" s="3303">
        <v>230654.05</v>
      </c>
      <c r="M22" s="3303">
        <v>598903.21</v>
      </c>
      <c r="O22" s="3314">
        <f t="shared" si="0"/>
        <v>4286.01</v>
      </c>
    </row>
    <row r="23" spans="1:15" s="3342" customFormat="1" ht="95.25" customHeight="1">
      <c r="A23" s="3337">
        <v>2018</v>
      </c>
      <c r="B23" s="3325" t="s">
        <v>3333</v>
      </c>
      <c r="C23" s="3341" t="s">
        <v>3230</v>
      </c>
      <c r="D23" s="3312" t="s">
        <v>3322</v>
      </c>
      <c r="E23" s="3312" t="s">
        <v>3244</v>
      </c>
      <c r="F23" s="3312" t="s">
        <v>3337</v>
      </c>
      <c r="G23" s="3312" t="s">
        <v>3338</v>
      </c>
      <c r="H23" s="3312" t="s">
        <v>3253</v>
      </c>
      <c r="I23" s="3338" t="s">
        <v>3339</v>
      </c>
      <c r="J23" s="3339" t="s">
        <v>3340</v>
      </c>
      <c r="K23" s="3343">
        <v>210.43</v>
      </c>
      <c r="L23" s="3303">
        <v>23862.83</v>
      </c>
      <c r="M23" s="3303">
        <v>602931.53</v>
      </c>
      <c r="O23" s="3314">
        <f t="shared" si="0"/>
        <v>2978.64</v>
      </c>
    </row>
    <row r="24" spans="1:15" s="3342" customFormat="1" ht="95.25" customHeight="1">
      <c r="A24" s="3337">
        <v>2018</v>
      </c>
      <c r="B24" s="3325" t="s">
        <v>3333</v>
      </c>
      <c r="C24" s="3341" t="s">
        <v>3230</v>
      </c>
      <c r="D24" s="3312" t="s">
        <v>3322</v>
      </c>
      <c r="E24" s="3312" t="s">
        <v>3244</v>
      </c>
      <c r="F24" s="3312" t="s">
        <v>3341</v>
      </c>
      <c r="G24" s="3312" t="s">
        <v>3298</v>
      </c>
      <c r="H24" s="3312" t="s">
        <v>3253</v>
      </c>
      <c r="I24" s="3338" t="s">
        <v>3342</v>
      </c>
      <c r="J24" s="3339" t="s">
        <v>3343</v>
      </c>
      <c r="K24" s="3343">
        <v>74.25</v>
      </c>
      <c r="L24" s="3303">
        <v>13520.67</v>
      </c>
      <c r="M24" s="3303">
        <v>291651.92</v>
      </c>
      <c r="O24" s="3314">
        <f t="shared" si="0"/>
        <v>4110.07</v>
      </c>
    </row>
    <row r="25" spans="1:15" s="3349" customFormat="1" ht="95.25" customHeight="1">
      <c r="A25" s="3344">
        <v>2018</v>
      </c>
      <c r="B25" s="3345" t="s">
        <v>3333</v>
      </c>
      <c r="C25" s="3346" t="s">
        <v>3230</v>
      </c>
      <c r="D25" s="3347" t="s">
        <v>3344</v>
      </c>
      <c r="E25" s="3347" t="s">
        <v>3244</v>
      </c>
      <c r="F25" s="3347" t="s">
        <v>3345</v>
      </c>
      <c r="G25" s="3347" t="s">
        <v>3346</v>
      </c>
      <c r="H25" s="3347" t="s">
        <v>3253</v>
      </c>
      <c r="I25" s="3347" t="s">
        <v>3347</v>
      </c>
      <c r="J25" s="3318" t="s">
        <v>3348</v>
      </c>
      <c r="K25" s="3348">
        <v>29.09</v>
      </c>
      <c r="L25" s="3319">
        <v>12773.36</v>
      </c>
      <c r="M25" s="3319">
        <v>231746.85</v>
      </c>
      <c r="N25" s="3320">
        <f>ROUND((L25+M25)/(K25*15),0)</f>
        <v>560</v>
      </c>
      <c r="O25" s="3320">
        <f t="shared" si="0"/>
        <v>8405.64</v>
      </c>
    </row>
    <row r="26" spans="1:15" s="3342" customFormat="1" ht="95.25" customHeight="1">
      <c r="A26" s="3337">
        <v>2018</v>
      </c>
      <c r="B26" s="3325" t="s">
        <v>3349</v>
      </c>
      <c r="C26" s="3350" t="s">
        <v>3350</v>
      </c>
      <c r="D26" s="3343" t="s">
        <v>3322</v>
      </c>
      <c r="E26" s="3343" t="s">
        <v>3244</v>
      </c>
      <c r="F26" s="3343" t="s">
        <v>3351</v>
      </c>
      <c r="G26" s="3343" t="s">
        <v>3298</v>
      </c>
      <c r="H26" s="3343" t="s">
        <v>3253</v>
      </c>
      <c r="I26" s="3343" t="s">
        <v>3352</v>
      </c>
      <c r="J26" s="3343" t="s">
        <v>3353</v>
      </c>
      <c r="K26" s="3343">
        <v>165.53</v>
      </c>
      <c r="L26" s="3303">
        <v>55495.91</v>
      </c>
      <c r="M26" s="3303">
        <v>418159.92</v>
      </c>
    </row>
    <row r="27" spans="1:15" s="3342" customFormat="1" ht="96">
      <c r="A27" s="3337">
        <v>2018</v>
      </c>
      <c r="B27" s="3325" t="s">
        <v>3354</v>
      </c>
      <c r="C27" s="3350" t="s">
        <v>3350</v>
      </c>
      <c r="D27" s="3343" t="s">
        <v>3322</v>
      </c>
      <c r="E27" s="3343" t="s">
        <v>3244</v>
      </c>
      <c r="F27" s="3343" t="s">
        <v>3355</v>
      </c>
      <c r="G27" s="3343" t="s">
        <v>3356</v>
      </c>
      <c r="H27" s="3343" t="s">
        <v>3253</v>
      </c>
      <c r="I27" s="3343" t="s">
        <v>3357</v>
      </c>
      <c r="J27" s="3343" t="s">
        <v>3358</v>
      </c>
      <c r="K27" s="3351">
        <v>175.57</v>
      </c>
      <c r="L27" s="3303">
        <v>157294.39999999999</v>
      </c>
      <c r="M27" s="3303">
        <v>394653.43</v>
      </c>
    </row>
    <row r="28" spans="1:15" s="3306" customFormat="1" ht="95.25" customHeight="1">
      <c r="A28" s="3337">
        <v>2018</v>
      </c>
      <c r="B28" s="3325" t="s">
        <v>3359</v>
      </c>
      <c r="C28" s="3352" t="s">
        <v>3360</v>
      </c>
      <c r="D28" s="3353" t="s">
        <v>3273</v>
      </c>
      <c r="E28" s="3353" t="s">
        <v>3244</v>
      </c>
      <c r="F28" s="3353" t="s">
        <v>3361</v>
      </c>
      <c r="G28" s="3353" t="s">
        <v>3362</v>
      </c>
      <c r="H28" s="3353" t="s">
        <v>3253</v>
      </c>
      <c r="I28" s="3353" t="s">
        <v>3363</v>
      </c>
      <c r="J28" s="3353" t="s">
        <v>3364</v>
      </c>
      <c r="K28" s="3343">
        <v>49.58</v>
      </c>
      <c r="L28" s="3303">
        <v>61873.95</v>
      </c>
      <c r="M28" s="3303">
        <v>240341.82</v>
      </c>
    </row>
    <row r="29" spans="1:15" s="3306" customFormat="1" ht="95.25" customHeight="1">
      <c r="A29" s="3337">
        <v>2018</v>
      </c>
      <c r="B29" s="3325" t="s">
        <v>3359</v>
      </c>
      <c r="C29" s="3352" t="s">
        <v>3360</v>
      </c>
      <c r="D29" s="3353" t="s">
        <v>3365</v>
      </c>
      <c r="E29" s="3353" t="s">
        <v>3244</v>
      </c>
      <c r="F29" s="3353" t="s">
        <v>3366</v>
      </c>
      <c r="G29" s="3353" t="s">
        <v>3367</v>
      </c>
      <c r="H29" s="3353" t="s">
        <v>3253</v>
      </c>
      <c r="I29" s="3353" t="s">
        <v>3368</v>
      </c>
      <c r="J29" s="3353" t="s">
        <v>3369</v>
      </c>
      <c r="K29" s="3354">
        <v>113.32</v>
      </c>
      <c r="L29" s="3303">
        <v>84598.35</v>
      </c>
      <c r="M29" s="3303">
        <v>378467.53</v>
      </c>
    </row>
    <row r="30" spans="1:15" s="3306" customFormat="1" ht="95.25" customHeight="1">
      <c r="A30" s="3337">
        <v>2018</v>
      </c>
      <c r="B30" s="3325" t="s">
        <v>3359</v>
      </c>
      <c r="C30" s="3307">
        <v>12</v>
      </c>
      <c r="D30" s="3353" t="s">
        <v>3322</v>
      </c>
      <c r="E30" s="3353" t="s">
        <v>3244</v>
      </c>
      <c r="F30" s="3353" t="s">
        <v>3370</v>
      </c>
      <c r="G30" s="3353" t="s">
        <v>3298</v>
      </c>
      <c r="H30" s="3353" t="s">
        <v>3253</v>
      </c>
      <c r="I30" s="3353" t="s">
        <v>3371</v>
      </c>
      <c r="J30" s="3353" t="s">
        <v>3372</v>
      </c>
      <c r="K30" s="3343">
        <v>239.14</v>
      </c>
      <c r="L30" s="3303">
        <v>61695.44</v>
      </c>
      <c r="M30" s="3303">
        <v>859650.5</v>
      </c>
    </row>
    <row r="31" spans="1:15" s="3306" customFormat="1" ht="120" customHeight="1">
      <c r="A31" s="3337">
        <v>2018</v>
      </c>
      <c r="B31" s="3325" t="s">
        <v>3359</v>
      </c>
      <c r="C31" s="3307" t="s">
        <v>3360</v>
      </c>
      <c r="D31" s="3353" t="s">
        <v>3307</v>
      </c>
      <c r="E31" s="3353" t="s">
        <v>3244</v>
      </c>
      <c r="F31" s="3353" t="s">
        <v>3373</v>
      </c>
      <c r="G31" s="3353" t="s">
        <v>3374</v>
      </c>
      <c r="H31" s="3353" t="s">
        <v>3253</v>
      </c>
      <c r="I31" s="3353" t="s">
        <v>3375</v>
      </c>
      <c r="J31" s="3353" t="s">
        <v>3376</v>
      </c>
      <c r="K31" s="3343">
        <v>129.57</v>
      </c>
      <c r="L31" s="3303">
        <v>164075.88</v>
      </c>
      <c r="M31" s="3303">
        <v>363152.48</v>
      </c>
    </row>
    <row r="32" spans="1:15" s="3306" customFormat="1" ht="72">
      <c r="A32" s="3337">
        <v>2018</v>
      </c>
      <c r="B32" s="3325" t="s">
        <v>3377</v>
      </c>
      <c r="C32" s="3307" t="s">
        <v>3360</v>
      </c>
      <c r="D32" s="3353" t="s">
        <v>3322</v>
      </c>
      <c r="E32" s="3353" t="s">
        <v>3244</v>
      </c>
      <c r="F32" s="3353" t="s">
        <v>3378</v>
      </c>
      <c r="G32" s="3353" t="s">
        <v>3298</v>
      </c>
      <c r="H32" s="3353" t="s">
        <v>3253</v>
      </c>
      <c r="I32" s="3353" t="s">
        <v>3379</v>
      </c>
      <c r="J32" s="3353" t="s">
        <v>3380</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3" sqref="G23"/>
    </sheetView>
  </sheetViews>
  <sheetFormatPr defaultRowHeight="13.5"/>
  <sheetData/>
  <phoneticPr fontId="31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133</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参数</vt:lpstr>
      <vt:lpstr>汇总</vt:lpstr>
      <vt:lpstr>基准地价</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收益还原法-办公</vt:lpstr>
      <vt:lpstr>不动产收益法</vt:lpstr>
      <vt:lpstr>酒店收入计算</vt:lpstr>
      <vt:lpstr>成本逼近法</vt:lpstr>
      <vt:lpstr>不动产比较法-住宅</vt:lpstr>
      <vt:lpstr>不动产比较法-商业</vt:lpstr>
      <vt:lpstr>不动产比较法-办公</vt:lpstr>
      <vt:lpstr>收益还原法-车库</vt:lpstr>
      <vt:lpstr>办公租金案例</vt:lpstr>
      <vt:lpstr>地价</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土地级别</vt:lpstr>
      <vt:lpstr>Sheet2</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2020-08-19T08:24:44Z</dcterms:modified>
</cp:coreProperties>
</file>