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住宅土地案例" sheetId="77" state="hidden" r:id="rId22"/>
    <sheet name="土地案例" sheetId="81"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收益法工业" sheetId="78" r:id="rId31"/>
    <sheet name="收益法公寓" sheetId="79" state="hidden" r:id="rId32"/>
    <sheet name="收益法车库" sheetId="15"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s>
  <definedNames>
    <definedName name="_xlnm._FilterDatabase" localSheetId="29"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32">收益法车库!$A$1:$AK$69</definedName>
    <definedName name="_xlnm.Print_Area" localSheetId="30">收益法工业!$A$1:$AK$69</definedName>
    <definedName name="_xlnm.Print_Area" localSheetId="31">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5" i="74" l="1"/>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F6" i="78"/>
  <c r="F8" i="78"/>
  <c r="F19" i="6"/>
  <c r="E19" i="6"/>
  <c r="K6" i="1"/>
  <c r="F7" i="78"/>
  <c r="F9" i="78"/>
  <c r="C6" i="78"/>
  <c r="C1" i="73"/>
  <c r="L1" i="73"/>
  <c r="F4" i="73"/>
  <c r="I1" i="73"/>
  <c r="B39" i="1"/>
  <c r="F11" i="78"/>
  <c r="C10" i="78"/>
  <c r="C5" i="78"/>
  <c r="B2" i="1"/>
  <c r="C42" i="1"/>
  <c r="C32" i="78"/>
  <c r="C33" i="78"/>
  <c r="BB15" i="3"/>
  <c r="BC15" i="3"/>
  <c r="BD15" i="3"/>
  <c r="BA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AZ5" i="3"/>
  <c r="H15" i="3"/>
  <c r="G15" i="3"/>
  <c r="H16" i="3"/>
  <c r="G16" i="3"/>
  <c r="H17" i="3"/>
  <c r="G17" i="3"/>
  <c r="H18" i="3"/>
  <c r="G18" i="3"/>
  <c r="G5" i="3"/>
  <c r="B3" i="3"/>
  <c r="AY6" i="3"/>
  <c r="D3" i="6"/>
  <c r="E3" i="6"/>
  <c r="D19" i="6"/>
  <c r="E20" i="6"/>
  <c r="E21" i="6"/>
  <c r="BA5" i="3"/>
  <c r="E27" i="6"/>
  <c r="BQ5" i="3"/>
  <c r="BS5" i="3"/>
  <c r="F28" i="6"/>
  <c r="BR5" i="3"/>
  <c r="BT5" i="3"/>
  <c r="G28" i="6"/>
  <c r="E28" i="6"/>
  <c r="K19" i="6"/>
  <c r="L19" i="6"/>
  <c r="M19" i="6"/>
  <c r="I19" i="6"/>
  <c r="H19" i="6"/>
  <c r="R19" i="6"/>
  <c r="R6" i="1"/>
  <c r="F35" i="78"/>
  <c r="B52" i="1"/>
  <c r="F34" i="78"/>
  <c r="C34" i="78"/>
  <c r="C31" i="78"/>
  <c r="M6" i="1"/>
  <c r="S6" i="1"/>
  <c r="T6" i="1"/>
  <c r="C14" i="78"/>
  <c r="F15" i="78"/>
  <c r="C15" i="78"/>
  <c r="F16" i="78"/>
  <c r="C16" i="78"/>
  <c r="F43" i="78"/>
  <c r="F17" i="78"/>
  <c r="C17" i="78"/>
  <c r="C18" i="78"/>
  <c r="C19" i="78"/>
  <c r="F20" i="78"/>
  <c r="C20" i="78"/>
  <c r="J1" i="73"/>
  <c r="D6" i="73"/>
  <c r="B22" i="1"/>
  <c r="E1" i="73"/>
  <c r="D5" i="73"/>
  <c r="K1" i="73"/>
  <c r="D4" i="73"/>
  <c r="G1" i="73"/>
  <c r="B40" i="1"/>
  <c r="F24" i="78"/>
  <c r="F23" i="78"/>
  <c r="C23" i="78"/>
  <c r="F26" i="78"/>
  <c r="C26" i="78"/>
  <c r="F21" i="78"/>
  <c r="C24" i="78"/>
  <c r="C27" i="78"/>
  <c r="C28" i="78"/>
  <c r="C29" i="78"/>
  <c r="F36" i="78"/>
  <c r="C36" i="78"/>
  <c r="F13" i="78"/>
  <c r="C13" i="78"/>
  <c r="F37" i="78"/>
  <c r="C37" i="78"/>
  <c r="F38" i="78"/>
  <c r="C38" i="78"/>
  <c r="C30" i="78"/>
  <c r="C39" i="78"/>
  <c r="F42" i="78"/>
  <c r="F40" i="78"/>
  <c r="E15" i="4"/>
  <c r="I15" i="4"/>
  <c r="F6" i="1"/>
  <c r="L48" i="78"/>
  <c r="J50" i="78"/>
  <c r="J51" i="78"/>
  <c r="B24" i="1"/>
  <c r="M47" i="78"/>
  <c r="J53" i="78"/>
  <c r="F1" i="78"/>
  <c r="AE6" i="1"/>
  <c r="F41" i="78"/>
  <c r="C40" i="78"/>
  <c r="C43" i="78"/>
  <c r="G1" i="79"/>
  <c r="F6" i="79"/>
  <c r="F8" i="79"/>
  <c r="K7" i="1"/>
  <c r="F7" i="79"/>
  <c r="F9" i="79"/>
  <c r="C6" i="79"/>
  <c r="F11" i="79"/>
  <c r="C10" i="79"/>
  <c r="C5" i="79"/>
  <c r="C32" i="79"/>
  <c r="C33" i="79"/>
  <c r="D20" i="6"/>
  <c r="K20" i="6"/>
  <c r="L20" i="6"/>
  <c r="M20" i="6"/>
  <c r="I20" i="6"/>
  <c r="H20" i="6"/>
  <c r="R20" i="6"/>
  <c r="R7" i="1"/>
  <c r="F35" i="79"/>
  <c r="F34" i="79"/>
  <c r="C34" i="79"/>
  <c r="C31" i="79"/>
  <c r="M7" i="1"/>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K8" i="1"/>
  <c r="F7" i="15"/>
  <c r="F9" i="15"/>
  <c r="C6" i="15"/>
  <c r="F11" i="15"/>
  <c r="C10" i="15"/>
  <c r="C5" i="15"/>
  <c r="C32" i="15"/>
  <c r="C33" i="15"/>
  <c r="D21" i="6"/>
  <c r="K21" i="6"/>
  <c r="L21" i="6"/>
  <c r="M21" i="6"/>
  <c r="I21" i="6"/>
  <c r="H21" i="6"/>
  <c r="R21" i="6"/>
  <c r="R8" i="1"/>
  <c r="F35" i="15"/>
  <c r="F34" i="15"/>
  <c r="C34" i="15"/>
  <c r="C31" i="15"/>
  <c r="M8" i="1"/>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M6" i="78"/>
  <c r="M8" i="78"/>
  <c r="M7" i="78"/>
  <c r="M9" i="78"/>
  <c r="J6" i="78"/>
  <c r="M11" i="78"/>
  <c r="J10" i="78"/>
  <c r="J5" i="78"/>
  <c r="J26" i="78"/>
  <c r="J2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57" i="78"/>
  <c r="J55" i="78"/>
  <c r="J58" i="78"/>
  <c r="J59" i="78"/>
  <c r="J60" i="78"/>
  <c r="Q59" i="78"/>
  <c r="N59" i="78"/>
  <c r="F59" i="78"/>
  <c r="Q58" i="78"/>
  <c r="L57" i="78"/>
  <c r="L56" i="78"/>
  <c r="I54" i="78"/>
  <c r="Q47" i="78"/>
  <c r="Q48" i="78"/>
  <c r="Q53" i="78"/>
  <c r="Q52" i="78"/>
  <c r="Q51" i="78"/>
  <c r="Q50" i="78"/>
  <c r="Q49" i="78"/>
  <c r="L46"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D14" i="9"/>
  <c r="D81" i="39"/>
  <c r="E81" i="39"/>
  <c r="F81" i="39"/>
  <c r="F11" i="39"/>
  <c r="AA11" i="39"/>
  <c r="D105" i="39"/>
  <c r="B104" i="39"/>
  <c r="F31" i="39"/>
  <c r="AA31" i="39"/>
  <c r="D107" i="39"/>
  <c r="E107" i="39"/>
  <c r="F32" i="39"/>
  <c r="AA32" i="39"/>
  <c r="H11" i="39"/>
  <c r="AB11" i="39"/>
  <c r="H31" i="39"/>
  <c r="AB31" i="39"/>
  <c r="H32" i="39"/>
  <c r="AB32" i="39"/>
  <c r="G81" i="39"/>
  <c r="J11" i="39"/>
  <c r="AC1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G19" i="43"/>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M10" i="1"/>
  <c r="O10" i="1"/>
  <c r="B23" i="1"/>
  <c r="B43" i="1"/>
  <c r="D78" i="9"/>
  <c r="D24" i="15"/>
  <c r="O8" i="1"/>
  <c r="P8" i="1"/>
  <c r="M13"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62" i="15"/>
  <c r="E10" i="6"/>
  <c r="E11" i="6"/>
  <c r="E61" i="39"/>
  <c r="E65" i="39"/>
  <c r="G30" i="6"/>
  <c r="G31" i="6"/>
  <c r="J56" i="9"/>
  <c r="J57" i="9"/>
  <c r="A24" i="51"/>
  <c r="B18" i="72"/>
  <c r="U29" i="34"/>
  <c r="E14" i="6"/>
  <c r="E64" i="39"/>
  <c r="E5" i="6"/>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C5" i="67"/>
  <c r="C32" i="67"/>
  <c r="S20" i="6"/>
  <c r="M27" i="6"/>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C47" i="68"/>
  <c r="D45" i="68"/>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C38" i="67"/>
  <c r="S19" i="6"/>
  <c r="S27" i="6"/>
  <c r="I27" i="6"/>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C24" i="68"/>
  <c r="J20" i="15"/>
  <c r="F63" i="15"/>
  <c r="C62" i="15"/>
  <c r="R16" i="1"/>
  <c r="C22" i="12"/>
  <c r="C30" i="12"/>
  <c r="C28" i="12"/>
  <c r="C33" i="68"/>
  <c r="I63" i="40"/>
  <c r="H65" i="40"/>
  <c r="C39" i="11"/>
  <c r="C43" i="11"/>
  <c r="C41" i="11"/>
  <c r="I70" i="39"/>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D19" i="9"/>
  <c r="D20" i="9"/>
  <c r="D102" i="9"/>
  <c r="D21" i="9"/>
  <c r="D103" i="9"/>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C6" i="68"/>
  <c r="C7" i="68"/>
  <c r="C5" i="68"/>
  <c r="C20" i="68"/>
  <c r="C23" i="68"/>
  <c r="C25" i="68"/>
  <c r="C22" i="68"/>
  <c r="C28" i="68"/>
  <c r="C27" i="68"/>
  <c r="C31" i="68"/>
  <c r="C52" i="68"/>
  <c r="B2" i="68"/>
  <c r="C19" i="9"/>
  <c r="G19" i="9"/>
  <c r="C32" i="9"/>
  <c r="H118"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C81" i="9"/>
  <c r="C64" i="9"/>
  <c r="C63" i="9"/>
  <c r="C67" i="9"/>
  <c r="C68" i="9"/>
  <c r="D54" i="9"/>
  <c r="D8" i="52"/>
  <c r="D123" i="9"/>
  <c r="D9" i="52"/>
  <c r="D13" i="53"/>
  <c r="B30" i="72"/>
  <c r="D14" i="53"/>
  <c r="B32" i="72"/>
  <c r="D14" i="74"/>
  <c r="D5" i="53"/>
  <c r="D6" i="53"/>
  <c r="B22" i="72"/>
  <c r="D52" i="9"/>
  <c r="F14" i="74"/>
  <c r="E14" i="74"/>
  <c r="H108" i="9"/>
  <c r="D15" i="53"/>
  <c r="B31" i="72"/>
  <c r="I118"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2" i="39"/>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B3" i="68"/>
  <c r="C20" i="9"/>
  <c r="G20" i="9"/>
  <c r="C103" i="9"/>
  <c r="D22" i="9"/>
  <c r="C21" i="9"/>
  <c r="C102" i="9"/>
  <c r="C57" i="68"/>
  <c r="C56" i="68"/>
  <c r="U10" i="39"/>
  <c r="W10" i="39"/>
  <c r="F10" i="40"/>
  <c r="S10" i="40"/>
  <c r="J10" i="40"/>
  <c r="AC10" i="40"/>
  <c r="AA10" i="40"/>
  <c r="W10" i="40"/>
  <c r="S10" i="39"/>
  <c r="H10" i="40"/>
  <c r="AB10" i="40"/>
  <c r="U10" i="40"/>
  <c r="C23" i="43"/>
  <c r="C21" i="43"/>
  <c r="C29" i="43"/>
  <c r="E29" i="43"/>
  <c r="C26" i="43"/>
  <c r="B2" i="43"/>
  <c r="B3" i="43"/>
  <c r="B6" i="76"/>
  <c r="B2" i="76"/>
  <c r="C30" i="43"/>
  <c r="E30" i="43"/>
  <c r="C27" i="43"/>
  <c r="E6" i="76"/>
  <c r="E2" i="76"/>
  <c r="B3" i="76"/>
  <c r="D15" i="74"/>
  <c r="B5" i="74"/>
  <c r="D5" i="74"/>
  <c r="C5" i="74"/>
  <c r="G15" i="74"/>
  <c r="B6" i="74"/>
  <c r="D6" i="74"/>
  <c r="C6"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<sst xmlns="http://schemas.openxmlformats.org/spreadsheetml/2006/main" count="8922" uniqueCount="3396">
  <si>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</si>
  <si>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</si>
  <si>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</si>
  <si>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</si>
  <si>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</si>
  <si>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</si>
  <si>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</si>
  <si>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</si>
  <si>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</si>
  <si>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</si>
  <si>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</si>
  <si>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</si>
  <si>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</si>
  <si>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</si>
  <si>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</si>
  <si>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</si>
  <si>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</si>
  <si>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</si>
  <si>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</si>
  <si>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</si>
  <si>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</si>
  <si>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</si>
  <si>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</si>
  <si>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</si>
  <si>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</si>
  <si>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</si>
  <si>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</si>
  <si>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</si>
  <si>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</si>
  <si>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</si>
  <si>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</si>
  <si>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</si>
  <si>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</si>
  <si>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</si>
  <si>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</si>
  <si>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</si>
  <si>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</si>
  <si>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</si>
  <si>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</si>
  <si>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</si>
  <si>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</si>
  <si>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</si>
  <si>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</si>
  <si>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</si>
  <si>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</si>
  <si>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</si>
  <si>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</si>
  <si>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</si>
  <si>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</si>
  <si>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</si>
  <si>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</si>
  <si>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</si>
  <si>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</si>
  <si>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</si>
  <si>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</si>
  <si>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</si>
  <si>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</si>
  <si>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</si>
  <si>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</si>
  <si>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</si>
  <si>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</si>
  <si>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</si>
  <si>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</si>
  <si>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</si>
  <si>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</si>
  <si>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</si>
  <si>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</si>
  <si>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</si>
  <si>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</si>
  <si>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</si>
  <si>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</si>
  <si>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</si>
  <si>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</si>
  <si>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</si>
  <si>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</si>
  <si>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</si>
  <si>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</si>
  <si>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</si>
  <si>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</si>
  <si>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</si>
  <si>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</si>
  <si>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</si>
  <si>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</si>
  <si>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</si>
  <si>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</si>
  <si>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</si>
  <si>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</si>
  <si>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</si>
  <si>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</si>
  <si>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</si>
  <si>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</si>
  <si>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</si>
  <si>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</si>
  <si>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</si>
  <si>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</si>
  <si>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</si>
  <si>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</si>
  <si>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</si>
  <si>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</si>
  <si>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</si>
  <si>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</si>
  <si>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</si>
  <si>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</si>
  <si>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</si>
  <si>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</si>
  <si>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</si>
  <si>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</si>
  <si>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</si>
  <si>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</si>
  <si>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</si>
  <si>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</si>
  <si>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</si>
  <si>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</si>
  <si>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</si>
  <si>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</si>
  <si>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</si>
  <si>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</si>
  <si>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</si>
  <si>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</si>
  <si>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</si>
  <si>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</si>
  <si>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</si>
  <si>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</si>
  <si>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</si>
  <si>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</si>
  <si>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</si>
  <si>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</si>
  <si>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</si>
  <si>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</si>
  <si>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</si>
  <si>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</si>
  <si>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</si>
  <si>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</si>
  <si>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</si>
  <si>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</si>
  <si>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</si>
  <si>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</si>
  <si>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</si>
  <si>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</si>
  <si>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</si>
  <si>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</si>
  <si>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</si>
  <si>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</si>
  <si>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</si>
  <si>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</si>
  <si>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</si>
  <si>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</si>
  <si>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</si>
  <si>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</si>
  <si>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</si>
  <si>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</si>
  <si>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</si>
  <si>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</si>
  <si>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</si>
  <si>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</si>
  <si>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</si>
  <si>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</si>
  <si>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</si>
  <si>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</si>
  <si>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</si>
  <si>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</si>
  <si>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</si>
  <si>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</si>
  <si>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</si>
  <si>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</si>
  <si>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</si>
  <si>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</si>
  <si>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</si>
  <si>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</si>
  <si>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</si>
  <si>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</si>
  <si>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</si>
  <si>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</si>
  <si>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</si>
  <si>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</si>
  <si>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</si>
  <si>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</si>
  <si>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</si>
  <si>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</si>
  <si>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</si>
  <si>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</si>
  <si>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</si>
  <si>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</si>
  <si>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</si>
  <si>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</si>
  <si>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</si>
  <si>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</si>
  <si>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</si>
  <si>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</si>
  <si>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</si>
  <si>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</si>
  <si>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</si>
  <si>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</si>
  <si>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</si>
  <si>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</si>
  <si>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</si>
  <si>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</si>
  <si>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</si>
  <si>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</si>
  <si>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</si>
  <si>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</si>
  <si>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</si>
  <si>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</si>
  <si>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</si>
  <si>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</si>
  <si>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</si>
  <si>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</si>
  <si>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</si>
  <si>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</si>
  <si>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</si>
  <si>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</si>
  <si>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</si>
  <si>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</si>
  <si>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</si>
  <si>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</si>
  <si>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</si>
  <si>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</si>
  <si>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</si>
  <si>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</si>
  <si>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</si>
  <si>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</si>
  <si>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</si>
  <si>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</si>
  <si>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</si>
  <si>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</si>
  <si>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</si>
  <si>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</si>
  <si>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</si>
  <si>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</si>
  <si>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</si>
  <si>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</si>
  <si>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</si>
  <si>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</si>
  <si>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</si>
  <si>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</si>
  <si>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</si>
  <si>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</si>
  <si>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</si>
  <si>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</si>
  <si>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</si>
  <si>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</si>
  <si>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</si>
  <si>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</si>
  <si>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</si>
  <si>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</si>
  <si>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</si>
  <si>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</si>
  <si>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</si>
  <si>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</si>
  <si>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</si>
  <si>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</si>
  <si>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</si>
  <si>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</si>
  <si>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</si>
  <si>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</si>
  <si>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</si>
  <si>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</si>
  <si>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</si>
  <si>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</si>
  <si>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</si>
  <si>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</si>
  <si>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</si>
  <si>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</si>
  <si>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</si>
  <si>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</si>
  <si>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</si>
  <si>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</si>
  <si>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</si>
  <si>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</si>
  <si>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</si>
  <si>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</si>
  <si>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</si>
  <si>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</si>
  <si>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</si>
  <si>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</si>
  <si>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</si>
  <si>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</si>
  <si>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</si>
  <si>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</si>
  <si>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</si>
  <si>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</si>
  <si>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</si>
  <si>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</si>
  <si>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</si>
  <si>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</si>
  <si>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</si>
  <si>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</si>
  <si>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</si>
  <si>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</si>
  <si>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</si>
  <si>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</si>
  <si>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</si>
  <si>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</si>
  <si>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</si>
  <si>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</si>
  <si>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</si>
  <si>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</si>
  <si>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</si>
  <si>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</si>
  <si>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</si>
  <si>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</si>
  <si>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</si>
  <si>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</si>
  <si>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</si>
  <si>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</si>
  <si>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</si>
  <si>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</si>
  <si>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</si>
  <si>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</si>
  <si>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</si>
  <si>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</si>
  <si>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</si>
  <si>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</si>
  <si>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</si>
  <si>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</si>
  <si>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</si>
  <si>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</si>
  <si>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</si>
  <si>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</si>
  <si>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</si>
  <si>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</si>
  <si>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</si>
  <si>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</si>
  <si>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</si>
  <si>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</si>
  <si>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</si>
  <si>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</si>
  <si>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</si>
  <si>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</si>
  <si>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</si>
  <si>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</si>
  <si>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</si>
  <si>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</si>
  <si>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</si>
  <si>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</si>
  <si>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</si>
  <si>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</si>
  <si>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</si>
  <si>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</si>
  <si>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</si>
  <si>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</si>
  <si>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</si>
  <si>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</si>
  <si>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</si>
  <si>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</si>
  <si>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</si>
  <si>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</si>
  <si>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</si>
  <si>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</si>
  <si>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</si>
  <si>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</si>
  <si>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</si>
  <si>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</si>
  <si>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</si>
  <si>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</si>
  <si>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</si>
  <si>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</si>
  <si>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</si>
  <si>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</si>
  <si>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</si>
  <si>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</si>
  <si>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</si>
  <si>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</si>
  <si>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</si>
  <si>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</si>
  <si>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</si>
  <si>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</si>
  <si>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</si>
  <si>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</si>
  <si>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</si>
  <si>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</si>
  <si>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</si>
  <si>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</si>
  <si>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</si>
  <si>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</si>
  <si>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</si>
  <si>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</si>
  <si>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</si>
  <si>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</si>
  <si>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</si>
  <si>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</si>
  <si>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</si>
  <si>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</si>
  <si>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</si>
  <si>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</si>
  <si>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</si>
  <si>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</si>
  <si>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</si>
  <si>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</si>
  <si>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</si>
  <si>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</si>
  <si>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</si>
  <si>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</si>
  <si>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</si>
  <si>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</si>
  <si>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</si>
  <si>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</si>
  <si>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</si>
  <si>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</si>
  <si>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</si>
  <si>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</si>
  <si>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</si>
  <si>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</si>
  <si>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</si>
  <si>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</si>
  <si>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</si>
  <si>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</si>
  <si>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</si>
  <si>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</si>
  <si>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</si>
  <si>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</si>
  <si>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</si>
  <si>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</si>
  <si>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</si>
  <si>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</si>
  <si>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</si>
  <si>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</si>
  <si>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</si>
  <si>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</si>
  <si>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</si>
  <si>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</si>
  <si>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</si>
  <si>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</si>
  <si>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</si>
  <si>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</si>
  <si>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</si>
  <si>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</si>
  <si>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</si>
  <si>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</si>
  <si>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</si>
  <si>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</si>
  <si>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</si>
  <si>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</si>
  <si>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</si>
  <si>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</si>
  <si>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</si>
  <si>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</si>
  <si>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</si>
  <si>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</si>
  <si>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</si>
  <si>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</si>
  <si>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</si>
  <si>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</si>
  <si>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</si>
  <si>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</si>
  <si>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</si>
  <si>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</si>
  <si>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</si>
  <si>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</si>
  <si>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</si>
  <si>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</si>
  <si>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</si>
  <si>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</si>
  <si>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</si>
  <si>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</si>
  <si>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</si>
  <si>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</si>
  <si>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</si>
  <si>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</si>
  <si>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</si>
  <si>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</si>
  <si>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</si>
  <si>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</si>
  <si>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</si>
  <si>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</si>
  <si>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</si>
  <si>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</si>
  <si>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</si>
  <si>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</si>
  <si>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</si>
  <si>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</si>
  <si>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</si>
  <si>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</si>
  <si>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</si>
  <si>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</si>
  <si>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</si>
  <si>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</si>
  <si>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</si>
  <si>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</si>
  <si>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</si>
  <si>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</si>
  <si>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</si>
  <si>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</si>
  <si>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</si>
  <si>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</si>
  <si>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</si>
  <si>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</si>
  <si>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</si>
  <si>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</si>
  <si>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</si>
  <si>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</si>
  <si>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</si>
  <si>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</si>
  <si>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</si>
  <si>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</si>
  <si>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</si>
  <si>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</si>
  <si>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</si>
  <si>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</si>
  <si>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</si>
  <si>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</si>
  <si>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</si>
  <si>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</si>
  <si>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</si>
  <si>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</si>
  <si>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</si>
  <si>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</si>
  <si>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</si>
  <si>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</si>
  <si>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</si>
  <si>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</si>
  <si>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</si>
  <si>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</si>
  <si>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</si>
  <si>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</si>
  <si>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</si>
  <si>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</si>
  <si>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</si>
  <si>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</si>
  <si>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</si>
  <si>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</si>
  <si>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</si>
  <si>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</si>
  <si>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</si>
  <si>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</si>
  <si>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</si>
  <si>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</si>
  <si>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</si>
  <si>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</si>
  <si>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</si>
  <si>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</si>
  <si>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</si>
  <si>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</si>
  <si>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</si>
  <si>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</si>
  <si>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</si>
  <si>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</si>
  <si>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</si>
  <si>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</si>
  <si>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</si>
  <si>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</si>
  <si>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</si>
  <si>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</si>
  <si>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</si>
  <si>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</si>
  <si>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</si>
  <si>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</si>
  <si>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</si>
  <si>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</si>
  <si>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</si>
  <si>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</si>
  <si>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</si>
  <si>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</si>
  <si>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</si>
  <si>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</si>
  <si>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</si>
  <si>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</si>
  <si>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</si>
  <si>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</si>
  <si>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</si>
  <si>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</si>
  <si>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</si>
  <si>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</si>
  <si>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</si>
  <si>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</si>
  <si>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</si>
  <si>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</si>
  <si>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</si>
  <si>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</si>
  <si>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</si>
  <si>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</si>
  <si>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</si>
  <si>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</si>
  <si>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</si>
  <si>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</si>
  <si>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</si>
  <si>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</si>
  <si>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</si>
  <si>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</si>
  <si>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</si>
  <si>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</si>
  <si>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</si>
  <si>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</si>
  <si>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</si>
  <si>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</si>
  <si>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</si>
  <si>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</si>
  <si>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</si>
  <si>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</si>
  <si>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</si>
  <si>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</si>
  <si>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</si>
  <si>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</si>
  <si>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</si>
  <si>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</si>
  <si>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</si>
  <si>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</si>
  <si>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</si>
  <si>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</si>
  <si>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</si>
  <si>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</si>
  <si>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</si>
  <si>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</si>
  <si>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</si>
  <si>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</si>
  <si>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</si>
  <si>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</si>
  <si>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</si>
  <si>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</si>
  <si>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</si>
  <si>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</si>
  <si>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</si>
  <si>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</si>
  <si>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</si>
  <si>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</si>
  <si>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</si>
  <si>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</si>
  <si>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</si>
  <si>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</si>
  <si>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</si>
  <si>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</si>
  <si>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</si>
  <si>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</si>
  <si>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</si>
  <si>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</si>
  <si>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</si>
  <si>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</si>
  <si>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</si>
  <si>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</si>
  <si>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</si>
  <si>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</si>
  <si>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</si>
  <si>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</si>
  <si>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</si>
  <si>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</si>
  <si>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</si>
  <si>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</si>
  <si>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</si>
  <si>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</si>
  <si>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</si>
  <si>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</si>
  <si>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</si>
  <si>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</si>
  <si>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</si>
  <si>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</si>
  <si>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</si>
  <si>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</si>
  <si>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</si>
  <si>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</si>
  <si>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</si>
  <si>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</si>
  <si>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</si>
  <si>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</si>
  <si>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</si>
  <si>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</si>
  <si>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</si>
  <si>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</si>
  <si>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</si>
  <si>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</si>
  <si>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</si>
  <si>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</si>
  <si>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</si>
  <si>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</si>
  <si>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</si>
  <si>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</si>
  <si>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</si>
  <si>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</si>
  <si>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</si>
  <si>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</si>
  <si>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</si>
  <si>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</si>
  <si>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</si>
  <si>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</si>
  <si>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</si>
  <si>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</si>
  <si>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</si>
  <si>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</si>
  <si>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</si>
  <si>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</si>
  <si>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</si>
  <si>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</si>
  <si>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</si>
  <si>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</si>
  <si>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</si>
  <si>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</si>
  <si>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</si>
  <si>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</si>
  <si>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</si>
  <si>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</si>
  <si>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</si>
  <si>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</si>
  <si>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</si>
  <si>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</si>
  <si>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</si>
  <si>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</si>
  <si>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</si>
  <si>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</si>
  <si>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</si>
  <si>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</si>
  <si>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</si>
  <si>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</si>
  <si>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</si>
  <si>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</si>
  <si>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</si>
  <si>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</si>
  <si>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</si>
  <si>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</si>
  <si>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</si>
  <si>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</si>
  <si>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</si>
  <si>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</si>
  <si>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</si>
  <si>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</si>
  <si>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</si>
  <si>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</si>
  <si>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</si>
  <si>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</si>
  <si>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</si>
  <si>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</si>
  <si>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</si>
  <si>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</si>
  <si>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</si>
  <si>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</si>
  <si>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</si>
  <si>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</si>
  <si>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</si>
  <si>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</si>
  <si>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</si>
  <si>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</si>
  <si>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</si>
  <si>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</si>
  <si>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</si>
  <si>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</si>
  <si>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</si>
  <si>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</si>
  <si>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</si>
  <si>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</si>
  <si>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</si>
  <si>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</si>
  <si>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</si>
  <si>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</si>
  <si>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</si>
  <si>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</si>
  <si>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</si>
  <si>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</si>
  <si>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</si>
  <si>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</si>
  <si>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</si>
  <si>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</si>
  <si>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</si>
  <si>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</si>
  <si>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</si>
  <si>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</si>
  <si>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</si>
  <si>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</si>
  <si>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</si>
  <si>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</si>
  <si>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</si>
  <si>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</si>
  <si>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</si>
  <si>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</si>
  <si>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</si>
  <si>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</si>
  <si>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</si>
  <si>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</si>
  <si>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</si>
  <si>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</si>
  <si>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</si>
  <si>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</si>
  <si>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</si>
  <si>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</si>
  <si>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</si>
  <si>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</si>
  <si>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</si>
  <si>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</si>
  <si>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</si>
  <si>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</si>
  <si>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</si>
  <si>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</si>
  <si>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</si>
  <si>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</si>
  <si>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</si>
  <si>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</si>
  <si>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</si>
  <si>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</si>
  <si>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</si>
  <si>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</si>
  <si>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</si>
  <si>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</si>
  <si>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</si>
  <si>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</si>
  <si>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</si>
  <si>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</si>
  <si>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</si>
  <si>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</si>
  <si>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</si>
  <si>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</si>
  <si>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</si>
  <si>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</si>
  <si>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</si>
  <si>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</si>
  <si>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</si>
  <si>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</si>
  <si>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</si>
  <si>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</si>
  <si>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</si>
  <si>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</si>
  <si>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</si>
  <si>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</si>
  <si>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</si>
  <si>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</si>
  <si>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</si>
  <si>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</si>
  <si>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</si>
  <si>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</si>
  <si>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</si>
  <si>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</si>
  <si>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</si>
  <si>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</si>
  <si>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</si>
  <si>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</si>
  <si>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</si>
  <si>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</si>
  <si>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</si>
  <si>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</si>
  <si>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</si>
  <si>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</si>
  <si>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</si>
  <si>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</si>
  <si>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</si>
  <si>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</si>
  <si>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</si>
  <si>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</si>
  <si>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</si>
  <si>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</si>
  <si>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</si>
  <si>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</si>
  <si>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</si>
  <si>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</si>
  <si>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</si>
  <si>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</si>
  <si>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</si>
  <si>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</si>
  <si>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</si>
  <si>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</si>
  <si>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</si>
  <si>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</si>
  <si>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</si>
  <si>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</si>
  <si>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</si>
  <si>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</si>
  <si>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</si>
  <si>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</si>
  <si>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</si>
  <si>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</si>
  <si>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</si>
  <si>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</si>
  <si>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</si>
  <si>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</si>
  <si>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</si>
  <si>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</si>
  <si>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</si>
  <si>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</si>
  <si>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</si>
  <si>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</si>
  <si>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</si>
  <si>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</si>
  <si>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</si>
  <si>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</si>
  <si>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</si>
  <si>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</si>
  <si>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</si>
  <si>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</si>
  <si>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</si>
  <si>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</si>
  <si>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</si>
  <si>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</si>
  <si>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</si>
  <si>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</si>
  <si>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</si>
  <si>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</si>
  <si>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</si>
  <si>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</si>
  <si>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</si>
  <si>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</si>
  <si>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</si>
  <si>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</si>
  <si>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</si>
  <si>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</si>
  <si>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</si>
  <si>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</si>
  <si>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</si>
  <si>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</si>
  <si>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</si>
  <si>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</si>
  <si>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</si>
  <si>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</si>
  <si>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</si>
  <si>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</si>
  <si>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</si>
  <si>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</si>
  <si>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</si>
  <si>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</si>
  <si>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</si>
  <si>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</si>
  <si>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</si>
  <si>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</si>
  <si>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</si>
  <si>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</si>
  <si>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</si>
  <si>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</si>
  <si>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</si>
  <si>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</si>
  <si>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</si>
  <si>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</si>
  <si>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</si>
  <si>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</si>
  <si>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</si>
  <si>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</si>
  <si>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</si>
  <si>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</si>
  <si>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</si>
  <si>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</si>
  <si>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</si>
  <si>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</si>
  <si>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</si>
  <si>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</si>
  <si>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</si>
  <si>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</si>
  <si>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</si>
  <si>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</si>
  <si>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</si>
  <si>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</si>
  <si>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</si>
  <si>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</si>
  <si>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</si>
  <si>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</si>
  <si>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</si>
  <si>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</si>
  <si>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</si>
  <si>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</si>
  <si>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</si>
  <si>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</si>
  <si>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</si>
  <si>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</si>
  <si>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</si>
  <si>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</si>
  <si>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</si>
  <si>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</si>
  <si>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</si>
  <si>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</si>
  <si>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</si>
  <si>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</si>
  <si>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</si>
  <si>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</si>
  <si>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</si>
  <si>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</si>
  <si>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</si>
  <si>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</si>
  <si>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</si>
  <si>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</si>
  <si>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</si>
  <si>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</si>
  <si>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</si>
  <si>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</si>
  <si>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</si>
  <si>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</si>
  <si>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</si>
  <si>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</si>
  <si>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</si>
  <si>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</si>
  <si>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</si>
  <si>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</si>
  <si>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</si>
  <si>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</si>
  <si>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</si>
  <si>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</si>
  <si>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</si>
  <si>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</si>
  <si>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</si>
  <si>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</si>
  <si>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</si>
  <si>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</si>
  <si>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</si>
  <si>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</si>
  <si>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</si>
  <si>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</si>
  <si>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</si>
  <si>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</si>
  <si>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</si>
  <si>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</si>
  <si>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</si>
  <si>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</si>
  <si>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</si>
  <si>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</si>
  <si>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</si>
  <si>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</si>
  <si>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</si>
  <si>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</si>
  <si>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</si>
  <si>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</si>
  <si>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</si>
  <si>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</si>
  <si>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</si>
  <si>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</si>
  <si>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</si>
  <si>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</si>
  <si>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</si>
  <si>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</si>
  <si>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</si>
  <si>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</si>
  <si>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</si>
  <si>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</si>
  <si>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</si>
  <si>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</si>
  <si>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</si>
  <si>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</si>
  <si>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</si>
  <si>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</si>
  <si>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</si>
  <si>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</si>
  <si>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</si>
  <si>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</si>
  <si>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</si>
  <si>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</si>
  <si>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</si>
  <si>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</si>
  <si>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</si>
  <si>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</si>
  <si>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</si>
  <si>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</si>
  <si>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</si>
  <si>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</si>
  <si>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</si>
  <si>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</si>
  <si>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</si>
  <si>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</si>
  <si>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</si>
  <si>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</si>
  <si>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</si>
  <si>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</si>
  <si>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</si>
  <si>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</si>
  <si>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</si>
  <si>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</si>
  <si>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</si>
  <si>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</si>
  <si>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</si>
  <si>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</si>
  <si>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</si>
  <si>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</si>
  <si>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</si>
  <si>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</si>
  <si>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</si>
  <si>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</si>
  <si>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</si>
  <si>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</si>
  <si>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</si>
  <si>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</si>
  <si>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</si>
  <si>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</si>
  <si>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</si>
  <si>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</si>
  <si>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</si>
  <si>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</si>
  <si>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</si>
  <si>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</si>
  <si>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</si>
  <si>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</si>
  <si>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</si>
  <si>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</si>
  <si>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</si>
  <si>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</si>
  <si>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</si>
  <si>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</si>
  <si>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</si>
  <si>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</si>
  <si>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</si>
  <si>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</si>
  <si>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</si>
  <si>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</si>
  <si>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</si>
  <si>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</si>
  <si>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</si>
  <si>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</si>
  <si>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</si>
  <si>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</si>
  <si>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</si>
  <si>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</si>
  <si>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</si>
  <si>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</si>
  <si>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</si>
  <si>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</si>
  <si>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</si>
  <si>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</si>
  <si>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</si>
  <si>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</si>
  <si>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</si>
  <si>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</si>
  <si>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</si>
  <si>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</si>
  <si>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</si>
  <si>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</si>
  <si>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</si>
  <si>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</si>
  <si>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</si>
  <si>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</si>
  <si>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</si>
  <si>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</si>
  <si>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</si>
  <si>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</si>
  <si>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</si>
  <si>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</si>
  <si>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</si>
  <si>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</si>
  <si>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</si>
  <si>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</si>
  <si>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</si>
  <si>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</si>
  <si>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</si>
  <si>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</si>
  <si>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</si>
  <si>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</si>
  <si>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</si>
  <si>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</si>
  <si>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</si>
  <si>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</si>
  <si>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</si>
  <si>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</si>
  <si>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</si>
  <si>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</si>
  <si>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</si>
  <si>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</si>
  <si>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</si>
  <si>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</si>
  <si>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</si>
  <si>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</si>
  <si>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</si>
  <si>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</si>
  <si>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</si>
  <si>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</si>
  <si>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</si>
  <si>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</si>
  <si>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</si>
  <si>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</si>
  <si>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</si>
  <si>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</si>
  <si>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</si>
  <si>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</si>
  <si>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</si>
  <si>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</si>
  <si>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</si>
  <si>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</si>
  <si>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</si>
  <si>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</si>
  <si>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</si>
  <si>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</si>
  <si>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</si>
  <si>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</si>
  <si>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</si>
  <si>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</si>
  <si>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</si>
  <si>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</si>
  <si>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</si>
  <si>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</si>
  <si>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</si>
  <si>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</si>
  <si>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</si>
  <si>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</si>
  <si>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</si>
  <si>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</si>
  <si>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</si>
  <si>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</si>
  <si>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</si>
  <si>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</si>
  <si>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</si>
  <si>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</si>
  <si>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</si>
  <si>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</si>
  <si>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</si>
  <si>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</si>
  <si>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</si>
  <si>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</si>
  <si>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</si>
  <si>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</si>
  <si>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</si>
  <si>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</si>
  <si>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</si>
  <si>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</si>
  <si>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</si>
  <si>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</si>
  <si>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</si>
  <si>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</si>
  <si>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</si>
  <si>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</si>
  <si>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</si>
  <si>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</si>
  <si>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</si>
  <si>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</si>
  <si>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</si>
  <si>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</si>
  <si>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</si>
  <si>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</si>
  <si>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</si>
  <si>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</si>
  <si>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</si>
  <si>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</si>
  <si>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</si>
  <si>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</si>
  <si>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</si>
  <si>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</si>
  <si>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</si>
  <si>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</si>
  <si>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</si>
  <si>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</si>
  <si>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</si>
  <si>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</si>
  <si>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</si>
  <si>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</si>
  <si>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</si>
  <si>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</si>
  <si>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</si>
  <si>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</si>
  <si>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</si>
  <si>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</si>
  <si>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</si>
  <si>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</si>
  <si>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</si>
  <si>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</si>
  <si>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</si>
  <si>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</si>
  <si>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</si>
  <si>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</si>
  <si>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</si>
  <si>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</si>
  <si>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</si>
  <si>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</si>
  <si>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</si>
  <si>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</si>
  <si>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</si>
  <si>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</si>
  <si>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</si>
  <si>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</si>
  <si>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</si>
  <si>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</si>
  <si>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</si>
  <si>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</si>
  <si>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</si>
  <si>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</si>
  <si>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</si>
  <si>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</si>
  <si>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</si>
  <si>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</si>
  <si>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</si>
  <si>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</si>
  <si>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</si>
  <si>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</si>
  <si>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</si>
  <si>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</si>
  <si>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</si>
  <si>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</si>
  <si>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</si>
  <si>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</si>
  <si>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</si>
  <si>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</si>
  <si>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</si>
  <si>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</si>
  <si>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</si>
  <si>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</si>
  <si>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</si>
  <si>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</si>
  <si>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</si>
  <si>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</si>
  <si>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</si>
  <si>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</si>
  <si>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</si>
  <si>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</si>
  <si>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</si>
  <si>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</si>
  <si>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</si>
  <si>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</si>
  <si>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</si>
  <si>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</si>
  <si>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</si>
  <si>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</si>
  <si>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</si>
  <si>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</si>
  <si>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</si>
  <si>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</si>
  <si>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</si>
  <si>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</si>
  <si>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</si>
  <si>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</si>
  <si>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</si>
  <si>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</si>
  <si>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</si>
  <si>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</si>
  <si>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</si>
  <si>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</si>
  <si>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</si>
  <si>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</si>
  <si>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</si>
  <si>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</si>
  <si>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</si>
  <si>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</si>
  <si>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</si>
  <si>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</si>
  <si>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</si>
  <si>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</si>
  <si>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</si>
  <si>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</si>
  <si>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</si>
  <si>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</si>
  <si>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</si>
  <si>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</si>
  <si>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</si>
  <si>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</si>
  <si>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</si>
  <si>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</si>
  <si>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</si>
  <si>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</si>
  <si>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</si>
  <si>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</si>
  <si>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</si>
  <si>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</si>
  <si>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</si>
  <si>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</si>
  <si>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</si>
  <si>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</si>
  <si>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</si>
  <si>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</si>
  <si>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</si>
  <si>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</si>
  <si>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</si>
  <si>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</si>
  <si>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</si>
  <si>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</si>
  <si>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</si>
  <si>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</si>
  <si>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</si>
  <si>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</si>
  <si>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</si>
  <si>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</si>
  <si>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</si>
  <si>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</si>
  <si>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</si>
  <si>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</si>
  <si>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</si>
  <si>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</si>
  <si>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</si>
  <si>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</si>
  <si>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</si>
  <si>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</si>
  <si>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</si>
  <si>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</si>
  <si>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</si>
  <si>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</si>
  <si>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</si>
  <si>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</si>
  <si>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</si>
  <si>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</si>
  <si>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</si>
  <si>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</si>
  <si>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</si>
  <si>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</si>
  <si>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</si>
  <si>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</si>
  <si>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</si>
  <si>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</si>
  <si>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</si>
  <si>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</si>
  <si>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</si>
  <si>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</si>
  <si>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</si>
  <si>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</si>
  <si>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</si>
  <si>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</si>
  <si>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</si>
  <si>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</si>
  <si>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</si>
  <si>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</si>
  <si>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</si>
  <si>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</si>
  <si>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</si>
  <si>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</si>
  <si>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</si>
  <si>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</si>
  <si>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</si>
  <si>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</si>
  <si>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</si>
  <si>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</si>
  <si>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</si>
  <si>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</si>
  <si>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</si>
  <si>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</si>
  <si>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</si>
  <si>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</si>
  <si>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</si>
  <si>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</si>
  <si>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</si>
  <si>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</si>
  <si>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</si>
  <si>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</si>
  <si>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</si>
  <si>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</si>
  <si>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</si>
  <si>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</si>
  <si>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</si>
  <si>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</si>
  <si>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</si>
  <si>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</si>
  <si>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</si>
  <si>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</si>
  <si>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</si>
  <si>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</si>
  <si>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</si>
  <si>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</si>
  <si>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</si>
  <si>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</si>
  <si>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</si>
  <si>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</si>
  <si>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</si>
  <si>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</si>
  <si>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</si>
  <si>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</si>
  <si>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</si>
  <si>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</si>
  <si>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</si>
  <si>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</si>
  <si>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</si>
  <si>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</si>
  <si>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</si>
  <si>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</si>
  <si>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</si>
  <si>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</si>
  <si>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</si>
  <si>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</si>
  <si>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</si>
  <si>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</si>
  <si>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</si>
  <si>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</si>
  <si>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</si>
  <si>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</si>
  <si>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</si>
  <si>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</si>
  <si>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</si>
  <si>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</si>
  <si>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</si>
  <si>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</si>
  <si>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</si>
  <si>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</si>
  <si>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</si>
  <si>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</si>
  <si>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</si>
  <si>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</si>
  <si>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</si>
  <si>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</si>
  <si>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</si>
  <si>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</si>
  <si>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</si>
  <si>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</si>
  <si>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</si>
  <si>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</si>
  <si>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</si>
  <si>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</si>
  <si>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</si>
  <si>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</si>
  <si>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</si>
  <si>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</si>
  <si>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</si>
  <si>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</si>
  <si>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</si>
  <si>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</si>
  <si>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</si>
  <si>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</si>
  <si>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</si>
  <si>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</si>
  <si>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</si>
  <si>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</si>
  <si>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</si>
  <si>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</si>
  <si>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</si>
  <si>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</si>
  <si>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</si>
  <si>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</si>
  <si>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</si>
  <si>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</si>
  <si>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</si>
  <si>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</si>
  <si>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</si>
  <si>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</si>
  <si>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</si>
  <si>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</si>
  <si>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</si>
  <si>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</si>
  <si>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</si>
  <si>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</si>
  <si>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</si>
  <si>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</si>
  <si>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</si>
  <si>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</si>
  <si>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</si>
  <si>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</si>
  <si>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</si>
  <si>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</si>
  <si>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</si>
  <si>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</si>
  <si>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</si>
  <si>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</si>
  <si>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</si>
  <si>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</si>
  <si>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</si>
  <si>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</si>
  <si>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</si>
  <si>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</si>
  <si>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</si>
  <si>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</si>
  <si>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</si>
  <si>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</si>
  <si>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</si>
  <si>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</si>
  <si>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</si>
  <si>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</si>
  <si>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</si>
  <si>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</si>
  <si>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</si>
  <si>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</si>
  <si>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</si>
  <si>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</si>
  <si>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</si>
  <si>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</si>
  <si>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</si>
  <si>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</si>
  <si>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</si>
  <si>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</si>
  <si>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</si>
  <si>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</si>
  <si>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</si>
  <si>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</si>
  <si>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</si>
  <si>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</si>
  <si>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</si>
  <si>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</si>
  <si>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</si>
  <si>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</si>
  <si>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</si>
  <si>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</si>
  <si>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</si>
  <si>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</si>
  <si>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</si>
  <si>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</si>
  <si>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</si>
  <si>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</si>
  <si>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</si>
  <si>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</si>
  <si>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</si>
  <si>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</si>
  <si>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</si>
  <si>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</si>
  <si>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</si>
  <si>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</si>
  <si>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</si>
  <si>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</si>
  <si>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</si>
  <si>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</si>
  <si>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</si>
  <si>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</si>
  <si>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</si>
  <si>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</si>
  <si>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</si>
  <si>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</si>
  <si>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</si>
  <si>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</si>
  <si>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</si>
  <si>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</si>
  <si>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</si>
  <si>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</si>
  <si>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</si>
  <si>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</si>
  <si>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</si>
  <si>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</si>
  <si>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</si>
  <si>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</si>
  <si>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</si>
  <si>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</si>
  <si>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</si>
  <si>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</si>
  <si>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</si>
  <si>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</si>
  <si>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</si>
  <si>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</si>
  <si>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</si>
  <si>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</si>
  <si>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</si>
  <si>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</si>
  <si>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</si>
  <si>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</si>
  <si>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</si>
  <si>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</si>
  <si>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</si>
  <si>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</si>
  <si>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</si>
  <si>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</si>
  <si>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</si>
  <si>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</si>
  <si>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</si>
  <si>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</si>
  <si>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</si>
  <si>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</si>
  <si>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</si>
  <si>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</si>
  <si>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</si>
  <si>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</si>
  <si>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</si>
  <si>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</si>
  <si>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</si>
  <si>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</si>
  <si>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</si>
  <si>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</si>
  <si>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</si>
  <si>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</si>
  <si>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</si>
  <si>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</si>
  <si>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</si>
  <si>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</si>
  <si>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</si>
  <si>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</si>
  <si>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</si>
  <si>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</si>
  <si>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</si>
  <si>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</si>
  <si>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</si>
  <si>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</si>
  <si>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</si>
  <si>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</si>
  <si>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</si>
  <si>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</si>
  <si>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</si>
  <si>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</si>
  <si>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</si>
  <si>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</si>
  <si>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</si>
  <si>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</si>
  <si>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</si>
  <si>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</si>
  <si>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</si>
  <si>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</si>
  <si>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</si>
  <si>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</si>
  <si>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</si>
  <si>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</si>
  <si>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</si>
  <si>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</si>
  <si>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</si>
  <si>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</si>
  <si>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</si>
  <si>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</si>
  <si>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</si>
  <si>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</si>
  <si>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</si>
  <si>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</si>
  <si>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</si>
  <si>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</si>
  <si>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</si>
  <si>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</si>
  <si>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</si>
  <si>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</si>
  <si>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</si>
  <si>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</si>
  <si>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</si>
  <si>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</si>
  <si>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</si>
  <si>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</si>
  <si>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</si>
  <si>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</si>
  <si>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</si>
  <si>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</si>
  <si>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</si>
  <si>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</si>
  <si>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</si>
  <si>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</si>
  <si>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</si>
  <si>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</si>
  <si>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</si>
  <si>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</si>
  <si>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</si>
  <si>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</si>
  <si>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</si>
  <si>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</si>
  <si>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</si>
  <si>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</si>
  <si>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</si>
  <si>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</si>
  <si>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</si>
  <si>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</si>
  <si>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</si>
  <si>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</si>
  <si>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</si>
  <si>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</si>
  <si>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</si>
  <si>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</si>
  <si>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</si>
  <si>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</si>
  <si>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</si>
  <si>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</si>
  <si>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</si>
  <si>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</si>
  <si>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</si>
  <si>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</si>
  <si>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</si>
  <si>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</si>
  <si>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</si>
  <si>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</si>
  <si>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</si>
  <si>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</si>
  <si>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</si>
  <si>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</si>
  <si>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</si>
  <si>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</si>
  <si>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</si>
  <si>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</si>
  <si>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</si>
  <si>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</si>
  <si>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</si>
  <si>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</si>
  <si>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</si>
  <si>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</si>
  <si>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</si>
  <si>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</si>
  <si>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</si>
  <si>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</si>
  <si>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</si>
  <si>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</si>
  <si>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</si>
  <si>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</si>
  <si>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</si>
  <si>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</si>
  <si>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</si>
  <si>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</si>
  <si>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</si>
  <si>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</si>
  <si>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</si>
  <si>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</si>
  <si>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</si>
  <si>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</si>
  <si>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</si>
  <si>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</si>
  <si>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</si>
  <si>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</si>
  <si>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</si>
  <si>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</si>
  <si>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</si>
  <si>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</si>
  <si>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</si>
  <si>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</si>
  <si>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</si>
  <si>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</si>
  <si>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</si>
  <si>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</si>
  <si>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</si>
  <si>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</si>
  <si>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</si>
  <si>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</si>
  <si>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</si>
  <si>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</si>
  <si>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</si>
  <si>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</si>
  <si>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</si>
  <si>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</si>
  <si>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</si>
  <si>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</si>
  <si>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</si>
  <si>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</si>
  <si>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</si>
  <si>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</si>
  <si>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</si>
  <si>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</si>
  <si>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</si>
  <si>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</si>
  <si>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</si>
  <si>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</si>
  <si>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</si>
  <si>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</si>
  <si>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</si>
  <si>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</si>
  <si>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</si>
  <si>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</si>
  <si>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</si>
  <si>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</si>
  <si>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</si>
  <si>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</si>
  <si>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</si>
  <si>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</si>
  <si>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</si>
  <si>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</si>
  <si>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</si>
  <si>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</si>
  <si>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</si>
  <si>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</si>
  <si>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</si>
  <si>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</si>
  <si>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</si>
  <si>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</si>
  <si>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</si>
  <si>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</si>
  <si>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</si>
  <si>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</si>
  <si>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</si>
  <si>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</si>
  <si>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</si>
  <si>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</si>
  <si>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</si>
  <si>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</si>
  <si>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</si>
  <si>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</si>
  <si>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</si>
  <si>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</si>
  <si>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</si>
  <si>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</si>
  <si>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</si>
  <si>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</si>
  <si>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</si>
  <si>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</si>
  <si>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</si>
  <si>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</si>
  <si>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</si>
  <si>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</si>
  <si>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</si>
  <si>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</si>
  <si>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</si>
  <si>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</si>
  <si>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</si>
  <si>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</si>
  <si>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</si>
  <si>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</si>
  <si>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</si>
  <si>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</si>
  <si>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</si>
  <si>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</si>
  <si>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</si>
  <si>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</si>
  <si>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</si>
  <si>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</si>
  <si>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</si>
  <si>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</si>
  <si>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</si>
  <si>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</si>
  <si>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</si>
  <si>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</si>
  <si>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</si>
  <si>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</si>
  <si>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</si>
  <si>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</si>
  <si>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</si>
  <si>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</si>
  <si>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</si>
  <si>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</si>
  <si>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</si>
  <si>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</si>
  <si>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</si>
  <si>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</si>
  <si>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</si>
  <si>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</si>
  <si>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</si>
  <si>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</si>
  <si>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</si>
  <si>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</si>
  <si>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</si>
  <si>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</si>
  <si>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</si>
  <si>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</si>
  <si>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</si>
  <si>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</si>
  <si>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</si>
  <si>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</si>
  <si>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</si>
  <si>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</si>
  <si>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</si>
  <si>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</si>
  <si>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</si>
  <si>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</si>
  <si>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</si>
  <si>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</si>
  <si>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</si>
  <si>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</si>
  <si>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</si>
  <si>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</si>
  <si>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</si>
  <si>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</si>
  <si>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</si>
  <si>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</si>
  <si>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</si>
  <si>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</si>
  <si>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</si>
  <si>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</si>
  <si>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</si>
  <si>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</si>
  <si>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</si>
  <si>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</si>
  <si>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</si>
  <si>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</si>
  <si>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</si>
  <si>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</si>
  <si>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</si>
  <si>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</si>
  <si>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</si>
  <si>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</si>
  <si>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</si>
  <si>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</si>
  <si>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</si>
  <si>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</si>
  <si>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</si>
  <si>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</si>
  <si>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</si>
  <si>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</si>
  <si>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</si>
  <si>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</si>
  <si>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</si>
  <si>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</si>
  <si>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</si>
  <si>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</si>
  <si>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</si>
  <si>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</si>
  <si>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</si>
  <si>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</si>
  <si>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</si>
  <si>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</si>
  <si>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</si>
  <si>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</si>
  <si>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</si>
  <si>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</si>
  <si>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</si>
  <si>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</si>
  <si>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</si>
  <si>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</si>
  <si>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</si>
  <si>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</si>
  <si>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</si>
  <si>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</si>
  <si>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</si>
  <si>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</si>
  <si>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</si>
  <si>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</si>
  <si>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</si>
  <si>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</si>
  <si>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</si>
  <si>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</si>
  <si>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</si>
  <si>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</si>
  <si>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</si>
  <si>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</si>
  <si>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</si>
  <si>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</si>
  <si>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</si>
  <si>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</si>
  <si>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</si>
  <si>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</si>
  <si>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</si>
  <si>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</si>
  <si>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</si>
  <si>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</si>
  <si>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</si>
  <si>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</si>
  <si>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</si>
  <si>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</si>
  <si>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</si>
  <si>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</si>
  <si>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</si>
  <si>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</si>
  <si>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</si>
  <si>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</si>
  <si>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</si>
  <si>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</si>
  <si>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</si>
  <si>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</si>
  <si>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</si>
  <si>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</si>
  <si>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</si>
  <si>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</si>
  <si>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</si>
  <si>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</si>
  <si>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</si>
  <si>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</si>
  <si>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</si>
  <si>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</si>
  <si>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</si>
  <si>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</si>
  <si>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</si>
  <si>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</si>
  <si>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</si>
  <si>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</si>
  <si>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</si>
  <si>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</si>
  <si>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</si>
  <si>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</si>
  <si>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</si>
  <si>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</si>
  <si>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</si>
  <si>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</si>
  <si>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</si>
  <si>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</si>
  <si>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</si>
  <si>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</si>
  <si>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</si>
  <si>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</si>
  <si>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</si>
  <si>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</si>
  <si>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</si>
  <si>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</si>
  <si>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</si>
  <si>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</si>
  <si>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</si>
  <si>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</si>
  <si>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</si>
  <si>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</si>
  <si>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</si>
  <si>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</si>
  <si>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</si>
  <si>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</si>
  <si>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</si>
  <si>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</si>
  <si>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</si>
  <si>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</si>
  <si>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</si>
  <si>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</si>
  <si>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</si>
  <si>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</si>
  <si>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</si>
  <si>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</si>
  <si>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</si>
  <si>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</si>
  <si>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</si>
  <si>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</si>
  <si>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</si>
  <si>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</si>
  <si>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</si>
  <si>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</si>
  <si>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</si>
  <si>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</si>
  <si>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</si>
  <si>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</si>
  <si>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</si>
  <si>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</si>
  <si>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</si>
  <si>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</si>
  <si>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</si>
  <si>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</si>
  <si>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</si>
  <si>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</si>
  <si>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</si>
  <si>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</si>
  <si>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</si>
  <si>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</si>
  <si>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</si>
  <si>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</si>
  <si>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</si>
  <si>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</si>
  <si>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</si>
  <si>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</si>
  <si>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</si>
  <si>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</si>
  <si>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</si>
  <si>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</si>
  <si>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</si>
  <si>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</si>
  <si>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</si>
  <si>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</si>
  <si>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</si>
  <si>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</si>
  <si>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</si>
  <si>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</si>
  <si>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</si>
  <si>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</si>
  <si>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</si>
  <si>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</si>
  <si>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</si>
  <si>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</si>
  <si>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</si>
  <si>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</si>
  <si>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</si>
  <si>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</si>
  <si>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</si>
  <si>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</si>
  <si>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</si>
  <si>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</si>
  <si>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</si>
  <si>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</si>
  <si>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</si>
  <si>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</si>
  <si>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</si>
  <si>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</si>
  <si>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</si>
  <si>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</si>
  <si>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</si>
  <si>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</si>
  <si>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</si>
  <si>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</si>
  <si>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</si>
  <si>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</si>
  <si>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</si>
  <si>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</si>
  <si>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</si>
  <si>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</si>
  <si>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</si>
  <si>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</si>
  <si>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</si>
  <si>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</si>
  <si>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</si>
  <si>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</si>
  <si>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</si>
  <si>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</si>
  <si>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</si>
  <si>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</si>
  <si>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</si>
  <si>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</si>
  <si>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</si>
  <si>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</si>
  <si>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</si>
  <si>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</si>
  <si>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</si>
  <si>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</si>
  <si>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</si>
  <si>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</si>
  <si>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</si>
  <si>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</si>
  <si>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</si>
  <si>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</si>
  <si>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</si>
  <si>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</si>
  <si>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</si>
  <si>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</si>
  <si>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</si>
  <si>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</si>
  <si>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</si>
  <si>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</si>
  <si>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</si>
  <si>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</si>
  <si>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</si>
  <si>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</si>
  <si>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</si>
  <si>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</si>
  <si>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</si>
  <si>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</si>
  <si>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</si>
  <si>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</si>
  <si>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</si>
  <si>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</si>
  <si>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</si>
  <si>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</si>
  <si>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</si>
  <si>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</si>
  <si>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</si>
  <si>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</si>
  <si>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</si>
  <si>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</si>
  <si>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</si>
  <si>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</si>
  <si>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</si>
  <si>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</si>
  <si>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</si>
  <si>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</si>
  <si>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</si>
  <si>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</si>
  <si>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</si>
  <si>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</si>
  <si>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</si>
  <si>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</si>
  <si>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</si>
  <si>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</si>
  <si>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</si>
  <si>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</si>
  <si>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</si>
  <si>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</si>
  <si>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</si>
  <si>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</si>
  <si>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</si>
  <si>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</si>
  <si>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</si>
  <si>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</si>
  <si>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</si>
  <si>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</si>
  <si>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</si>
  <si>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</si>
  <si>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</si>
  <si>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</si>
  <si>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</si>
  <si>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</si>
  <si>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</si>
  <si>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</si>
  <si>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</si>
  <si>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</si>
  <si>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</si>
  <si>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</si>
  <si>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</si>
  <si>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</si>
  <si>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</si>
  <si>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</si>
  <si>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</si>
  <si>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</si>
  <si>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</si>
  <si>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</si>
  <si>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</si>
  <si>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</si>
  <si>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</si>
  <si>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</si>
  <si>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</si>
  <si>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</si>
  <si>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</si>
  <si>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</si>
  <si>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</si>
  <si>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</si>
  <si>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</si>
  <si>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</si>
  <si>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</si>
  <si>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</si>
  <si>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</si>
  <si>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</si>
  <si>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</si>
  <si>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</si>
  <si>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</si>
  <si>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</si>
  <si>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</si>
  <si>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</si>
  <si>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</si>
  <si>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</si>
  <si>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</si>
  <si>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</si>
  <si>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</si>
  <si>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</si>
  <si>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</si>
  <si>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</si>
  <si>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</si>
  <si>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</si>
  <si>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</si>
  <si>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</si>
  <si>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</si>
  <si>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</si>
  <si>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</si>
  <si>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</si>
  <si>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</si>
  <si>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</si>
  <si>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</si>
  <si>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</si>
  <si>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</si>
  <si>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</si>
  <si>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</si>
  <si>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</si>
  <si>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</si>
  <si>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</si>
  <si>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</si>
  <si>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</si>
  <si>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</si>
  <si>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</si>
  <si>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</si>
  <si>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</si>
  <si>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</si>
  <si>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</si>
  <si>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</si>
  <si>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</si>
  <si>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</si>
  <si>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</si>
  <si>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</si>
  <si>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</si>
  <si>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</si>
  <si>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</si>
  <si>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</si>
  <si>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</si>
  <si>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</si>
  <si>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</si>
  <si>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</si>
  <si>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</si>
  <si>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</si>
  <si>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</si>
  <si>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</si>
  <si>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</si>
  <si>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</si>
  <si>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</si>
  <si>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</si>
  <si>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</si>
  <si>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</si>
  <si>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</si>
  <si>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</si>
  <si>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</si>
  <si>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</si>
  <si>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</si>
  <si>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</si>
  <si>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</si>
  <si>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</si>
  <si>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</si>
  <si>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</si>
  <si>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</si>
  <si>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</si>
  <si>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</si>
  <si>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</si>
  <si>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</si>
  <si>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</si>
  <si>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</si>
  <si>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</si>
  <si>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</si>
  <si>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</si>
  <si>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</si>
  <si>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</si>
  <si>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</si>
  <si>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</si>
  <si>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</si>
  <si>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</si>
  <si>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</si>
  <si>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</si>
  <si>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</si>
  <si>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</si>
  <si>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</si>
  <si>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</si>
  <si>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</si>
  <si>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</si>
  <si>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</si>
  <si>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</si>
  <si>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</si>
  <si>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</si>
  <si>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</si>
  <si>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</si>
  <si>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</si>
  <si>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</si>
  <si>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</si>
  <si>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</si>
  <si>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</si>
  <si>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</si>
  <si>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</si>
  <si>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</si>
  <si>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</si>
  <si>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</si>
  <si>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</si>
  <si>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</si>
  <si>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</si>
  <si>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</si>
  <si>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</si>
  <si>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</si>
  <si>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</si>
  <si>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</si>
  <si>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</si>
  <si>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</si>
  <si>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</si>
  <si>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</si>
  <si>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</si>
  <si>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</si>
  <si>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</si>
  <si>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</si>
  <si>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</si>
  <si>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</si>
  <si>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</si>
  <si>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</si>
  <si>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</si>
  <si>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</si>
  <si>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</si>
  <si>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</si>
  <si>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</si>
  <si>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</si>
  <si>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</si>
  <si>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</si>
  <si>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</si>
  <si>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</si>
  <si>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</si>
  <si>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</si>
  <si>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</si>
  <si>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</si>
  <si>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</si>
  <si>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</si>
  <si>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</si>
  <si>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</si>
  <si>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</si>
  <si>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</si>
  <si>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</si>
  <si>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</si>
  <si>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</si>
  <si>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</si>
  <si>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</si>
  <si>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</si>
  <si>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</si>
  <si>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</si>
  <si>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</si>
  <si>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</si>
  <si>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</si>
  <si>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</si>
  <si>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</si>
  <si>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</si>
  <si>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</si>
  <si>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</si>
  <si>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</si>
  <si>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</si>
  <si>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</si>
  <si>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</si>
  <si>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</si>
  <si>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</si>
  <si>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</si>
  <si>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</si>
  <si>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</si>
  <si>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</si>
  <si>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</si>
  <si>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</si>
  <si>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</si>
  <si>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</si>
  <si>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</si>
  <si>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</si>
  <si>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</si>
  <si>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</si>
  <si>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</si>
  <si>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</si>
  <si>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</si>
  <si>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</si>
  <si>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</si>
  <si>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</si>
  <si>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</si>
  <si>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</si>
  <si>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</si>
  <si>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</si>
  <si>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</si>
  <si>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</si>
  <si>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</si>
  <si>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</si>
  <si>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</si>
  <si>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</si>
  <si>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</si>
  <si>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</si>
  <si>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</si>
  <si>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</si>
  <si>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</si>
  <si>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</si>
  <si>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</si>
  <si>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</si>
  <si>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</si>
  <si>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</si>
  <si>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</si>
  <si>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</si>
  <si>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</si>
  <si>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</si>
  <si>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</si>
  <si>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</si>
  <si>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</si>
  <si>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</si>
  <si>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</si>
  <si>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</si>
  <si>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</si>
  <si>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</si>
  <si>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</si>
  <si>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</si>
  <si>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</si>
  <si>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</si>
  <si>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</si>
  <si>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</si>
  <si>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</si>
  <si>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</si>
  <si>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</si>
  <si>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</si>
  <si>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</si>
  <si>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</si>
  <si>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</si>
  <si>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</si>
  <si>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</si>
  <si>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</si>
  <si>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</si>
  <si>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</si>
  <si>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</si>
  <si>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</si>
  <si>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</si>
  <si>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</si>
  <si>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</si>
  <si>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</si>
  <si>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</si>
  <si>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</si>
  <si>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</si>
  <si>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</si>
  <si>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</si>
  <si>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</si>
  <si>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</si>
  <si>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</si>
  <si>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</si>
  <si>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</si>
  <si>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</si>
  <si>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</si>
  <si>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</si>
  <si>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</si>
  <si>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</si>
  <si>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</si>
  <si>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</si>
  <si>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</si>
  <si>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</si>
  <si>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</si>
  <si>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</si>
  <si>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</si>
  <si>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</si>
  <si>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</si>
  <si>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</si>
  <si>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</si>
  <si>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</si>
  <si>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</si>
  <si>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</si>
  <si>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</si>
  <si>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</si>
  <si>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</si>
  <si>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</si>
  <si>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</si>
  <si>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</si>
  <si>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</si>
  <si>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</si>
  <si>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</si>
  <si>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</si>
  <si>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</si>
  <si>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</si>
  <si>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</si>
  <si>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</si>
  <si>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</si>
  <si>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</si>
  <si>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</si>
  <si>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</si>
  <si>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</si>
  <si>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</si>
  <si>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</si>
  <si>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</si>
  <si>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</si>
  <si>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</si>
  <si>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</si>
  <si>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</si>
  <si>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</si>
  <si>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</si>
  <si>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</si>
  <si>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</si>
  <si>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</si>
  <si>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</si>
  <si>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</si>
  <si>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</si>
  <si>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</si>
  <si>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</si>
  <si>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</si>
  <si>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</si>
  <si>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</si>
  <si>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</si>
  <si>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</si>
  <si>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</si>
  <si>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</si>
  <si>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</si>
  <si>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</si>
  <si>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</si>
  <si>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</si>
  <si>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</si>
  <si>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</si>
  <si>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</si>
  <si>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</si>
  <si>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</si>
  <si>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</si>
  <si>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</si>
  <si>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</si>
  <si>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</si>
  <si>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</si>
  <si>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</si>
  <si>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</si>
  <si>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</si>
  <si>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</si>
  <si>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</si>
  <si>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</si>
  <si>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</si>
  <si>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</si>
  <si>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</si>
  <si>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</si>
  <si>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</si>
  <si>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</si>
  <si>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</si>
  <si>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</si>
  <si>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</si>
  <si>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</si>
  <si>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</si>
  <si>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</si>
  <si>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</si>
  <si>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</si>
  <si>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</si>
  <si>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</si>
  <si>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</si>
  <si>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</si>
  <si>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</si>
  <si>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</si>
  <si>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</si>
  <si>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</si>
  <si>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</si>
  <si>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</si>
  <si>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</si>
  <si>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</si>
  <si>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</si>
  <si>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</si>
  <si>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</si>
  <si>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</si>
  <si>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</si>
  <si>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</si>
  <si>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</si>
  <si>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</si>
  <si>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</si>
  <si>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</si>
  <si>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</si>
  <si>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</si>
  <si>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</si>
  <si>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</si>
  <si>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</si>
  <si>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</si>
  <si>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</si>
  <si>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</si>
  <si>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</si>
  <si>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</si>
  <si>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</si>
  <si>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</si>
  <si>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</si>
  <si>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</si>
  <si>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</si>
  <si>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</si>
  <si>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</si>
  <si>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</si>
  <si>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</si>
  <si>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</si>
  <si>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</si>
  <si>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</si>
  <si>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</si>
  <si>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</si>
  <si>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</si>
  <si>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</si>
  <si>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</si>
  <si>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</si>
  <si>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</si>
  <si>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</si>
  <si>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</si>
  <si>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</si>
  <si>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</si>
  <si>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</si>
  <si>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</si>
  <si>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</si>
  <si>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</si>
  <si>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</si>
  <si>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</si>
  <si>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</si>
  <si>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</si>
  <si>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</si>
  <si>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</si>
  <si>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</si>
  <si>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</si>
  <si>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</si>
  <si>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</si>
  <si>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</si>
  <si>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</si>
  <si>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</si>
  <si>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</si>
  <si>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</si>
  <si>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</si>
  <si>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</si>
  <si>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</si>
  <si>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</si>
  <si>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</si>
  <si>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</si>
  <si>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</si>
  <si>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</si>
  <si>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</si>
  <si>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</si>
  <si>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</si>
  <si>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</si>
  <si>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</si>
  <si>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</si>
  <si>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</si>
  <si>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</si>
  <si>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</si>
  <si>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</si>
  <si>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</si>
  <si>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</si>
  <si>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</si>
  <si>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</si>
  <si>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</si>
  <si>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</si>
  <si>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</si>
  <si>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</si>
  <si>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</si>
  <si>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</si>
  <si>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</si>
  <si>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</si>
  <si>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</si>
  <si>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</si>
  <si>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</si>
  <si>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</si>
  <si>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</si>
  <si>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</si>
  <si>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</si>
  <si>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</si>
  <si>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</si>
  <si>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</si>
  <si>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</si>
  <si>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</si>
  <si>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</si>
  <si>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</si>
  <si>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</si>
  <si>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</si>
  <si>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</si>
  <si>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</si>
  <si>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</si>
  <si>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</si>
  <si>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</si>
  <si>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</si>
  <si>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</si>
  <si>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</si>
  <si>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</si>
  <si>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</si>
  <si>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</si>
  <si>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</si>
  <si>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</si>
  <si>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</si>
  <si>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</si>
  <si>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</si>
  <si>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</si>
  <si>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</si>
  <si>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</si>
  <si>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</si>
  <si>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</si>
  <si>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</si>
  <si>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</si>
  <si>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</si>
  <si>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</si>
  <si>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</si>
  <si>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</si>
  <si>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</si>
  <si>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</si>
  <si>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</si>
  <si>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</si>
  <si>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</si>
  <si>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</si>
  <si>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</si>
  <si>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</si>
  <si>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</si>
  <si>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</si>
  <si>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</si>
  <si>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</si>
  <si>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</si>
  <si>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</si>
  <si>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</si>
  <si>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</si>
  <si>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</si>
  <si>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</si>
  <si>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</si>
  <si>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</si>
  <si>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</si>
  <si>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</si>
  <si>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</si>
  <si>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</si>
  <si>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</si>
  <si>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</si>
  <si>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</si>
  <si>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</si>
  <si>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</si>
  <si>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</si>
  <si>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</si>
  <si>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</si>
  <si>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</si>
  <si>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</si>
  <si>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</si>
  <si>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</si>
  <si>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</si>
  <si>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</si>
  <si>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</si>
  <si>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</si>
  <si>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</si>
  <si>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</si>
  <si>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</si>
  <si>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</si>
  <si>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</si>
  <si>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</si>
  <si>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</si>
  <si>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</si>
  <si>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</si>
  <si>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</si>
  <si>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</si>
  <si>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</si>
  <si>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</si>
  <si>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</si>
  <si>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</si>
  <si>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</si>
  <si>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</si>
  <si>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</si>
  <si>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</si>
  <si>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</si>
  <si>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</si>
  <si>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</si>
  <si>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</si>
  <si>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</si>
  <si>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</si>
  <si>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</si>
  <si>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</si>
  <si>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</si>
  <si>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</si>
  <si>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</si>
  <si>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</si>
  <si>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</si>
  <si>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</si>
  <si>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</si>
  <si>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</si>
  <si>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</si>
  <si>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</si>
  <si>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</si>
  <si>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</si>
  <si>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</si>
  <si>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</si>
  <si>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</si>
  <si>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</si>
  <si>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</si>
  <si>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</si>
  <si>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</si>
  <si>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</si>
  <si>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</si>
  <si>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</si>
  <si>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</si>
  <si>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</si>
  <si>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</si>
  <si>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</si>
  <si>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</si>
  <si>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</si>
  <si>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</si>
  <si>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</si>
  <si>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</si>
  <si>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</si>
  <si>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</si>
  <si>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</si>
  <si>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</si>
  <si>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</si>
  <si>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</si>
  <si>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</si>
  <si>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</si>
  <si>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</si>
  <si>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</si>
  <si>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</si>
  <si>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</si>
  <si>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</si>
  <si>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</si>
  <si>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</si>
  <si>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</si>
  <si>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</si>
  <si>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</si>
  <si>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</si>
  <si>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</si>
  <si>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</si>
  <si>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</si>
  <si>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</si>
  <si>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</si>
  <si>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</si>
  <si>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</si>
  <si>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</si>
  <si>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</si>
  <si>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</si>
  <si>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</si>
  <si>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</si>
  <si>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</si>
  <si>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</si>
  <si>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</si>
  <si>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</si>
  <si>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</si>
  <si>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</si>
  <si>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</si>
  <si>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</si>
  <si>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</si>
  <si>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</si>
  <si>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</si>
  <si>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</si>
  <si>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</si>
  <si>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</si>
  <si>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</si>
  <si>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</si>
  <si>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</si>
  <si>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</si>
  <si>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</si>
  <si>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</si>
  <si>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</si>
  <si>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</si>
  <si>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</si>
  <si>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</si>
  <si>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</si>
  <si>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</si>
  <si>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</si>
  <si>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</si>
  <si>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</si>
  <si>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</si>
  <si>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</si>
  <si>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</si>
  <si>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</si>
  <si>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</si>
  <si>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</si>
  <si>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</si>
  <si>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</si>
  <si>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</si>
  <si>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</si>
  <si>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</si>
  <si>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</si>
  <si>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</si>
  <si>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</si>
  <si>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</si>
  <si>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</si>
  <si>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</si>
  <si>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</si>
  <si>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</si>
  <si>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</si>
  <si>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</si>
  <si>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</si>
  <si>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</si>
  <si>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</si>
  <si>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</si>
  <si>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</si>
  <si>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</si>
  <si>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</si>
  <si>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</si>
  <si>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</si>
  <si>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</si>
  <si>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</si>
  <si>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</si>
  <si>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</si>
  <si>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</si>
  <si>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</si>
  <si>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</si>
  <si>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</si>
  <si>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</si>
  <si>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</si>
  <si>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</si>
  <si>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</si>
  <si>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</si>
  <si>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</si>
  <si>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</si>
  <si>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</si>
  <si>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</si>
  <si>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</si>
  <si>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</si>
  <si>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</si>
  <si>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</si>
  <si>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</si>
  <si>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</si>
  <si>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</si>
  <si>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</si>
  <si>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</si>
  <si>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</si>
  <si>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</si>
  <si>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</si>
  <si>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</si>
  <si>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</si>
  <si>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</si>
  <si>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</si>
  <si>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</si>
  <si>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</si>
  <si>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</si>
  <si>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</si>
  <si>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</si>
  <si>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</si>
  <si>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</si>
  <si>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</si>
  <si>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</si>
  <si>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</si>
  <si>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</si>
  <si>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</si>
  <si>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</si>
  <si>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</si>
  <si>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</si>
  <si>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</si>
  <si>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</si>
  <si>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</si>
  <si>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</si>
  <si>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</si>
  <si>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</si>
  <si>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</si>
  <si>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</si>
  <si>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</si>
  <si>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</si>
  <si>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</si>
  <si>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</si>
  <si>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</si>
  <si>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</si>
  <si>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</si>
  <si>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</si>
  <si>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</si>
  <si>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</si>
  <si>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</si>
  <si>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</si>
  <si>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</si>
  <si>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</si>
  <si>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</si>
  <si>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</si>
  <si>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</si>
  <si>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</si>
  <si>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</si>
  <si>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</si>
  <si>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</si>
  <si>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</si>
  <si>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</si>
  <si>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</si>
  <si>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</si>
  <si>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</si>
  <si>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</si>
  <si>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</si>
  <si>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</si>
  <si>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</si>
  <si>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</si>
  <si>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</si>
  <si>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</si>
  <si>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</si>
  <si>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</si>
  <si>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</si>
  <si>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</si>
  <si>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</si>
  <si>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</si>
  <si>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</si>
  <si>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</si>
  <si>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</si>
  <si>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</si>
  <si>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</si>
  <si>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</si>
  <si>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</si>
  <si>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</si>
  <si>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</si>
  <si>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</si>
  <si>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</si>
  <si>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</si>
  <si>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</si>
  <si>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</si>
  <si>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</si>
  <si>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</si>
  <si>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</si>
  <si>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</si>
  <si>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</si>
  <si>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</si>
  <si>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</si>
  <si>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</si>
  <si>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</si>
  <si>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</si>
  <si>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</si>
  <si>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</si>
  <si>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</si>
  <si>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</si>
  <si>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</si>
  <si>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</si>
  <si>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</si>
  <si>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</si>
  <si>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</si>
  <si>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</si>
  <si>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</si>
  <si>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</si>
  <si>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</si>
  <si>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</si>
  <si>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</si>
  <si>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</si>
  <si>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</si>
  <si>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</si>
  <si>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</si>
  <si>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</si>
  <si>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</si>
  <si>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</si>
  <si>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</si>
  <si>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</si>
  <si>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</si>
  <si>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</si>
  <si>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</si>
  <si>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</si>
  <si>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</si>
  <si>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</si>
  <si>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</si>
  <si>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</si>
  <si>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</si>
  <si>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</si>
  <si>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</si>
  <si>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</si>
  <si>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</si>
  <si>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</si>
  <si>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</si>
  <si>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</si>
  <si>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</si>
  <si>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</si>
  <si>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</si>
  <si>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</si>
  <si>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</si>
  <si>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</si>
  <si>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</si>
  <si>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</si>
  <si>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</si>
  <si>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</si>
  <si>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</si>
  <si>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</si>
  <si>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</si>
  <si>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</si>
  <si>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</si>
  <si>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</si>
  <si>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</si>
  <si>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</si>
  <si>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</si>
  <si>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</si>
  <si>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</si>
  <si>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</si>
  <si>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</si>
  <si>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</si>
  <si>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</si>
  <si>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</si>
  <si>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</si>
  <si>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</si>
  <si>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</si>
  <si>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</si>
  <si>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</si>
  <si>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</si>
  <si>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</si>
  <si>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</si>
  <si>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</si>
  <si>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</si>
  <si>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</si>
  <si>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</si>
  <si>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</si>
  <si>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</si>
  <si>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</si>
  <si>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</si>
  <si>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</si>
  <si>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</si>
  <si>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</si>
  <si>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</si>
  <si>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</si>
  <si>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</si>
  <si>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</si>
  <si>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</si>
  <si>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</si>
  <si>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</si>
  <si>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</si>
  <si>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</si>
  <si>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</si>
  <si>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</si>
  <si>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</si>
  <si>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</si>
  <si>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</si>
  <si>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</si>
  <si>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</si>
  <si>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</si>
  <si>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</si>
  <si>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</si>
  <si>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</si>
  <si>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</si>
  <si>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</si>
  <si>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</si>
  <si>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</si>
  <si>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</si>
  <si>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</si>
  <si>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</si>
  <si>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</si>
  <si>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</si>
  <si>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</si>
  <si>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</si>
  <si>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</si>
  <si>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</si>
  <si>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</si>
  <si>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</si>
  <si>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</si>
  <si>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</si>
  <si>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</si>
  <si>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</si>
  <si>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</si>
  <si>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</si>
  <si>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</si>
  <si>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</si>
  <si>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</si>
  <si>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</si>
  <si>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</si>
  <si>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</si>
  <si>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</si>
  <si>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</si>
  <si>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</si>
  <si>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</si>
  <si>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</si>
  <si>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</si>
  <si>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</si>
  <si>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</si>
  <si>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</si>
  <si>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</si>
  <si>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</si>
  <si>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</si>
  <si>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</si>
  <si>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</si>
  <si>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</si>
  <si>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</si>
  <si>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</si>
  <si>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</si>
  <si>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</si>
  <si>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</si>
  <si>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</si>
  <si>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</si>
  <si>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</si>
  <si>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</si>
  <si>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</si>
  <si>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</si>
  <si>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</si>
  <si>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</si>
  <si>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</si>
  <si>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</si>
  <si>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</si>
  <si>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</si>
  <si>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</si>
  <si>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</si>
  <si>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</si>
  <si>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</si>
  <si>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</si>
  <si>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</si>
  <si>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</si>
  <si>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</si>
  <si>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</si>
  <si>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</si>
  <si>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</si>
  <si>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</si>
  <si>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</si>
  <si>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</si>
  <si>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</si>
  <si>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</si>
  <si>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</si>
  <si>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</si>
  <si>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</si>
  <si>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</si>
  <si>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</si>
  <si>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</si>
  <si>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</si>
  <si>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</si>
  <si>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</si>
  <si>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</si>
  <si>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</si>
  <si>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</si>
  <si>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</si>
  <si>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</si>
  <si>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</si>
  <si>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</si>
  <si>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</si>
  <si>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</si>
  <si>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</si>
  <si>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</si>
  <si>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</si>
  <si>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</si>
  <si>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</si>
  <si>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</si>
  <si>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</si>
  <si>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</si>
  <si>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</si>
  <si>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</si>
  <si>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</si>
  <si>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</si>
  <si>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</si>
  <si>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</si>
  <si>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</si>
  <si>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</si>
  <si>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</si>
  <si>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</si>
  <si>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</si>
  <si>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</si>
  <si>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</si>
  <si>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</si>
  <si>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</si>
  <si>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</si>
  <si>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</si>
  <si>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</si>
  <si>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</si>
  <si>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</si>
  <si>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</si>
  <si>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</si>
  <si>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</si>
  <si>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</si>
  <si>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</si>
  <si>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</si>
  <si>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</si>
  <si>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</si>
  <si>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</si>
  <si>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</si>
  <si>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</si>
  <si>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</si>
  <si>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</si>
  <si>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</si>
  <si>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</si>
  <si>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</si>
  <si>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</si>
  <si>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</si>
  <si>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</si>
  <si>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</si>
  <si>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</si>
  <si>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</si>
  <si>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</si>
  <si>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</si>
  <si>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</si>
  <si>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</si>
  <si>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</si>
  <si>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</si>
  <si>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</si>
  <si>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</si>
  <si>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</si>
  <si>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</si>
  <si>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</si>
  <si>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</si>
  <si>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</si>
  <si>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</si>
  <si>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</si>
  <si>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</si>
  <si>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</si>
  <si>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</si>
  <si>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</si>
  <si>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</si>
  <si>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</si>
  <si>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</si>
  <si>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</si>
  <si>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</si>
  <si>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</si>
  <si>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</si>
  <si>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</si>
  <si>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</si>
  <si>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</si>
  <si>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</si>
  <si>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</si>
  <si>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</si>
  <si>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</si>
  <si>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</si>
  <si>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</si>
  <si>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</si>
  <si>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</si>
  <si>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</si>
  <si>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</si>
  <si>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</si>
  <si>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</si>
  <si>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</si>
  <si>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</si>
  <si>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</si>
  <si>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</si>
  <si>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</si>
  <si>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</si>
  <si>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</si>
  <si>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</si>
  <si>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</si>
  <si>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</si>
  <si>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</si>
  <si>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</si>
  <si>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</si>
  <si>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</si>
  <si>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</si>
  <si>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</si>
  <si>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</si>
  <si>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</si>
  <si>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</si>
  <si>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</si>
  <si>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</si>
  <si>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</si>
  <si>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</si>
  <si>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</si>
  <si>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</si>
  <si>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</si>
  <si>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</si>
  <si>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</si>
  <si>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</si>
  <si>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</si>
  <si>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</si>
  <si>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</si>
  <si>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</si>
  <si>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</si>
  <si>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</si>
  <si>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</si>
  <si>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</si>
  <si>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</si>
  <si>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</si>
  <si>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</si>
  <si>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</si>
  <si>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</si>
  <si>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</si>
  <si>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</si>
  <si>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</si>
  <si>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</si>
  <si>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</si>
  <si>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</si>
  <si>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</si>
  <si>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</si>
  <si>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</si>
  <si>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</si>
  <si>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</si>
  <si>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</si>
  <si>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</si>
  <si>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</si>
  <si>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</si>
  <si>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</si>
  <si>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</si>
  <si>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</si>
  <si>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</si>
  <si>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</si>
  <si>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</si>
  <si>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</si>
  <si>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</si>
  <si>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</si>
  <si>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</si>
  <si>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</si>
  <si>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</si>
  <si>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</si>
  <si>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</si>
  <si>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钢</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</si>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</sst>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twoCellAnchor editAs="oneCell">
    <xdr:from>
      <xdr:col>7</xdr:col>
      <xdr:colOff>21582</xdr:colOff>
      <xdr:row>51</xdr:row>
      <xdr:rowOff>47625</xdr:rowOff>
    </xdr:from>
    <xdr:to>
      <xdr:col>13</xdr:col>
      <xdr:colOff>2075254</xdr:colOff>
      <xdr:row>79</xdr:row>
      <xdr:rowOff>46661</xdr:rowOff>
    </xdr:to>
    <xdr:pic>
      <xdr:nvPicPr>
        <xdr:cNvPr id="5" name="图片 4"/>
        <xdr:cNvPicPr>
          <a:picLocks noChangeAspect="1"/>
        </xdr:cNvPicPr>
      </xdr:nvPicPr>
      <xdr:blipFill>
        <a:blip xmlns:r="http://schemas.openxmlformats.org/officeDocument/2006/relationships" r:embed="rId4"/>
        <a:stretch>
          <a:fillRect/>
        </a:stretch>
      </xdr:blipFill>
      <xdr:spPr>
        <a:xfrm>
          <a:off x="5641332" y="8305800"/>
          <a:ext cx="5625547" cy="4532936"/>
        </a:xfrm>
        <a:prstGeom prst="rect">
          <a:avLst/>
        </a:prstGeom>
      </xdr:spPr>
    </xdr:pic>
    <xdr:clientData/>
  </xdr:twoCellAnchor>
  <xdr:twoCellAnchor editAs="oneCell">
    <xdr:from>
      <xdr:col>7</xdr:col>
      <xdr:colOff>7389</xdr:colOff>
      <xdr:row>79</xdr:row>
      <xdr:rowOff>95250</xdr:rowOff>
    </xdr:from>
    <xdr:to>
      <xdr:col>13</xdr:col>
      <xdr:colOff>2057399</xdr:colOff>
      <xdr:row>102</xdr:row>
      <xdr:rowOff>82787</xdr:rowOff>
    </xdr:to>
    <xdr:pic>
      <xdr:nvPicPr>
        <xdr:cNvPr id="6" name="图片 5"/>
        <xdr:cNvPicPr>
          <a:picLocks noChangeAspect="1"/>
        </xdr:cNvPicPr>
      </xdr:nvPicPr>
      <xdr:blipFill>
        <a:blip xmlns:r="http://schemas.openxmlformats.org/officeDocument/2006/relationships" r:embed="rId5"/>
        <a:stretch>
          <a:fillRect/>
        </a:stretch>
      </xdr:blipFill>
      <xdr:spPr>
        <a:xfrm>
          <a:off x="5627139" y="12887325"/>
          <a:ext cx="5621885" cy="3711812"/>
        </a:xfrm>
        <a:prstGeom prst="rect">
          <a:avLst/>
        </a:prstGeom>
      </xdr:spPr>
    </xdr:pic>
    <xdr:clientData/>
  </xdr:twoCellAnchor>
  <xdr:twoCellAnchor editAs="oneCell">
    <xdr:from>
      <xdr:col>7</xdr:col>
      <xdr:colOff>69195</xdr:colOff>
      <xdr:row>103</xdr:row>
      <xdr:rowOff>66675</xdr:rowOff>
    </xdr:from>
    <xdr:to>
      <xdr:col>13</xdr:col>
      <xdr:colOff>2103934</xdr:colOff>
      <xdr:row>132</xdr:row>
      <xdr:rowOff>84808</xdr:rowOff>
    </xdr:to>
    <xdr:pic>
      <xdr:nvPicPr>
        <xdr:cNvPr id="7" name="图片 6"/>
        <xdr:cNvPicPr>
          <a:picLocks noChangeAspect="1"/>
        </xdr:cNvPicPr>
      </xdr:nvPicPr>
      <xdr:blipFill>
        <a:blip xmlns:r="http://schemas.openxmlformats.org/officeDocument/2006/relationships" r:embed="rId6"/>
        <a:stretch>
          <a:fillRect/>
        </a:stretch>
      </xdr:blipFill>
      <xdr:spPr>
        <a:xfrm>
          <a:off x="5688945" y="16744950"/>
          <a:ext cx="5606614" cy="47139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25;&#38451;&#24037;&#19994;&#29616;&#25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住宅土地案例"/>
      <sheetName val="土地案例"/>
      <sheetName val="假设开发法"/>
      <sheetName val="收益法 (元)"/>
      <sheetName val="收益法（汇总）"/>
      <sheetName val="酒店收入计算"/>
      <sheetName val="比较法-住宅"/>
      <sheetName val="比较法-商业"/>
      <sheetName val="比较法-办公"/>
      <sheetName val="收益法工业"/>
      <sheetName val="收益法公寓"/>
      <sheetName val="收益法车库"/>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22372.07</v>
          </cell>
        </row>
      </sheetData>
      <sheetData sheetId="12"/>
      <sheetData sheetId="13"/>
      <sheetData sheetId="14"/>
      <sheetData sheetId="15"/>
      <sheetData sheetId="16"/>
      <sheetData sheetId="17">
        <row r="19">
          <cell r="G19">
            <v>1841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估价对象为房地产，为所有。根据《国有土地使用证》[]，估价对象（分摊）出让国有建设用地使用权面积为130898.99平方米，建筑面积为31966.4平方米。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估价对象为房地产,为开发建设的工业项目，该项目尚在开发建设中。根据《国有土地使用证》[]，估价对象（分摊）出让国有建设用地使用权面积为130898.99平方米，规划建筑面积为31966.4平方米。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2018年11月12日（评估专业人员实地查勘之日）</v>
      </c>
    </row>
    <row r="13" spans="1:2" s="1593" customFormat="1">
      <c r="A13" s="1591" t="s">
        <v>1227</v>
      </c>
      <c r="B13" s="1592" t="str">
        <f>'预评函-1'!A18</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13454</v>
      </c>
    </row>
    <row r="21" spans="1:2" s="1593" customFormat="1">
      <c r="A21" s="1591" t="s">
        <v>1235</v>
      </c>
      <c r="B21" s="1592">
        <f ca="1">'预评函-2'!D7</f>
        <v>4209</v>
      </c>
    </row>
    <row r="22" spans="1:2" s="1593" customFormat="1">
      <c r="A22" s="1591" t="s">
        <v>1236</v>
      </c>
      <c r="B22" s="1592" t="str">
        <f ca="1">'预评函-2'!D6</f>
        <v>壹亿叁仟肆佰伍拾肆万元整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13454</v>
      </c>
    </row>
    <row r="31" spans="1:2" s="1593" customFormat="1">
      <c r="A31" s="1591" t="s">
        <v>1274</v>
      </c>
      <c r="B31" s="1592">
        <f ca="1">'预评函-2'!D15</f>
        <v>4209</v>
      </c>
    </row>
    <row r="32" spans="1:2" s="1593" customFormat="1">
      <c r="A32" s="1591" t="s">
        <v>1241</v>
      </c>
      <c r="B32" s="1592" t="str">
        <f ca="1">'预评函-2'!D14</f>
        <v>壹亿叁仟肆佰伍拾肆万元整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31966.400000000001</v>
      </c>
    </row>
    <row r="44" spans="1:2" s="1593" customFormat="1">
      <c r="A44" s="1591" t="s">
        <v>1273</v>
      </c>
      <c r="B44" s="1592" t="str">
        <f>'预评函-3'!C2</f>
        <v>(分摊)土地面积</v>
      </c>
    </row>
    <row r="45" spans="1:2" s="1593" customFormat="1">
      <c r="A45" s="1591" t="s">
        <v>1245</v>
      </c>
      <c r="B45" s="1592">
        <f>'预评函-3'!C4</f>
        <v>130898.99</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7" t="str">
        <f>项目基本情况!B1</f>
        <v>房地产抵押价值预评估</v>
      </c>
      <c r="C37" s="2967"/>
      <c r="D37" s="2967"/>
      <c r="E37" s="2967"/>
      <c r="F37" s="2967"/>
      <c r="G37" s="2967"/>
      <c r="H37" s="2967"/>
      <c r="I37" s="2967"/>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估价对象为房地产，为所有。根据《国有土地使用证》[]，估价对象（分摊）出让国有建设用地使用权面积为130898.99平方米，建筑面积为31966.4平方米。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估价对象为房地产,为开发建设的工业项目，该项目尚在开发建设中。根据《国有土地使用证》[]，估价对象（分摊）出让国有建设用地使用权面积为130898.99平方米，规划建筑面积为31966.4平方米。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2018年11月12日（评估专业人员实地查勘之日）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12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1"/>
      <c r="B4" s="2971" t="s">
        <v>1630</v>
      </c>
      <c r="C4" s="2971"/>
      <c r="D4" s="2971"/>
      <c r="E4" s="1961"/>
    </row>
    <row r="5" spans="1:5" ht="16.5" thickTop="1">
      <c r="A5" s="1959"/>
      <c r="B5" s="2969" t="s">
        <v>1622</v>
      </c>
      <c r="C5" s="1962" t="s">
        <v>1623</v>
      </c>
      <c r="D5" s="1040">
        <f ca="1">结果表!H101</f>
        <v>13454</v>
      </c>
      <c r="E5" s="1959"/>
    </row>
    <row r="6" spans="1:5" ht="15.75">
      <c r="A6" s="1959"/>
      <c r="B6" s="2969"/>
      <c r="C6" s="1962" t="s">
        <v>1624</v>
      </c>
      <c r="D6" s="1040" t="str">
        <f ca="1">NUMBERSTRING(INT(D5*10000),2)&amp;"元整"</f>
        <v>壹亿叁仟肆佰伍拾肆万元整</v>
      </c>
      <c r="E6" s="1959"/>
    </row>
    <row r="7" spans="1:5" ht="15.75">
      <c r="A7" s="1959"/>
      <c r="B7" s="2974"/>
      <c r="C7" s="1963" t="s">
        <v>1625</v>
      </c>
      <c r="D7" s="1041">
        <f ca="1">结果表!H102</f>
        <v>4209</v>
      </c>
      <c r="E7" s="1959"/>
    </row>
    <row r="8" spans="1:5" ht="15.75">
      <c r="A8" s="1959"/>
      <c r="B8" s="2975" t="str">
        <f>结果表!E103</f>
        <v>2.估价师知悉的法定优先受偿款</v>
      </c>
      <c r="C8" s="1964" t="s">
        <v>1626</v>
      </c>
      <c r="D8" s="1041">
        <f>结果表!H103</f>
        <v>0</v>
      </c>
      <c r="E8" s="1959"/>
    </row>
    <row r="9" spans="1:5" ht="15.75">
      <c r="A9" s="1959"/>
      <c r="B9" s="2977"/>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68" t="str">
        <f>结果表!E107</f>
        <v>3.房地产抵押价值</v>
      </c>
      <c r="C13" s="1967" t="s">
        <v>1623</v>
      </c>
      <c r="D13" s="1043">
        <f ca="1">结果表!H107</f>
        <v>13454</v>
      </c>
      <c r="E13" s="1959"/>
    </row>
    <row r="14" spans="1:5" ht="15.75">
      <c r="A14" s="1959"/>
      <c r="B14" s="2969"/>
      <c r="C14" s="1962" t="s">
        <v>1624</v>
      </c>
      <c r="D14" s="1040" t="str">
        <f ca="1">NUMBERSTRING(INT(D13*10000),2)&amp;"元整"</f>
        <v>壹亿叁仟肆佰伍拾肆万元整</v>
      </c>
      <c r="E14" s="1959"/>
    </row>
    <row r="15" spans="1:5" ht="15">
      <c r="A15" s="1959"/>
      <c r="B15" s="2974"/>
      <c r="C15" s="1963" t="s">
        <v>1634</v>
      </c>
      <c r="D15" s="1052">
        <f ca="1">结果表!H108</f>
        <v>4209</v>
      </c>
      <c r="E15" s="1959"/>
    </row>
    <row r="16" spans="1:5" ht="15">
      <c r="A16" s="1959"/>
      <c r="B16" s="2975" t="str">
        <f>结果表!E109</f>
        <v>——</v>
      </c>
      <c r="C16" s="1967" t="s">
        <v>1635</v>
      </c>
      <c r="D16" s="1968" t="str">
        <f>结果表!H109</f>
        <v>——</v>
      </c>
      <c r="E16" s="1959"/>
    </row>
    <row r="17" spans="1:5" ht="15.75">
      <c r="A17" s="1959"/>
      <c r="B17" s="2976"/>
      <c r="C17" s="1962" t="s">
        <v>1636</v>
      </c>
      <c r="D17" s="1040" t="e">
        <f>NUMBERSTRING(INT(D16*10000),2)&amp;"元整"</f>
        <v>#VALUE!</v>
      </c>
      <c r="E17" s="1959"/>
    </row>
    <row r="18" spans="1:5" ht="15">
      <c r="A18" s="1959"/>
      <c r="B18" s="2977"/>
      <c r="C18" s="1963" t="s">
        <v>1625</v>
      </c>
      <c r="D18" s="1052" t="str">
        <f>结果表!H110</f>
        <v>——</v>
      </c>
      <c r="E18" s="1959"/>
    </row>
    <row r="19" spans="1:5" ht="15.75">
      <c r="A19" s="1959"/>
      <c r="B19" s="2968" t="str">
        <f>结果表!E111</f>
        <v>——</v>
      </c>
      <c r="C19" s="1967" t="s">
        <v>1623</v>
      </c>
      <c r="D19" s="1041" t="str">
        <f>结果表!H111</f>
        <v>——</v>
      </c>
      <c r="E19" s="1959"/>
    </row>
    <row r="20" spans="1:5" ht="15.75">
      <c r="A20" s="1959"/>
      <c r="B20" s="2969"/>
      <c r="C20" s="1962" t="s">
        <v>1636</v>
      </c>
      <c r="D20" s="1040" t="e">
        <f>NUMBERSTRING(INT(D19*10000),2)&amp;"元整"</f>
        <v>#VALUE!</v>
      </c>
      <c r="E20" s="1959"/>
    </row>
    <row r="21" spans="1:5" ht="15.75" thickBot="1">
      <c r="A21" s="1959"/>
      <c r="B21" s="2970"/>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1641</v>
      </c>
      <c r="B2" s="2988" t="s">
        <v>1642</v>
      </c>
      <c r="C2" s="2988" t="s">
        <v>1643</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
      <c r="A3" s="2982"/>
      <c r="B3" s="2982"/>
      <c r="C3" s="2982"/>
      <c r="D3" s="1044" t="s">
        <v>1638</v>
      </c>
      <c r="E3" s="1044" t="s">
        <v>1644</v>
      </c>
      <c r="F3" s="1044" t="s">
        <v>1638</v>
      </c>
      <c r="G3" s="1044" t="s">
        <v>1639</v>
      </c>
      <c r="H3" s="1044" t="s">
        <v>1638</v>
      </c>
      <c r="I3" s="1044" t="s">
        <v>1639</v>
      </c>
    </row>
    <row r="4" spans="1:9" ht="15">
      <c r="A4" s="1973" t="str">
        <f>项目基本情况!S2</f>
        <v>房地产</v>
      </c>
      <c r="B4" s="1044">
        <f>项目基本情况!C17</f>
        <v>31966.400000000001</v>
      </c>
      <c r="C4" s="1044">
        <f>项目基本情况!C18</f>
        <v>130898.99</v>
      </c>
      <c r="D4" s="1044" t="e">
        <f ca="1">结果表!D118</f>
        <v>#REF!</v>
      </c>
      <c r="E4" s="1044" t="e">
        <f ca="1">结果表!E118</f>
        <v>#REF!</v>
      </c>
      <c r="F4" s="1044" t="e">
        <f ca="1">结果表!F118</f>
        <v>#REF!</v>
      </c>
      <c r="G4" s="1044" t="e">
        <f ca="1">结果表!G118</f>
        <v>#REF!</v>
      </c>
      <c r="H4" s="1044">
        <f ca="1">结果表!H118</f>
        <v>13454</v>
      </c>
      <c r="I4" s="1044">
        <f ca="1">结果表!I118</f>
        <v>4209</v>
      </c>
    </row>
    <row r="5" spans="1:9" ht="30" customHeight="1">
      <c r="A5" s="2982" t="s">
        <v>1640</v>
      </c>
      <c r="B5" s="2982"/>
      <c r="C5" s="2982"/>
      <c r="D5" s="2983" t="e">
        <f ca="1">结果表!D119</f>
        <v>#REF!</v>
      </c>
      <c r="E5" s="2983"/>
      <c r="F5" s="2983" t="e">
        <f ca="1">结果表!F119</f>
        <v>#REF!</v>
      </c>
      <c r="G5" s="2983"/>
      <c r="H5" s="2983" t="str">
        <f ca="1">结果表!H119</f>
        <v>壹亿叁仟肆佰伍拾肆万元整</v>
      </c>
      <c r="I5" s="2983"/>
    </row>
    <row r="6" spans="1:9" ht="15.75">
      <c r="A6" s="2981" t="str">
        <f>结果表!A120</f>
        <v>估价师知悉的法定优先受偿款</v>
      </c>
      <c r="B6" s="2981"/>
      <c r="C6" s="2981"/>
      <c r="D6" s="2981">
        <f>结果表!D120</f>
        <v>0</v>
      </c>
      <c r="E6" s="2981"/>
      <c r="F6" s="2981"/>
      <c r="G6" s="2981"/>
      <c r="H6" s="2981"/>
      <c r="I6" s="2981"/>
    </row>
    <row r="7" spans="1:9" ht="15">
      <c r="A7" s="2982" t="s">
        <v>1640</v>
      </c>
      <c r="B7" s="2982"/>
      <c r="C7" s="2982"/>
      <c r="D7" s="2984" t="str">
        <f>结果表!D121</f>
        <v>零元整</v>
      </c>
      <c r="E7" s="2985"/>
      <c r="F7" s="2985"/>
      <c r="G7" s="2985"/>
      <c r="H7" s="2985"/>
      <c r="I7" s="2986"/>
    </row>
    <row r="8" spans="1:9" ht="15.75">
      <c r="A8" s="2981" t="str">
        <f>结果表!A122</f>
        <v>房地产抵押价值</v>
      </c>
      <c r="B8" s="2981"/>
      <c r="C8" s="2981"/>
      <c r="D8" s="2981">
        <f ca="1">结果表!D122</f>
        <v>13454</v>
      </c>
      <c r="E8" s="2981"/>
      <c r="F8" s="2981"/>
      <c r="G8" s="2981"/>
      <c r="H8" s="2981"/>
      <c r="I8" s="2981"/>
    </row>
    <row r="9" spans="1:9" ht="15">
      <c r="A9" s="2982" t="s">
        <v>1640</v>
      </c>
      <c r="B9" s="2982"/>
      <c r="C9" s="2982"/>
      <c r="D9" s="2983" t="str">
        <f ca="1">结果表!D123</f>
        <v>壹亿叁仟肆佰伍拾肆万元整</v>
      </c>
      <c r="E9" s="2983"/>
      <c r="F9" s="2983"/>
      <c r="G9" s="2983"/>
      <c r="H9" s="2983"/>
      <c r="I9" s="2983"/>
    </row>
    <row r="10" spans="1:9" ht="15.75">
      <c r="A10" s="2981" t="str">
        <f>结果表!A124</f>
        <v/>
      </c>
      <c r="B10" s="2981"/>
      <c r="C10" s="2981"/>
      <c r="D10" s="2981" t="str">
        <f>结果表!D124</f>
        <v>——</v>
      </c>
      <c r="E10" s="2981"/>
      <c r="F10" s="2981"/>
      <c r="G10" s="2981"/>
      <c r="H10" s="2981"/>
      <c r="I10" s="2981"/>
    </row>
    <row r="11" spans="1:9" ht="15">
      <c r="A11" s="2982" t="s">
        <v>1640</v>
      </c>
      <c r="B11" s="2982"/>
      <c r="C11" s="2982"/>
      <c r="D11" s="2983" t="e">
        <f>结果表!D125</f>
        <v>#VALUE!</v>
      </c>
      <c r="E11" s="2983"/>
      <c r="F11" s="2983"/>
      <c r="G11" s="2983"/>
      <c r="H11" s="2983"/>
      <c r="I11" s="2983"/>
    </row>
    <row r="12" spans="1:9" ht="15.75">
      <c r="A12" s="2981" t="str">
        <f>结果表!A126</f>
        <v/>
      </c>
      <c r="B12" s="2981"/>
      <c r="C12" s="2981"/>
      <c r="D12" s="2981" t="str">
        <f>结果表!D126</f>
        <v>——</v>
      </c>
      <c r="E12" s="2981"/>
      <c r="F12" s="2981"/>
      <c r="G12" s="2981"/>
      <c r="H12" s="2981"/>
      <c r="I12" s="2981"/>
    </row>
    <row r="13" spans="1:9" ht="15.75" thickBot="1">
      <c r="A13" s="2978" t="s">
        <v>1640</v>
      </c>
      <c r="B13" s="2978"/>
      <c r="C13" s="2978"/>
      <c r="D13" s="2979" t="e">
        <f>结果表!D127</f>
        <v>#VALUE!</v>
      </c>
      <c r="E13" s="2979"/>
      <c r="F13" s="2979"/>
      <c r="G13" s="2979"/>
      <c r="H13" s="2979"/>
      <c r="I13" s="2979"/>
    </row>
    <row r="14" spans="1:9" ht="15" thickTop="1">
      <c r="A14" s="2980" t="s">
        <v>1645</v>
      </c>
      <c r="B14" s="2980"/>
      <c r="C14" s="2980"/>
      <c r="D14" s="2980"/>
      <c r="E14" s="2980"/>
      <c r="F14" s="2980"/>
      <c r="G14" s="2980"/>
      <c r="H14" s="2980"/>
      <c r="I14" s="2980"/>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5" t="s">
        <v>1662</v>
      </c>
      <c r="B1" s="2995"/>
      <c r="C1" s="2995"/>
      <c r="D1" s="2995"/>
    </row>
    <row r="2" spans="1:4" ht="18">
      <c r="A2" s="2996" t="s">
        <v>1646</v>
      </c>
      <c r="B2" s="2996"/>
      <c r="C2" s="2996"/>
      <c r="D2" s="2996"/>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6" t="s">
        <v>1652</v>
      </c>
      <c r="B6" s="2996"/>
      <c r="C6" s="2996"/>
      <c r="D6" s="2996"/>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7" t="s">
        <v>1655</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4"/>
      <c r="C12" s="2994"/>
      <c r="D12" s="2994"/>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4"/>
      <c r="C13" s="2994"/>
      <c r="D13" s="2994"/>
    </row>
    <row r="14" spans="1:4" ht="15.75" customHeight="1">
      <c r="A14" s="2989" t="str">
        <f>IF(项目基本情况!B8="抵押","4.本次评估估价师所知悉的法定优先受偿款情况说明如下：","——")</f>
        <v>4.本次评估估价师所知悉的法定优先受偿款情况说明如下：</v>
      </c>
      <c r="B14" s="2994"/>
      <c r="C14" s="2994"/>
      <c r="D14" s="2994"/>
    </row>
    <row r="15" spans="1:4" ht="42" customHeight="1">
      <c r="A15" s="29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9"/>
      <c r="C15" s="2989"/>
      <c r="D15" s="2989"/>
    </row>
    <row r="16" spans="1:4" ht="30" customHeight="1">
      <c r="A16" s="2991" t="s">
        <v>1656</v>
      </c>
      <c r="B16" s="2991"/>
      <c r="C16" s="2991"/>
      <c r="D16" s="2991"/>
    </row>
    <row r="17" spans="1:4" ht="144" customHeight="1">
      <c r="A17" s="2991" t="s">
        <v>1657</v>
      </c>
      <c r="B17" s="2991"/>
      <c r="C17" s="2991"/>
      <c r="D17" s="2991"/>
    </row>
    <row r="18" spans="1:4" ht="15.75" customHeight="1">
      <c r="A18" s="2989" t="str">
        <f>IF(项目基本情况!B8="抵押",结果表!K120,"——")</f>
        <v>故，本次评估不存在估价师知悉的法定优先受偿款</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9"/>
      <c r="C20" s="2989"/>
      <c r="D20" s="2989"/>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2"/>
      <c r="C21" s="2992"/>
      <c r="D21" s="2992"/>
    </row>
    <row r="22" spans="1:4" ht="18.75" customHeight="1">
      <c r="A22" s="2993" t="s">
        <v>1658</v>
      </c>
      <c r="B22" s="2993"/>
      <c r="C22" s="2993"/>
      <c r="D22" s="2993"/>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0">
        <v>42551</v>
      </c>
      <c r="D31" s="29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3" t="s">
        <v>1669</v>
      </c>
      <c r="B15" s="2998" t="s">
        <v>136</v>
      </c>
      <c r="C15" s="2999"/>
    </row>
    <row r="16" spans="1:7" ht="13.5">
      <c r="A16" s="3004"/>
      <c r="B16" s="2998" t="s">
        <v>69</v>
      </c>
      <c r="C16" s="2999"/>
    </row>
    <row r="17" spans="1:3" ht="13.5">
      <c r="A17" s="3004"/>
      <c r="B17" s="3001" t="s">
        <v>1670</v>
      </c>
      <c r="C17" s="2000" t="s">
        <v>1669</v>
      </c>
    </row>
    <row r="18" spans="1:3" ht="13.5">
      <c r="A18" s="3004"/>
      <c r="B18" s="3001"/>
      <c r="C18" s="2000" t="s">
        <v>1671</v>
      </c>
    </row>
    <row r="19" spans="1:3" ht="13.5">
      <c r="A19" s="3004"/>
      <c r="B19" s="3001"/>
      <c r="C19" s="2000" t="s">
        <v>1672</v>
      </c>
    </row>
    <row r="20" spans="1:3" ht="13.5">
      <c r="A20" s="3005"/>
      <c r="B20" s="3000" t="s">
        <v>1673</v>
      </c>
      <c r="C20" s="2999"/>
    </row>
    <row r="21" spans="1:3" ht="13.5">
      <c r="A21" s="2001" t="s">
        <v>1674</v>
      </c>
      <c r="B21" s="2002"/>
      <c r="C21" s="2003"/>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0" t="s">
        <v>1680</v>
      </c>
    </row>
    <row r="26" spans="1:3" ht="13.5">
      <c r="A26" s="3002"/>
      <c r="B26" s="3001"/>
      <c r="C26" s="2000" t="s">
        <v>1681</v>
      </c>
    </row>
    <row r="27" spans="1:3" ht="13.5">
      <c r="A27" s="3002"/>
      <c r="B27" s="3001"/>
      <c r="C27" s="2000" t="s">
        <v>1682</v>
      </c>
    </row>
    <row r="28" spans="1:3" ht="13.5">
      <c r="A28" s="3002"/>
      <c r="B28" s="3001"/>
      <c r="C28" s="2000" t="s">
        <v>1683</v>
      </c>
    </row>
    <row r="29" spans="1:3" ht="13.5">
      <c r="A29" s="3002"/>
      <c r="B29" s="3001"/>
      <c r="C29" s="2000" t="s">
        <v>1684</v>
      </c>
    </row>
    <row r="30" spans="1:3" ht="13.5">
      <c r="A30" s="3002"/>
      <c r="B30" s="3001"/>
      <c r="C30" s="2000" t="s">
        <v>1685</v>
      </c>
    </row>
    <row r="31" spans="1:3" ht="13.5">
      <c r="A31" s="3002"/>
      <c r="B31" s="3001"/>
      <c r="C31" s="2000" t="s">
        <v>1686</v>
      </c>
    </row>
    <row r="32" spans="1:3" ht="13.5">
      <c r="A32" s="3002"/>
      <c r="B32" s="3001"/>
      <c r="C32" s="2000" t="s">
        <v>1687</v>
      </c>
    </row>
    <row r="33" spans="1:3" ht="13.5">
      <c r="A33" s="3002"/>
      <c r="B33" s="3001"/>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43418</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3044</v>
      </c>
      <c r="B12" s="1022">
        <v>1120110054</v>
      </c>
      <c r="C12" s="2942">
        <v>43937</v>
      </c>
      <c r="D12" s="1702" t="s">
        <v>3044</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2">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6" t="s">
        <v>846</v>
      </c>
      <c r="B25" s="3006"/>
      <c r="C25" s="3006"/>
      <c r="D25" s="3006"/>
      <c r="E25" s="3006"/>
      <c r="F25" s="3006"/>
      <c r="G25" s="3006"/>
    </row>
    <row r="26" spans="1:7" s="1025" customFormat="1" ht="24" customHeight="1">
      <c r="A26" s="3007" t="s">
        <v>847</v>
      </c>
      <c r="B26" s="3007"/>
      <c r="C26" s="3008"/>
      <c r="D26" s="3009" t="s">
        <v>848</v>
      </c>
      <c r="E26" s="3007"/>
      <c r="F26" s="3007"/>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3262</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3387</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3263</v>
      </c>
      <c r="C17" s="2015"/>
    </row>
    <row r="18" spans="1:3">
      <c r="A18" s="2014" t="s">
        <v>1765</v>
      </c>
      <c r="B18" s="2014" t="s">
        <v>3389</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0"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2" t="s">
        <v>864</v>
      </c>
      <c r="C54" s="2019" t="s">
        <v>1281</v>
      </c>
    </row>
    <row r="55" spans="1:4">
      <c r="A55" s="3010"/>
      <c r="B55" s="2022" t="s">
        <v>865</v>
      </c>
      <c r="C55" s="2019" t="s">
        <v>1282</v>
      </c>
    </row>
    <row r="56" spans="1:4">
      <c r="A56" s="3010"/>
      <c r="B56" s="2022" t="s">
        <v>866</v>
      </c>
      <c r="C56" s="2019" t="s">
        <v>1286</v>
      </c>
    </row>
    <row r="57" spans="1:4">
      <c r="A57" s="3010"/>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3" sqref="K13"/>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19" t="str">
        <f>IF(B10="北京市","北京市",C10)&amp;F10&amp;IF(结果表!G1="在建","出让国有建设用地使用权及在建建筑物",IF(结果表!G1="土地","出让国有建设用地使用权",))&amp;B9&amp;"预评估"</f>
        <v>房地产抵押价值预评估</v>
      </c>
      <c r="C1" s="3020"/>
      <c r="D1" s="3020"/>
      <c r="E1" s="3020"/>
      <c r="F1" s="3020"/>
      <c r="G1" s="3020"/>
      <c r="H1" s="3020"/>
      <c r="I1" s="3021"/>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43416</v>
      </c>
      <c r="C3" s="2037" t="s">
        <v>1777</v>
      </c>
      <c r="D3" s="2036">
        <v>43416</v>
      </c>
      <c r="E3" s="2026"/>
      <c r="F3" s="2026"/>
      <c r="G3" s="2026"/>
      <c r="H3" s="2026"/>
      <c r="I3" s="2026"/>
      <c r="J3" s="2026"/>
      <c r="K3" s="2027"/>
      <c r="L3" s="2028"/>
      <c r="M3" s="2028"/>
      <c r="N3" s="2029"/>
      <c r="O3" s="2030"/>
      <c r="P3" s="2029"/>
      <c r="Q3" s="2029"/>
      <c r="R3" s="2029"/>
      <c r="S3" s="2031"/>
    </row>
    <row r="4" spans="1:19" ht="18" customHeight="1" thickBot="1">
      <c r="A4" s="2038" t="s">
        <v>1778</v>
      </c>
      <c r="B4" s="2039" t="s">
        <v>3273</v>
      </c>
      <c r="C4" s="1037">
        <f ca="1">SUMIF(注册房地产估价师,B4,估价师及机构信息!B3:B24)</f>
        <v>1120070131</v>
      </c>
      <c r="D4" s="2039" t="s">
        <v>3274</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3048</v>
      </c>
      <c r="C8" s="2056"/>
      <c r="D8" s="3022" t="s">
        <v>1783</v>
      </c>
      <c r="E8" s="2057" t="s">
        <v>3049</v>
      </c>
      <c r="F8" s="2058"/>
      <c r="G8" s="2026"/>
      <c r="H8" s="2026"/>
      <c r="I8" s="2026"/>
      <c r="J8" s="2042"/>
      <c r="K8" s="2043"/>
      <c r="L8" s="2028"/>
      <c r="M8" s="2028"/>
      <c r="N8" s="2029"/>
      <c r="O8" s="2030"/>
      <c r="P8" s="2029"/>
      <c r="Q8" s="2029"/>
      <c r="R8" s="2029"/>
    </row>
    <row r="9" spans="1:19" ht="18" customHeight="1" thickBot="1">
      <c r="A9" s="2040" t="s">
        <v>1784</v>
      </c>
      <c r="B9" s="2059" t="s">
        <v>3049</v>
      </c>
      <c r="C9" s="2060"/>
      <c r="D9" s="3023"/>
      <c r="E9" s="2059"/>
      <c r="F9" s="2061"/>
      <c r="G9" s="2062"/>
      <c r="H9" s="2062"/>
      <c r="I9" s="2062"/>
      <c r="J9" s="2042"/>
      <c r="K9" s="2054"/>
      <c r="L9" s="2028"/>
      <c r="M9" s="2028"/>
      <c r="N9" s="2029"/>
      <c r="O9" s="2030"/>
      <c r="P9" s="2029"/>
      <c r="Q9" s="2029"/>
      <c r="R9" s="2029"/>
    </row>
    <row r="10" spans="1:19" ht="18" customHeight="1" thickTop="1">
      <c r="A10" s="2063" t="s">
        <v>1785</v>
      </c>
      <c r="B10" s="2064" t="s">
        <v>3050</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3051</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3052</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58962</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42.59</v>
      </c>
      <c r="J15" s="2042"/>
      <c r="K15" s="2083"/>
      <c r="L15" s="2084"/>
      <c r="M15" s="2084"/>
      <c r="N15" s="2085"/>
      <c r="O15" s="2084"/>
      <c r="P15" s="2085"/>
      <c r="Q15" s="2029"/>
      <c r="R15" s="2029"/>
    </row>
    <row r="16" spans="1:19" ht="30.75" customHeight="1">
      <c r="A16" s="2066" t="s">
        <v>1799</v>
      </c>
      <c r="B16" s="3029"/>
      <c r="C16" s="3030"/>
      <c r="D16" s="3031"/>
      <c r="E16" s="2086" t="s">
        <v>1800</v>
      </c>
      <c r="F16" s="3032"/>
      <c r="G16" s="3033"/>
      <c r="H16" s="3033"/>
      <c r="I16" s="3034"/>
      <c r="J16" s="2029"/>
      <c r="K16" s="2083"/>
      <c r="L16" s="2084"/>
      <c r="M16" s="2084"/>
      <c r="N16" s="2085"/>
      <c r="O16" s="2084"/>
      <c r="P16" s="2085"/>
      <c r="Q16" s="2029"/>
      <c r="R16" s="2029"/>
    </row>
    <row r="17" spans="1:22" ht="18" customHeight="1">
      <c r="A17" s="2087" t="s">
        <v>1801</v>
      </c>
      <c r="B17" s="2035" t="s">
        <v>1802</v>
      </c>
      <c r="C17" s="1054">
        <f>'数据-汇总表'!E3</f>
        <v>31966.400000000001</v>
      </c>
      <c r="D17" s="2088" t="s">
        <v>1803</v>
      </c>
      <c r="E17" s="3035" t="s">
        <v>1804</v>
      </c>
      <c r="F17" s="3036"/>
      <c r="G17" s="3036"/>
      <c r="H17" s="3036"/>
      <c r="I17" s="3037"/>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130898.99</v>
      </c>
      <c r="D18" s="2091" t="s">
        <v>1803</v>
      </c>
      <c r="E18" s="3038" t="s">
        <v>1807</v>
      </c>
      <c r="F18" s="3039"/>
      <c r="G18" s="3039"/>
      <c r="H18" s="3039"/>
      <c r="I18" s="3040"/>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3054</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5" t="s">
        <v>1812</v>
      </c>
      <c r="C20" s="3026"/>
      <c r="D20" s="3027" t="s">
        <v>1813</v>
      </c>
      <c r="E20" s="3028"/>
      <c r="F20" s="2098" t="s">
        <v>1814</v>
      </c>
      <c r="G20" s="2042"/>
      <c r="H20" s="2042"/>
      <c r="I20" s="2042"/>
      <c r="J20" s="2042"/>
      <c r="K20" s="3024"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2" t="s">
        <v>1827</v>
      </c>
      <c r="B27" s="2063" t="s">
        <v>1828</v>
      </c>
      <c r="C27" s="2120" t="s">
        <v>3275</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2"/>
      <c r="B28" s="2035" t="s">
        <v>1829</v>
      </c>
      <c r="C28" s="2122" t="s">
        <v>3055</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2"/>
      <c r="B29" s="2035" t="s">
        <v>1830</v>
      </c>
      <c r="C29" s="2125" t="s">
        <v>3053</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3"/>
      <c r="B30" s="2035" t="s">
        <v>1831</v>
      </c>
      <c r="C30" s="3014"/>
      <c r="D30" s="3015"/>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6" t="s">
        <v>1832</v>
      </c>
      <c r="B31" s="2127" t="s">
        <v>3276</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7"/>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7"/>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3056</v>
      </c>
      <c r="C34" s="2134" t="s">
        <v>3057</v>
      </c>
      <c r="D34" s="2134" t="s">
        <v>3058</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1" t="s">
        <v>1841</v>
      </c>
      <c r="T34" s="2135" t="str">
        <f>NUMBERSTRING(7-K34,1)&amp;"通"</f>
        <v>七通</v>
      </c>
      <c r="U34" s="2029"/>
      <c r="V34" s="2029"/>
    </row>
    <row r="35" spans="1:22" ht="18" customHeight="1">
      <c r="A35" s="2136"/>
      <c r="B35" s="3018" t="s">
        <v>1842</v>
      </c>
      <c r="C35" s="3018"/>
      <c r="D35" s="3018"/>
      <c r="E35" s="3018"/>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1"/>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130898.99</v>
      </c>
      <c r="B3" s="14">
        <f>IF(C3="否",G5-AT5,G5)</f>
        <v>31966.400000000001</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31966.400000000001</v>
      </c>
      <c r="H5" s="16">
        <f t="shared" ref="H5:AT5" si="0">SUM(H13:H656)</f>
        <v>31966.400000000001</v>
      </c>
      <c r="I5" s="16">
        <f t="shared" si="0"/>
        <v>31966.400000000001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31966.400000000001</v>
      </c>
      <c r="BA5" s="18">
        <f t="shared" si="1"/>
        <v>31966.400000000001</v>
      </c>
      <c r="BB5" s="18">
        <f t="shared" si="1"/>
        <v>31966.400000000001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130898.99</v>
      </c>
      <c r="F6" s="16" t="s">
        <v>1</v>
      </c>
      <c r="G6" s="16" t="s">
        <v>2</v>
      </c>
      <c r="H6" s="20">
        <f>SUMIF(I$12:AB$12,"总值",I6:AB6)</f>
        <v>130898.99</v>
      </c>
      <c r="I6" s="16">
        <f t="shared" ref="I6:AB6" si="2">ROUND($A$3*I5/$B$3,2)</f>
        <v>130898.99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130898.99</v>
      </c>
      <c r="AZ6" s="16" t="s">
        <v>3</v>
      </c>
      <c r="BA6" s="16">
        <f>ROUND($AY$6*BA5/$AZ$5,2)</f>
        <v>130898.99</v>
      </c>
      <c r="BB6" s="16">
        <f>ROUND($AY$6*BB5/$AZ$5,2)</f>
        <v>130898.99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3239</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5"/>
      <c r="C13" s="2955"/>
      <c r="D13" s="2214" t="s">
        <v>3053</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5"/>
      <c r="C14" s="2956"/>
      <c r="D14" s="2214" t="s">
        <v>3053</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5"/>
      <c r="C15" s="2956" t="s">
        <v>3278</v>
      </c>
      <c r="D15" s="2214" t="s">
        <v>3054</v>
      </c>
      <c r="E15" s="16">
        <f>IF($C$3="是",ROUND($A$3*G15/$B$3,2),ROUND($A$3*(G15-AT15)/$B$3,2))</f>
        <v>130898.99</v>
      </c>
      <c r="F15" s="32"/>
      <c r="G15" s="33">
        <f>H15+AC15+AT15</f>
        <v>31966.400000000001</v>
      </c>
      <c r="H15" s="20">
        <f>SUMIF(I$12:AB$12,"总值",I15:AB15)</f>
        <v>31966.400000000001</v>
      </c>
      <c r="I15" s="2215">
        <v>31966.400000000001</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130898.99</v>
      </c>
      <c r="AZ15" s="16">
        <f>BA15+BL15</f>
        <v>31966.400000000001</v>
      </c>
      <c r="BA15" s="16">
        <f>SUM(BB15:BK15)</f>
        <v>31966.400000000001</v>
      </c>
      <c r="BB15" s="16">
        <f>IF($D15="是",I15-J15,0)</f>
        <v>31966.400000000001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5"/>
      <c r="C16" s="2956"/>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5"/>
      <c r="C17" s="2956"/>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2" t="s">
        <v>1938</v>
      </c>
      <c r="B2" s="3052"/>
      <c r="C2" s="3052"/>
      <c r="D2" s="967" t="s">
        <v>1914</v>
      </c>
      <c r="E2" s="2228" t="s">
        <v>1915</v>
      </c>
      <c r="F2" s="1392"/>
      <c r="G2" s="2229"/>
      <c r="H2" s="2230"/>
      <c r="I2" s="2231" t="s">
        <v>1939</v>
      </c>
      <c r="J2" s="1392"/>
      <c r="K2" s="1392"/>
      <c r="L2" s="1392"/>
      <c r="M2" s="1392"/>
      <c r="N2" s="1427"/>
      <c r="O2" s="1392"/>
      <c r="P2" s="1392"/>
    </row>
    <row r="3" spans="1:16" ht="15.75" thickBot="1">
      <c r="A3" s="3053" t="s">
        <v>1912</v>
      </c>
      <c r="B3" s="3053"/>
      <c r="C3" s="3053"/>
      <c r="D3" s="46">
        <f>'数据-基础表'!AY6</f>
        <v>130898.99</v>
      </c>
      <c r="E3" s="46">
        <f>'数据-基础表'!AZ5</f>
        <v>31966.400000000001</v>
      </c>
      <c r="F3" s="1392"/>
      <c r="G3" s="1399"/>
      <c r="H3" s="1247" t="s">
        <v>1913</v>
      </c>
      <c r="I3" s="55">
        <f>ROUND('数据-基础表'!B3/'数据-基础表'!A3,2)</f>
        <v>0.24</v>
      </c>
      <c r="J3" s="1392"/>
      <c r="K3" s="1392"/>
      <c r="L3" s="1392"/>
      <c r="M3" s="1392"/>
      <c r="N3" s="1427"/>
      <c r="O3" s="1392"/>
      <c r="P3" s="1392"/>
    </row>
    <row r="4" spans="1:16" ht="15">
      <c r="A4" s="3054"/>
      <c r="B4" s="3055"/>
      <c r="C4" s="3056"/>
      <c r="D4" s="2232" t="s">
        <v>1914</v>
      </c>
      <c r="E4" s="2233" t="s">
        <v>1915</v>
      </c>
      <c r="F4" s="1392"/>
      <c r="G4" s="2234" t="s">
        <v>1940</v>
      </c>
      <c r="H4" s="1247" t="s">
        <v>1920</v>
      </c>
      <c r="I4" s="55">
        <f>ROUND(SUMIF('数据-基础表'!I9:AS9,"地上",'数据-基础表'!I5:AS5)/'数据-基础表'!A3,2)</f>
        <v>0.24</v>
      </c>
      <c r="J4" s="1392"/>
      <c r="K4" s="1392"/>
      <c r="L4" s="1392"/>
      <c r="M4" s="1392"/>
      <c r="N4" s="1427"/>
      <c r="O4" s="1392"/>
      <c r="P4" s="1392"/>
    </row>
    <row r="5" spans="1:16">
      <c r="A5" s="47" t="s">
        <v>1916</v>
      </c>
      <c r="B5" s="3057" t="s">
        <v>1917</v>
      </c>
      <c r="C5" s="3057"/>
      <c r="D5" s="48">
        <f>ROUND($D$3*E5/$E$3,2)</f>
        <v>0</v>
      </c>
      <c r="E5" s="49">
        <f>SUMIF('数据-基础表'!$11:$11,"住宅",'数据-基础表'!$5:$5)</f>
        <v>0</v>
      </c>
      <c r="F5" s="1392"/>
      <c r="G5" s="1399"/>
      <c r="H5" s="1247" t="s">
        <v>1913</v>
      </c>
      <c r="I5" s="55">
        <f>ROUND(E31/D31,2)</f>
        <v>0.24</v>
      </c>
      <c r="J5" s="1392"/>
      <c r="K5" s="1392"/>
      <c r="L5" s="1392"/>
      <c r="M5" s="1392"/>
      <c r="N5" s="1392"/>
      <c r="O5" s="1392"/>
      <c r="P5" s="1392"/>
    </row>
    <row r="6" spans="1:16" ht="15" thickBot="1">
      <c r="A6" s="2235"/>
      <c r="B6" s="3057" t="s">
        <v>1918</v>
      </c>
      <c r="C6" s="3057"/>
      <c r="D6" s="48">
        <f>ROUND($D$3*E6/$E$3,2)</f>
        <v>130898.99</v>
      </c>
      <c r="E6" s="49">
        <f>E3-E5</f>
        <v>31966.400000000001</v>
      </c>
      <c r="F6" s="1392"/>
      <c r="G6" s="2236" t="s">
        <v>1919</v>
      </c>
      <c r="H6" s="1399" t="s">
        <v>1920</v>
      </c>
      <c r="I6" s="939">
        <f>ROUND(F31/D31,2)</f>
        <v>0.24</v>
      </c>
      <c r="J6" s="1392"/>
      <c r="K6" s="1392"/>
      <c r="L6" s="1392"/>
      <c r="M6" s="1392"/>
      <c r="N6" s="1392"/>
      <c r="O6" s="1392"/>
      <c r="P6" s="1392"/>
    </row>
    <row r="7" spans="1:16" ht="15">
      <c r="A7" s="3049"/>
      <c r="B7" s="3050"/>
      <c r="C7" s="3051"/>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130898.99</v>
      </c>
      <c r="E8" s="51">
        <f>SUMIF('数据-基础表'!BB10:BK10,"地上",'数据-基础表'!BB5:BK5)</f>
        <v>31966.400000000001</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130898.99</v>
      </c>
      <c r="E16" s="53">
        <f>SUM(E8:E15)</f>
        <v>31966.400000000001</v>
      </c>
      <c r="F16" s="1392"/>
      <c r="G16" s="2238"/>
      <c r="H16" s="2241" t="s">
        <v>1942</v>
      </c>
      <c r="I16" s="2242"/>
      <c r="J16" s="1392"/>
      <c r="K16" s="3046" t="s">
        <v>1942</v>
      </c>
      <c r="L16" s="3047"/>
      <c r="M16" s="3047"/>
      <c r="N16" s="3047"/>
      <c r="O16" s="3047"/>
      <c r="P16" s="3048"/>
    </row>
    <row r="17" spans="1:19" ht="15">
      <c r="A17" s="2243" t="s">
        <v>1943</v>
      </c>
      <c r="B17" s="2244" t="s">
        <v>1944</v>
      </c>
      <c r="C17" s="2245" t="s">
        <v>1945</v>
      </c>
      <c r="D17" s="2246" t="s">
        <v>1933</v>
      </c>
      <c r="E17" s="2247" t="s">
        <v>1934</v>
      </c>
      <c r="F17" s="2248"/>
      <c r="G17" s="2249"/>
      <c r="H17" s="2250" t="s">
        <v>1946</v>
      </c>
      <c r="I17" s="2251" t="s">
        <v>1931</v>
      </c>
      <c r="J17" s="1392"/>
      <c r="K17" s="3043" t="s">
        <v>1947</v>
      </c>
      <c r="L17" s="3044"/>
      <c r="M17" s="3045"/>
      <c r="N17" s="3043" t="s">
        <v>1948</v>
      </c>
      <c r="O17" s="3044"/>
      <c r="P17" s="3045"/>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7" t="s">
        <v>3279</v>
      </c>
      <c r="D19" s="48">
        <f>ROUND($D$3*E19/$E$3,2)</f>
        <v>130898.99</v>
      </c>
      <c r="E19" s="56">
        <f t="shared" ref="E19:E26" si="1">SUM(F19:G19)</f>
        <v>31966.400000000001</v>
      </c>
      <c r="F19" s="57">
        <f>'数据-基础表'!I15</f>
        <v>31966.400000000001</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130898.99</v>
      </c>
      <c r="S19" s="1248">
        <f t="shared" si="5"/>
        <v>31966.400000000001</v>
      </c>
    </row>
    <row r="20" spans="1:19">
      <c r="A20" s="2263"/>
      <c r="B20" s="50" t="s">
        <v>1960</v>
      </c>
      <c r="C20" s="2957"/>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7"/>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130898.99</v>
      </c>
      <c r="E27" s="1394">
        <f>IF(SUM(E19:E26)='数据-基础表'!BA5,SUM(E19:E26),IF(F27="地上面积有误","面积有误","地下面积有误"))</f>
        <v>31966.400000000001</v>
      </c>
      <c r="F27" s="1393">
        <f>IF(SUM(F19:F26)=E8,SUM(F19:F26),"地上面积有误")</f>
        <v>31966.400000000001</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130898.99</v>
      </c>
      <c r="S27" s="1247">
        <f>IF(SUM(S19:S26)=$E$3,SUM(S19:S26),SUM(S19:S26)&amp;"误差"&amp;ROUND(SUM(S19:S26)-E3,2))</f>
        <v>31966.400000000001</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130898.99</v>
      </c>
      <c r="E31" s="729">
        <f>E27+E30</f>
        <v>31966.400000000001</v>
      </c>
      <c r="F31" s="730">
        <f>F27+F30</f>
        <v>31966.400000000001</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S29" sqref="S29"/>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43416</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3385</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58962</v>
      </c>
      <c r="F6" s="72">
        <f>SUMIF(项目基本情况!D$12:I$12,C6,项目基本情况!D$15:I$15)</f>
        <v>42.59</v>
      </c>
      <c r="G6" s="73">
        <f>IF(ISERROR(ROUND(POWER(1+H6,D6-F6)*(POWER(1+H6,F6)-1)/(POWER(1+H6,D6)-1),3)),0,ROUND(POWER(1+H6,D6-F6)*(POWER(1+H6,F6)-1)/(POWER(1+H6,D6)-1),3))</f>
        <v>0.95199999999999996</v>
      </c>
      <c r="H6" s="802">
        <v>4.4999999999999998E-2</v>
      </c>
      <c r="I6" s="802">
        <v>0.05</v>
      </c>
      <c r="J6" s="74">
        <v>8.5000000000000006E-2</v>
      </c>
      <c r="K6" s="1251">
        <f>SUMIF('数据-汇总表'!C$19:C$33,A6,'数据-汇总表'!E$19:E$33)</f>
        <v>31966.400000000001</v>
      </c>
      <c r="L6" s="803">
        <v>1600</v>
      </c>
      <c r="M6" s="75">
        <f t="shared" ref="M6:M14" si="0">ROUND(K6*L6/10000,0)</f>
        <v>5115</v>
      </c>
      <c r="N6" s="801">
        <v>0.96</v>
      </c>
      <c r="O6" s="75" t="str">
        <f>IF($N$5="成新度","——",ROUND(M6*N6,0))</f>
        <v>——</v>
      </c>
      <c r="P6" s="76" t="str">
        <f>IF($N$5="成新度","——",M6-O6)</f>
        <v>——</v>
      </c>
      <c r="Q6" s="804">
        <v>0.1</v>
      </c>
      <c r="R6" s="77">
        <f ca="1">SUMIF('数据-汇总表'!C$19:C$33,A6,'数据-汇总表'!R$19:R$27)</f>
        <v>130898.99</v>
      </c>
      <c r="S6" s="54">
        <f>IF('数据-汇总表'!$I$17="按面积比例",SUMIF('数据-汇总表'!C$19:C$33,A6,'数据-汇总表'!K$19:K$33),SUMIF('数据-汇总表'!C$19:C$33,A6,'数据-汇总表'!N$19:N$33))</f>
        <v>0</v>
      </c>
      <c r="T6" s="1443">
        <f>ROUND($L$14*S6/10000,0)</f>
        <v>0</v>
      </c>
      <c r="U6" s="78">
        <v>0.8</v>
      </c>
      <c r="V6" s="79">
        <v>2.5000000000000001E-2</v>
      </c>
      <c r="W6" s="79">
        <v>0.1</v>
      </c>
      <c r="X6" s="1261"/>
      <c r="Y6" s="80">
        <v>0.96</v>
      </c>
      <c r="Z6" s="81"/>
      <c r="AA6" s="74"/>
      <c r="AB6" s="74"/>
      <c r="AC6" s="1261"/>
      <c r="AD6" s="82">
        <v>1</v>
      </c>
      <c r="AE6" s="1262">
        <f ca="1">IF(AN6="",0,SUMIF(INDIRECT("'"&amp;AN6&amp;"'"&amp;"!E:E"),$AE$5,INDIRECT("'"&amp;AN6&amp;"'"&amp;"!F:F")))</f>
        <v>42.59</v>
      </c>
      <c r="AF6" s="1804"/>
      <c r="AG6" s="147">
        <f>IF(AF6="",0,AE6-AF6)</f>
        <v>0</v>
      </c>
      <c r="AH6" s="83"/>
      <c r="AI6" s="85">
        <v>365</v>
      </c>
      <c r="AJ6" s="86"/>
      <c r="AK6" s="87">
        <v>1.4999999999999999E-2</v>
      </c>
      <c r="AL6" s="88">
        <v>1.5E-3</v>
      </c>
      <c r="AM6" s="89">
        <v>0.01</v>
      </c>
      <c r="AN6" s="2309" t="s">
        <v>3388</v>
      </c>
      <c r="AO6" s="55">
        <f ca="1">SUMIF(INDIRECT("'"&amp;AN6&amp;"'"&amp;"!A:A"),"总价",INDIRECT("'"&amp;AN6&amp;"'"&amp;"!B:B"))</f>
        <v>12920</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0.95199999999999996</v>
      </c>
      <c r="H16" s="99">
        <f>ROUND(SUMPRODUCT(H6:H13,K6:K13)/SUMPRODUCT((H6:H13&gt;0)*(K6:K13)),3)</f>
        <v>4.4999999999999998E-2</v>
      </c>
      <c r="I16" s="100"/>
      <c r="J16" s="100"/>
      <c r="K16" s="101">
        <f>SUM(K6:K15)</f>
        <v>31966.400000000001</v>
      </c>
      <c r="L16" s="102">
        <f>ROUND(M16*10000/SUM(K6:K14),0)</f>
        <v>1600</v>
      </c>
      <c r="M16" s="102">
        <f>SUM(M6:M14)</f>
        <v>5115</v>
      </c>
      <c r="N16" s="103">
        <f>ROUND(SUMPRODUCT(M6:M14,N6:N14)/M16,3)</f>
        <v>0.96</v>
      </c>
      <c r="O16" s="102">
        <f>SUM(O6:O14)</f>
        <v>0</v>
      </c>
      <c r="P16" s="102">
        <f>SUM(P6:P14)</f>
        <v>0</v>
      </c>
      <c r="Q16" s="104">
        <f>ROUND(SUMPRODUCT(Q6:Q13,K6:K13)/SUMPRODUCT((Q6:Q13&gt;0)*(K6:K13)),2)</f>
        <v>0.1</v>
      </c>
      <c r="R16" s="1255">
        <f ca="1">SUM(R6:R13)</f>
        <v>130898.99</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v>0</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0.02</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58" t="s">
        <v>2083</v>
      </c>
      <c r="B1" s="3059"/>
      <c r="C1" s="3059"/>
      <c r="D1" s="3059"/>
      <c r="E1" s="3059"/>
      <c r="F1" s="3059"/>
      <c r="G1" s="3059"/>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5" t="s">
        <v>3272</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3258</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14" sqref="B14:B15"/>
    </sheetView>
  </sheetViews>
  <sheetFormatPr defaultRowHeight="13.5"/>
  <cols>
    <col min="1" max="1" width="23.375" style="1738" customWidth="1"/>
    <col min="2" max="9" width="15.75" style="1738" customWidth="1"/>
    <col min="10" max="16384" width="9" style="1738"/>
  </cols>
  <sheetData>
    <row r="1" spans="1:10" ht="16.5">
      <c r="A1" s="1743" t="s">
        <v>1365</v>
      </c>
      <c r="B1" s="1743">
        <f>SUM(B14:B23)</f>
        <v>36861.020000000004</v>
      </c>
      <c r="C1" s="1742"/>
      <c r="D1" s="1742"/>
      <c r="E1" s="1742"/>
      <c r="F1" s="1742"/>
      <c r="G1" s="1740"/>
    </row>
    <row r="2" spans="1:10" ht="16.5">
      <c r="A2" s="1743" t="s">
        <v>1353</v>
      </c>
      <c r="B2" s="1743">
        <f>SUM(C14:C23)</f>
        <v>153271.06</v>
      </c>
      <c r="C2" s="1742"/>
      <c r="D2" s="1742"/>
      <c r="E2" s="1742"/>
      <c r="F2" s="1742"/>
      <c r="G2" s="1740"/>
    </row>
    <row r="3" spans="1:10" ht="16.5">
      <c r="A3" s="1743" t="s">
        <v>1362</v>
      </c>
      <c r="B3" s="1744">
        <f>项目基本情况!D3</f>
        <v>43416</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15295</v>
      </c>
      <c r="C5" s="1743">
        <f ca="1">ROUND(B5*10000/$B$1,0)</f>
        <v>4149</v>
      </c>
      <c r="D5" s="1743">
        <f ca="1">ROUND(B5*10000/$B$2,0)</f>
        <v>998</v>
      </c>
      <c r="E5" s="1742"/>
      <c r="F5" s="1740"/>
      <c r="G5" s="1740"/>
    </row>
    <row r="6" spans="1:10" ht="16.5">
      <c r="A6" s="1743" t="s">
        <v>1356</v>
      </c>
      <c r="B6" s="1743">
        <f ca="1">SUM(G14:G23)</f>
        <v>15295</v>
      </c>
      <c r="C6" s="1743">
        <f ca="1">ROUND(B6*10000/$B$1,0)</f>
        <v>4149</v>
      </c>
      <c r="D6" s="1743">
        <f ca="1">ROUND(B6*10000/$B$2,0)</f>
        <v>998</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31966.400000000001</v>
      </c>
      <c r="C14" s="1741">
        <f>结果表!C118</f>
        <v>130898.99</v>
      </c>
      <c r="D14" s="1741">
        <f ca="1">结果表!H118</f>
        <v>13454</v>
      </c>
      <c r="E14" s="1741">
        <f ca="1">ROUND(D14*10000/B14,0)</f>
        <v>4209</v>
      </c>
      <c r="F14" s="1741">
        <f ca="1">ROUND(D14*10000/C14,0)</f>
        <v>1028</v>
      </c>
      <c r="G14" s="1741">
        <f ca="1">结果表!D122</f>
        <v>13454</v>
      </c>
      <c r="H14" s="1741" t="str">
        <f>结果表!D124</f>
        <v>——</v>
      </c>
      <c r="I14" s="1741" t="str">
        <f>结果表!D126</f>
        <v>——</v>
      </c>
      <c r="J14" s="1740"/>
    </row>
    <row r="15" spans="1:10" ht="16.5">
      <c r="A15" s="1739" t="s">
        <v>1349</v>
      </c>
      <c r="B15" s="1746">
        <v>4894.62</v>
      </c>
      <c r="C15" s="1746">
        <f>'[1]数据-基础表'!$A$3</f>
        <v>22372.07</v>
      </c>
      <c r="D15" s="1746">
        <f ca="1">[1]结果表!$G$19</f>
        <v>1841</v>
      </c>
      <c r="E15" s="1741">
        <f t="shared" ref="E15:E23" ca="1" si="0">ROUND(D15*10000/B15,0)</f>
        <v>3761</v>
      </c>
      <c r="F15" s="1741">
        <f t="shared" ref="F15:F23" ca="1" si="1">ROUND(D15*10000/C15,0)</f>
        <v>823</v>
      </c>
      <c r="G15" s="1747">
        <f ca="1">D15</f>
        <v>1841</v>
      </c>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30" sqref="H3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3277</v>
      </c>
      <c r="D1" s="2418"/>
      <c r="E1" s="2418"/>
      <c r="F1" s="2420" t="s">
        <v>2121</v>
      </c>
      <c r="G1" s="2071" t="s">
        <v>3276</v>
      </c>
      <c r="H1" s="2421" t="str">
        <f>IF(G1="现房","——","估价对象范围")</f>
        <v>——</v>
      </c>
      <c r="I1" s="2422" t="s">
        <v>3391</v>
      </c>
    </row>
    <row r="2" spans="1:12" ht="21.75" customHeight="1" thickBot="1">
      <c r="A2" s="3093" t="str">
        <f>项目基本情况!S2</f>
        <v>房地产</v>
      </c>
      <c r="B2" s="3094"/>
      <c r="C2" s="3094"/>
      <c r="D2" s="3094"/>
      <c r="E2" s="3094"/>
      <c r="F2" s="3094"/>
      <c r="G2" s="3094"/>
      <c r="H2" s="3094"/>
      <c r="I2" s="3095"/>
    </row>
    <row r="3" spans="1:12" ht="12.75">
      <c r="A3" s="3097" t="s">
        <v>2122</v>
      </c>
      <c r="B3" s="3098"/>
      <c r="C3" s="3098"/>
      <c r="D3" s="3098"/>
      <c r="E3" s="3098"/>
      <c r="F3" s="3098"/>
      <c r="G3" s="3098"/>
      <c r="H3" s="3098"/>
      <c r="I3" s="3098"/>
    </row>
    <row r="4" spans="1:12" ht="14.25">
      <c r="A4" s="2425" t="s">
        <v>2123</v>
      </c>
      <c r="B4" s="2426" t="s">
        <v>2124</v>
      </c>
      <c r="C4" s="2427" t="s">
        <v>3259</v>
      </c>
      <c r="D4" s="2427" t="s">
        <v>3388</v>
      </c>
      <c r="E4" s="3090" t="s">
        <v>2125</v>
      </c>
      <c r="F4" s="3091"/>
      <c r="G4" s="3091"/>
      <c r="H4" s="3091"/>
      <c r="I4" s="309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3" t="s">
        <v>2126</v>
      </c>
      <c r="B5" s="3011">
        <v>25</v>
      </c>
      <c r="C5" s="3076"/>
      <c r="D5" s="3096"/>
      <c r="E5" s="140" t="s">
        <v>2127</v>
      </c>
      <c r="F5" s="2429"/>
      <c r="G5" s="2429"/>
      <c r="H5" s="2429"/>
      <c r="I5" s="1831"/>
    </row>
    <row r="6" spans="1:12" ht="12.75">
      <c r="A6" s="3073"/>
      <c r="B6" s="3011"/>
      <c r="C6" s="3077"/>
      <c r="D6" s="3096"/>
      <c r="E6" s="140" t="s">
        <v>2128</v>
      </c>
      <c r="F6" s="2429"/>
      <c r="G6" s="2429"/>
      <c r="H6" s="2429"/>
      <c r="I6" s="1831"/>
    </row>
    <row r="7" spans="1:12" ht="12.75">
      <c r="A7" s="3073"/>
      <c r="B7" s="3011"/>
      <c r="C7" s="3078"/>
      <c r="D7" s="3096"/>
      <c r="E7" s="140" t="s">
        <v>2129</v>
      </c>
      <c r="F7" s="2429"/>
      <c r="G7" s="2429"/>
      <c r="H7" s="2429"/>
      <c r="I7" s="1831"/>
    </row>
    <row r="8" spans="1:12" ht="12.75">
      <c r="A8" s="3073" t="s">
        <v>2130</v>
      </c>
      <c r="B8" s="3011">
        <v>15</v>
      </c>
      <c r="C8" s="3076"/>
      <c r="D8" s="3096"/>
      <c r="E8" s="140" t="s">
        <v>2131</v>
      </c>
      <c r="F8" s="2429"/>
      <c r="G8" s="2429"/>
      <c r="H8" s="2429"/>
      <c r="I8" s="1831"/>
    </row>
    <row r="9" spans="1:12" ht="12.75">
      <c r="A9" s="3073"/>
      <c r="B9" s="3011"/>
      <c r="C9" s="3078"/>
      <c r="D9" s="3096"/>
      <c r="E9" s="140" t="s">
        <v>2132</v>
      </c>
      <c r="F9" s="2429"/>
      <c r="G9" s="2429"/>
      <c r="H9" s="2429"/>
      <c r="I9" s="1831"/>
    </row>
    <row r="10" spans="1:12" ht="12.75">
      <c r="A10" s="3073" t="s">
        <v>2133</v>
      </c>
      <c r="B10" s="3011">
        <v>15</v>
      </c>
      <c r="C10" s="3076"/>
      <c r="D10" s="3096"/>
      <c r="E10" s="140" t="s">
        <v>2134</v>
      </c>
      <c r="F10" s="2429"/>
      <c r="G10" s="2429"/>
      <c r="H10" s="2429"/>
      <c r="I10" s="1831"/>
    </row>
    <row r="11" spans="1:12" ht="12.75">
      <c r="A11" s="3073"/>
      <c r="B11" s="3011"/>
      <c r="C11" s="3078"/>
      <c r="D11" s="3096"/>
      <c r="E11" s="140" t="s">
        <v>2135</v>
      </c>
      <c r="F11" s="2429"/>
      <c r="G11" s="2429"/>
      <c r="H11" s="2429"/>
      <c r="I11" s="1831"/>
    </row>
    <row r="12" spans="1:12" ht="12.75">
      <c r="A12" s="3073" t="s">
        <v>2136</v>
      </c>
      <c r="B12" s="3011">
        <v>15</v>
      </c>
      <c r="C12" s="3076"/>
      <c r="D12" s="3096"/>
      <c r="E12" s="140" t="s">
        <v>2137</v>
      </c>
      <c r="F12" s="2429"/>
      <c r="G12" s="2429"/>
      <c r="H12" s="2429"/>
      <c r="I12" s="1831"/>
    </row>
    <row r="13" spans="1:12" ht="12.75">
      <c r="A13" s="3073"/>
      <c r="B13" s="3011"/>
      <c r="C13" s="3078"/>
      <c r="D13" s="3096"/>
      <c r="E13" s="140" t="s">
        <v>2138</v>
      </c>
      <c r="F13" s="2429"/>
      <c r="G13" s="2429"/>
      <c r="H13" s="2429"/>
      <c r="I13" s="1831"/>
    </row>
    <row r="14" spans="1:12" ht="12.75">
      <c r="A14" s="3073" t="s">
        <v>2139</v>
      </c>
      <c r="B14" s="3011">
        <v>30</v>
      </c>
      <c r="C14" s="3076">
        <v>0.5</v>
      </c>
      <c r="D14" s="3096">
        <f>1-C14</f>
        <v>0.5</v>
      </c>
      <c r="E14" s="140" t="s">
        <v>2140</v>
      </c>
      <c r="F14" s="2429"/>
      <c r="G14" s="2429"/>
      <c r="H14" s="2429"/>
      <c r="I14" s="1831"/>
    </row>
    <row r="15" spans="1:12" ht="12.75">
      <c r="A15" s="3073"/>
      <c r="B15" s="3011"/>
      <c r="C15" s="3077"/>
      <c r="D15" s="3096"/>
      <c r="E15" s="140" t="s">
        <v>2141</v>
      </c>
      <c r="F15" s="2429"/>
      <c r="G15" s="2429"/>
      <c r="H15" s="2429"/>
      <c r="I15" s="1831"/>
    </row>
    <row r="16" spans="1:12" ht="12.75">
      <c r="A16" s="3073"/>
      <c r="B16" s="3011"/>
      <c r="C16" s="3078"/>
      <c r="D16" s="3096"/>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31966.400000000001</v>
      </c>
      <c r="M18" s="2428">
        <f>IF(C1="",'数据-汇总表'!E3,SUMIF(项目类型,C1,'数据-汇总表'!E17:E26))</f>
        <v>31966.400000000001</v>
      </c>
    </row>
    <row r="19" spans="1:35" ht="15">
      <c r="A19" s="2434" t="s">
        <v>2148</v>
      </c>
      <c r="B19" s="2435" t="s">
        <v>2149</v>
      </c>
      <c r="C19" s="143">
        <f ca="1">SUMIF(INDIRECT("'"&amp;C4&amp;"'"&amp;"!A:A"),结果表!B19,INDIRECT("'"&amp;C4&amp;"'"&amp;"!B:B"))</f>
        <v>13987</v>
      </c>
      <c r="D19" s="144">
        <f ca="1">SUMIF(INDIRECT("'"&amp;D4&amp;"'"&amp;"!A:A"),结果表!B19,INDIRECT("'"&amp;D4&amp;"'"&amp;"!B:B"))</f>
        <v>12920</v>
      </c>
      <c r="E19" s="2434" t="s">
        <v>2150</v>
      </c>
      <c r="F19" s="2435" t="s">
        <v>2149</v>
      </c>
      <c r="G19" s="145">
        <f ca="1">ROUND(C19*$C$18+D19*$D$18,0)</f>
        <v>13454</v>
      </c>
      <c r="H19" s="2436" t="s">
        <v>2151</v>
      </c>
      <c r="I19" s="138"/>
      <c r="K19" s="2428" t="s">
        <v>2152</v>
      </c>
      <c r="L19" s="2428">
        <f>IF(C1="",'数据-汇总表'!D3,SUMIF(项目类型,C1,'数据-汇总表'!D17:D26)+SUMIF(项目类型,C1,'数据-汇总表'!H17:H27))</f>
        <v>130898.99</v>
      </c>
      <c r="M19" s="2428">
        <f>IF(C1="",'数据-汇总表'!D3,SUMIF(项目类型,C1,'数据-汇总表'!D17:D26))</f>
        <v>130898.99</v>
      </c>
    </row>
    <row r="20" spans="1:35" ht="15">
      <c r="A20" s="2437"/>
      <c r="B20" s="1247" t="s">
        <v>2153</v>
      </c>
      <c r="C20" s="146">
        <f ca="1">SUMIF(INDIRECT("'"&amp;C4&amp;"'"&amp;"!A:A"),结果表!B20,INDIRECT("'"&amp;C4&amp;"'"&amp;"!B:B"))</f>
        <v>4376</v>
      </c>
      <c r="D20" s="147">
        <f ca="1">SUMIF(INDIRECT("'"&amp;D4&amp;"'"&amp;"!A:A"),结果表!B20,INDIRECT("'"&amp;D4&amp;"'"&amp;"!B:B"))</f>
        <v>4042</v>
      </c>
      <c r="E20" s="2437"/>
      <c r="F20" s="1247" t="s">
        <v>2153</v>
      </c>
      <c r="G20" s="148">
        <f ca="1">ROUND(C20*$C$18+D20*$D$18,0)</f>
        <v>4209</v>
      </c>
      <c r="H20" s="980" t="s">
        <v>2154</v>
      </c>
      <c r="I20" s="138"/>
    </row>
    <row r="21" spans="1:35" ht="15" customHeight="1" thickBot="1">
      <c r="A21" s="1000"/>
      <c r="B21" s="2438" t="s">
        <v>2155</v>
      </c>
      <c r="C21" s="789">
        <f ca="1">ROUND(C19*10000/L19,0)</f>
        <v>1069</v>
      </c>
      <c r="D21" s="790">
        <f ca="1">ROUND(D19*10000/L19,0)</f>
        <v>987</v>
      </c>
      <c r="E21" s="1000"/>
      <c r="F21" s="2438" t="s">
        <v>2155</v>
      </c>
      <c r="G21" s="149">
        <f ca="1">ROUND(G19*10000/L19,0)</f>
        <v>1028</v>
      </c>
      <c r="H21" s="2439" t="s">
        <v>2154</v>
      </c>
      <c r="I21" s="138"/>
    </row>
    <row r="22" spans="1:35" ht="15" thickBot="1">
      <c r="A22" s="2281" t="s">
        <v>2156</v>
      </c>
      <c r="B22" s="2440"/>
      <c r="C22" s="2441"/>
      <c r="D22" s="791">
        <f ca="1">IF(C19&lt;D19,D19/C19-1,C19/D19-1)</f>
        <v>8.2585139318885448E-2</v>
      </c>
      <c r="E22" s="138"/>
      <c r="F22" s="138"/>
      <c r="G22" s="138"/>
      <c r="H22" s="138"/>
      <c r="I22" s="138"/>
    </row>
    <row r="23" spans="1:35" ht="13.5" thickBot="1">
      <c r="A23" s="2418"/>
      <c r="B23" s="2418"/>
      <c r="C23" s="2418"/>
      <c r="D23" s="2418"/>
      <c r="E23" s="138"/>
      <c r="F23" s="138"/>
      <c r="G23" s="138"/>
      <c r="H23" s="138"/>
      <c r="I23" s="138"/>
    </row>
    <row r="24" spans="1:35" ht="14.25">
      <c r="A24" s="3067" t="s">
        <v>2157</v>
      </c>
      <c r="B24" s="2435" t="s">
        <v>2149</v>
      </c>
      <c r="C24" s="145">
        <f>IF(B30=0,0,D30)</f>
        <v>0</v>
      </c>
      <c r="D24" s="2442"/>
      <c r="E24" s="138"/>
      <c r="F24" s="138"/>
      <c r="G24" s="138"/>
      <c r="H24" s="138"/>
      <c r="I24" s="138"/>
    </row>
    <row r="25" spans="1:35" ht="14.25">
      <c r="A25" s="3068"/>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7" t="s">
        <v>3036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13454</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6"/>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5" t="s">
        <v>2171</v>
      </c>
      <c r="B36" s="2461" t="s">
        <v>2172</v>
      </c>
      <c r="C36" s="154"/>
      <c r="D36" s="2462"/>
      <c r="E36" s="2463"/>
      <c r="F36" s="2464"/>
      <c r="G36" s="138"/>
      <c r="H36" s="138"/>
      <c r="I36" s="138"/>
    </row>
    <row r="37" spans="1:15" ht="15.75" thickBot="1">
      <c r="A37" s="3086"/>
      <c r="B37" s="2267" t="s">
        <v>2173</v>
      </c>
      <c r="C37" s="156"/>
      <c r="D37" s="1392"/>
      <c r="E37" s="1392"/>
      <c r="F37" s="2464"/>
      <c r="G37" s="138"/>
      <c r="H37" s="138"/>
      <c r="I37" s="138"/>
    </row>
    <row r="38" spans="1:15" ht="15.75" thickBot="1">
      <c r="A38" s="3087"/>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4" t="s">
        <v>2185</v>
      </c>
      <c r="B45" s="3065"/>
      <c r="C45" s="3066"/>
      <c r="D45" s="164">
        <f ca="1">ROUND(H101*F45,0)</f>
        <v>13454</v>
      </c>
      <c r="E45" s="165" t="s">
        <v>2186</v>
      </c>
      <c r="F45" s="166">
        <v>1</v>
      </c>
      <c r="G45" s="167" t="s">
        <v>2187</v>
      </c>
      <c r="H45" s="138"/>
      <c r="I45" s="138"/>
      <c r="J45" s="3124" t="s">
        <v>2188</v>
      </c>
      <c r="K45" s="3124"/>
      <c r="L45" s="3124"/>
      <c r="M45" s="3124"/>
      <c r="N45" s="3124"/>
      <c r="O45" s="3124"/>
    </row>
    <row r="46" spans="1:15" ht="14.25" customHeight="1">
      <c r="A46" s="3061" t="s">
        <v>2189</v>
      </c>
      <c r="B46" s="3062"/>
      <c r="C46" s="3062"/>
      <c r="D46" s="3062"/>
      <c r="E46" s="3062"/>
      <c r="F46" s="3062"/>
      <c r="G46" s="3063"/>
      <c r="H46" s="2480"/>
      <c r="I46" s="168"/>
      <c r="J46" s="1809">
        <v>1</v>
      </c>
      <c r="K46" s="3124" t="s">
        <v>2190</v>
      </c>
      <c r="L46" s="3124"/>
      <c r="M46" s="3144"/>
      <c r="N46" s="3144"/>
      <c r="O46" s="3144"/>
    </row>
    <row r="47" spans="1:15" ht="12" customHeight="1">
      <c r="A47" s="169" t="s">
        <v>2191</v>
      </c>
      <c r="B47" s="170"/>
      <c r="C47" s="171"/>
      <c r="D47" s="172" t="s">
        <v>2192</v>
      </c>
      <c r="E47" s="24" t="s">
        <v>2193</v>
      </c>
      <c r="F47" s="173" t="s">
        <v>2194</v>
      </c>
      <c r="G47" s="174" t="s">
        <v>2195</v>
      </c>
      <c r="H47" s="2480"/>
      <c r="I47" s="168"/>
      <c r="J47" s="1809">
        <v>2</v>
      </c>
      <c r="K47" s="3124" t="s">
        <v>2196</v>
      </c>
      <c r="L47" s="3124"/>
      <c r="M47" s="3145">
        <f>'数据-取费表'!B2</f>
        <v>43416</v>
      </c>
      <c r="N47" s="3145"/>
      <c r="O47" s="3145"/>
    </row>
    <row r="48" spans="1:15" ht="25.5">
      <c r="A48" s="3092" t="s">
        <v>2197</v>
      </c>
      <c r="B48" s="3075"/>
      <c r="C48" s="3075"/>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4" t="s">
        <v>2200</v>
      </c>
      <c r="L48" s="3124"/>
      <c r="M48" s="3146">
        <f ca="1">H101</f>
        <v>13454</v>
      </c>
      <c r="N48" s="3146"/>
      <c r="O48" s="3146"/>
    </row>
    <row r="49" spans="1:35" ht="25.5" customHeight="1">
      <c r="A49" s="176" t="s">
        <v>2201</v>
      </c>
      <c r="B49" s="3060" t="s">
        <v>2202</v>
      </c>
      <c r="C49" s="3060"/>
      <c r="D49" s="177">
        <v>0</v>
      </c>
      <c r="E49" s="23" t="s">
        <v>2203</v>
      </c>
      <c r="F49" s="28" t="s">
        <v>34</v>
      </c>
      <c r="G49" s="3130"/>
      <c r="H49" s="138"/>
      <c r="I49" s="2483"/>
      <c r="J49" s="1809">
        <v>4</v>
      </c>
      <c r="K49" s="3124" t="str">
        <f>IF(项目基本情况!E8="房地产抵押价值","房地产抵押价值","抵押担保权已注销时的房地产抵押价值")</f>
        <v>房地产抵押价值</v>
      </c>
      <c r="L49" s="3124"/>
      <c r="M49" s="3146">
        <f ca="1">IF(项目基本情况!E8="房地产抵押价值",H107,H109)</f>
        <v>13454</v>
      </c>
      <c r="N49" s="3146"/>
      <c r="O49" s="3146"/>
    </row>
    <row r="50" spans="1:35" ht="25.5" customHeight="1">
      <c r="A50" s="178"/>
      <c r="B50" s="3060" t="s">
        <v>2204</v>
      </c>
      <c r="C50" s="3060"/>
      <c r="D50" s="179"/>
      <c r="E50" s="31"/>
      <c r="F50" s="180"/>
      <c r="G50" s="3131"/>
      <c r="H50" s="138"/>
      <c r="I50" s="2483"/>
      <c r="J50" s="3124" t="s">
        <v>2205</v>
      </c>
      <c r="K50" s="3124"/>
      <c r="L50" s="3124"/>
      <c r="M50" s="3124"/>
      <c r="N50" s="3124"/>
      <c r="O50" s="3124"/>
    </row>
    <row r="51" spans="1:35" ht="12" customHeight="1">
      <c r="A51" s="181"/>
      <c r="B51" s="3060" t="s">
        <v>2206</v>
      </c>
      <c r="C51" s="3060"/>
      <c r="D51" s="182"/>
      <c r="E51" s="30"/>
      <c r="F51" s="180"/>
      <c r="G51" s="3132"/>
      <c r="H51" s="138"/>
      <c r="I51" s="2483"/>
      <c r="J51" s="2484" t="s">
        <v>2207</v>
      </c>
      <c r="K51" s="3124" t="s">
        <v>2208</v>
      </c>
      <c r="L51" s="3124"/>
      <c r="M51" s="2484" t="s">
        <v>2209</v>
      </c>
      <c r="N51" s="2484" t="s">
        <v>2210</v>
      </c>
      <c r="O51" s="2484" t="s">
        <v>2211</v>
      </c>
    </row>
    <row r="52" spans="1:35" ht="24" customHeight="1">
      <c r="A52" s="183" t="s">
        <v>2212</v>
      </c>
      <c r="B52" s="3060" t="s">
        <v>2213</v>
      </c>
      <c r="C52" s="3060"/>
      <c r="D52" s="182">
        <f ca="1">ROUND(D45*'数据-取费表'!B41/(1+'数据-取费表'!C42),0)</f>
        <v>718</v>
      </c>
      <c r="E52" s="11" t="s">
        <v>2214</v>
      </c>
      <c r="F52" s="184">
        <f>'数据-取费表'!B41</f>
        <v>5.6000000000000001E-2</v>
      </c>
      <c r="G52" s="2485"/>
      <c r="H52" s="138"/>
      <c r="I52" s="2483"/>
      <c r="J52" s="1809">
        <v>1</v>
      </c>
      <c r="K52" s="3125" t="s">
        <v>2215</v>
      </c>
      <c r="L52" s="3125"/>
      <c r="M52" s="1751">
        <f>D48</f>
        <v>0</v>
      </c>
      <c r="N52" s="1809" t="str">
        <f>E48</f>
        <v>销售额×税（费）率</v>
      </c>
      <c r="O52" s="1752" t="str">
        <f>F48</f>
        <v>免征</v>
      </c>
    </row>
    <row r="53" spans="1:35" ht="12" customHeight="1">
      <c r="A53" s="183" t="s">
        <v>2216</v>
      </c>
      <c r="B53" s="3083" t="s">
        <v>2217</v>
      </c>
      <c r="C53" s="3084"/>
      <c r="D53" s="182">
        <f ca="1">ROUND(D45*'数据-取费表'!B41/(1+'数据-取费表'!C42),0)</f>
        <v>718</v>
      </c>
      <c r="E53" s="11" t="s">
        <v>2214</v>
      </c>
      <c r="F53" s="184">
        <f>'数据-取费表'!B41</f>
        <v>5.6000000000000001E-2</v>
      </c>
      <c r="G53" s="2485"/>
      <c r="H53" s="138"/>
      <c r="I53" s="2483"/>
      <c r="J53" s="1809">
        <v>2</v>
      </c>
      <c r="K53" s="3125" t="s">
        <v>2218</v>
      </c>
      <c r="L53" s="3125"/>
      <c r="M53" s="1751">
        <f t="shared" ref="M53:O54" ca="1" si="0">D55</f>
        <v>7</v>
      </c>
      <c r="N53" s="1809" t="str">
        <f t="shared" si="0"/>
        <v>销售额×税（费）率</v>
      </c>
      <c r="O53" s="1752">
        <f t="shared" si="0"/>
        <v>5.0000000000000001E-4</v>
      </c>
    </row>
    <row r="54" spans="1:35" ht="12" customHeight="1">
      <c r="A54" s="183" t="s">
        <v>2219</v>
      </c>
      <c r="B54" s="3083" t="s">
        <v>2220</v>
      </c>
      <c r="C54" s="3084"/>
      <c r="D54" s="182">
        <f ca="1">C68</f>
        <v>718</v>
      </c>
      <c r="E54" s="30" t="s">
        <v>2221</v>
      </c>
      <c r="F54" s="184">
        <f>'数据-取费表'!B41</f>
        <v>5.6000000000000001E-2</v>
      </c>
      <c r="G54" s="2485"/>
      <c r="H54" s="2486"/>
      <c r="I54" s="2483"/>
      <c r="J54" s="1809">
        <v>3</v>
      </c>
      <c r="K54" s="3125" t="s">
        <v>2222</v>
      </c>
      <c r="L54" s="3125"/>
      <c r="M54" s="1751">
        <f t="shared" ca="1" si="0"/>
        <v>7615</v>
      </c>
      <c r="N54" s="1809" t="str">
        <f t="shared" si="0"/>
        <v>增值额×税（费）率</v>
      </c>
      <c r="O54" s="1753" t="str">
        <f t="shared" si="0"/>
        <v>——</v>
      </c>
    </row>
    <row r="55" spans="1:35" ht="24" customHeight="1">
      <c r="A55" s="3074" t="s">
        <v>2223</v>
      </c>
      <c r="B55" s="3075"/>
      <c r="C55" s="3075"/>
      <c r="D55" s="185">
        <f ca="1">IF(H55="个人住宅",0,ROUND(D45*I55,0))</f>
        <v>7</v>
      </c>
      <c r="E55" s="11" t="s">
        <v>2224</v>
      </c>
      <c r="F55" s="184">
        <f>IF(H55="正常",I55,"免征")</f>
        <v>5.0000000000000001E-4</v>
      </c>
      <c r="G55" s="2485"/>
      <c r="H55" s="2482" t="s">
        <v>2225</v>
      </c>
      <c r="I55" s="186">
        <f>'数据-取费表'!B49</f>
        <v>5.0000000000000001E-4</v>
      </c>
      <c r="J55" s="1809" t="str">
        <f>IF(H59="非个人房产","",4)</f>
        <v/>
      </c>
      <c r="K55" s="3125" t="str">
        <f>IF(H59="非个人房产","——","个人所得税")</f>
        <v>——</v>
      </c>
      <c r="L55" s="3125"/>
      <c r="M55" s="1754" t="str">
        <f>D59</f>
        <v>——</v>
      </c>
      <c r="N55" s="1807" t="str">
        <f>E59</f>
        <v>——</v>
      </c>
      <c r="O55" s="1755" t="str">
        <f>F59</f>
        <v>——</v>
      </c>
    </row>
    <row r="56" spans="1:35" ht="24.75">
      <c r="A56" s="3074" t="s">
        <v>2226</v>
      </c>
      <c r="B56" s="3075"/>
      <c r="C56" s="3075"/>
      <c r="D56" s="185">
        <f ca="1">IF(H56="个人住宅",D57,D58)</f>
        <v>7615</v>
      </c>
      <c r="E56" s="11" t="s">
        <v>2227</v>
      </c>
      <c r="F56" s="184" t="str">
        <f>IF(H56="正常",F58,"免征")</f>
        <v>——</v>
      </c>
      <c r="G56" s="2487" t="s">
        <v>2228</v>
      </c>
      <c r="H56" s="2488" t="s">
        <v>2225</v>
      </c>
      <c r="I56" s="2489"/>
      <c r="J56" s="1809" t="str">
        <f>IF(项目基本情况!K6="上海银行",IF(J55="",4,J55+1),"")</f>
        <v/>
      </c>
      <c r="K56" s="3148" t="str">
        <f>IF(项目基本情况!K6="上海银行","其他处置费用","")</f>
        <v/>
      </c>
      <c r="L56" s="3149"/>
      <c r="M56" s="1751" t="str">
        <f>IF(项目基本情况!K6="上海银行",M69,"")</f>
        <v/>
      </c>
      <c r="N56" s="3151" t="str">
        <f>IF(项目基本情况!K6="上海银行","包含处置中涉及的律师、诉讼、拍卖、评估等费用","")</f>
        <v/>
      </c>
      <c r="O56" s="3152"/>
    </row>
    <row r="57" spans="1:35" ht="12.75">
      <c r="A57" s="183" t="s">
        <v>2201</v>
      </c>
      <c r="B57" s="3090" t="s">
        <v>2229</v>
      </c>
      <c r="C57" s="3099"/>
      <c r="D57" s="187">
        <v>0</v>
      </c>
      <c r="E57" s="23" t="s">
        <v>2203</v>
      </c>
      <c r="F57" s="155"/>
      <c r="G57" s="2485"/>
      <c r="H57" s="2489"/>
      <c r="I57" s="2489"/>
      <c r="J57" s="3125">
        <f>IF(AND(J55="",J56=""),4,IF(项目基本情况!K6="上海银行",结果表!J56+1,结果表!J55+1))</f>
        <v>4</v>
      </c>
      <c r="K57" s="3125" t="s">
        <v>2230</v>
      </c>
      <c r="L57" s="2490" t="s">
        <v>2231</v>
      </c>
      <c r="M57" s="1756"/>
      <c r="N57" s="1757">
        <f ca="1">SUMIF(M52:M56,"&lt;9e307")</f>
        <v>7622</v>
      </c>
      <c r="O57" s="2491"/>
      <c r="P57" s="1750">
        <f ca="1">N57/M49</f>
        <v>0.56652296714731676</v>
      </c>
    </row>
    <row r="58" spans="1:35" ht="24.75">
      <c r="A58" s="183" t="s">
        <v>2212</v>
      </c>
      <c r="B58" s="3090" t="s">
        <v>2232</v>
      </c>
      <c r="C58" s="3091"/>
      <c r="D58" s="185">
        <f ca="1">IF(H58="转让取得",C81,C97)</f>
        <v>7615</v>
      </c>
      <c r="E58" s="11" t="s">
        <v>2227</v>
      </c>
      <c r="F58" s="24" t="s">
        <v>34</v>
      </c>
      <c r="G58" s="2485"/>
      <c r="H58" s="2488" t="s">
        <v>2233</v>
      </c>
      <c r="I58" s="2489"/>
      <c r="J58" s="3125"/>
      <c r="K58" s="3125"/>
      <c r="L58" s="2490" t="s">
        <v>2234</v>
      </c>
      <c r="M58" s="1758"/>
      <c r="N58" s="2492" t="str">
        <f ca="1">NUMBERSTRING(INT(N57*10000),2)&amp;"元整"</f>
        <v>柒仟陆佰贰拾贰万元整</v>
      </c>
      <c r="O58" s="2493"/>
    </row>
    <row r="59" spans="1:35" ht="24.75" thickBot="1">
      <c r="A59" s="3128" t="s">
        <v>2235</v>
      </c>
      <c r="B59" s="3129"/>
      <c r="C59" s="3129"/>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6">
        <f>J57+1</f>
        <v>5</v>
      </c>
      <c r="K59" s="3125" t="s">
        <v>2237</v>
      </c>
      <c r="L59" s="1809" t="s">
        <v>2231</v>
      </c>
      <c r="M59" s="1759"/>
      <c r="N59" s="1760">
        <f ca="1">M49-N57</f>
        <v>5832</v>
      </c>
      <c r="O59" s="2495"/>
    </row>
    <row r="60" spans="1:35" ht="12" customHeight="1">
      <c r="A60" s="2496"/>
      <c r="B60" s="2418"/>
      <c r="C60" s="2418"/>
      <c r="D60" s="2418"/>
      <c r="E60" s="2167"/>
      <c r="F60" s="2489"/>
      <c r="G60" s="2489"/>
      <c r="H60" s="2497"/>
      <c r="I60" s="138"/>
      <c r="J60" s="3127"/>
      <c r="K60" s="3125"/>
      <c r="L60" s="2490" t="s">
        <v>2234</v>
      </c>
      <c r="M60" s="1758"/>
      <c r="N60" s="2492" t="str">
        <f ca="1">NUMBERSTRING(INT(N59*10000),2)&amp;"元整"</f>
        <v>伍仟捌佰叁拾贰万元整</v>
      </c>
      <c r="O60" s="2493"/>
    </row>
    <row r="61" spans="1:35" ht="13.5" thickBot="1">
      <c r="A61" s="3072" t="s">
        <v>2238</v>
      </c>
      <c r="B61" s="3072"/>
      <c r="C61" s="3072"/>
      <c r="D61" s="3072"/>
      <c r="E61" s="3072"/>
      <c r="F61" s="2489"/>
      <c r="G61" s="2489"/>
      <c r="H61" s="2497"/>
      <c r="I61" s="138"/>
      <c r="J61" s="1809">
        <f>J59+1</f>
        <v>6</v>
      </c>
      <c r="K61" s="3125" t="s">
        <v>2239</v>
      </c>
      <c r="L61" s="3125"/>
      <c r="M61" s="1761"/>
      <c r="N61" s="1762">
        <f ca="1">ROUND(N59*10000/'数据-汇总表'!E3,0)</f>
        <v>1824</v>
      </c>
      <c r="O61" s="2498"/>
    </row>
    <row r="62" spans="1:35" ht="12.75">
      <c r="A62" s="3088" t="s">
        <v>2240</v>
      </c>
      <c r="B62" s="3089"/>
      <c r="C62" s="1801"/>
      <c r="D62" s="1801" t="s">
        <v>2241</v>
      </c>
      <c r="E62" s="192" t="s">
        <v>2242</v>
      </c>
      <c r="F62" s="2489"/>
      <c r="G62" s="2489"/>
      <c r="H62" s="2497"/>
      <c r="I62" s="138"/>
    </row>
    <row r="63" spans="1:35" ht="12.75">
      <c r="A63" s="203" t="s">
        <v>775</v>
      </c>
      <c r="B63" s="193" t="s">
        <v>2243</v>
      </c>
      <c r="C63" s="194">
        <f ca="1">ROUND((C64+C65)/(1+'数据-取费表'!C42),0)</f>
        <v>12813</v>
      </c>
      <c r="D63" s="195"/>
      <c r="E63" s="196"/>
      <c r="F63" s="2489"/>
      <c r="G63" s="2489"/>
      <c r="H63" s="2497"/>
      <c r="I63" s="138"/>
      <c r="J63" s="3150" t="s">
        <v>2244</v>
      </c>
      <c r="K63" s="2499" t="s">
        <v>2245</v>
      </c>
      <c r="L63" s="1749">
        <f ca="1">IF(M49&gt;10000,M49*0.5%,IF(AND(M49&gt;1000,M49&lt;=10000),M49*1%,IF(AND(M49&gt;100,M49&lt;=1000),M49*3%,IF(AND(M49&gt;10,M49&lt;=100),M49*5%,M49*8%))))</f>
        <v>67.27</v>
      </c>
      <c r="M63" s="24">
        <f ca="1">ROUND(L63,1)</f>
        <v>67.3</v>
      </c>
      <c r="Z63" s="2423"/>
      <c r="AI63" s="2424"/>
    </row>
    <row r="64" spans="1:35" ht="14.25" customHeight="1">
      <c r="A64" s="197" t="s">
        <v>770</v>
      </c>
      <c r="B64" s="198" t="s">
        <v>2246</v>
      </c>
      <c r="C64" s="199">
        <f ca="1">D45</f>
        <v>13454</v>
      </c>
      <c r="D64" s="200" t="s">
        <v>32</v>
      </c>
      <c r="E64" s="201"/>
      <c r="F64" s="2489"/>
      <c r="G64" s="2489"/>
      <c r="H64" s="2497"/>
      <c r="I64" s="138"/>
      <c r="J64" s="3150"/>
      <c r="K64" s="2499" t="s">
        <v>2247</v>
      </c>
      <c r="L64" s="1749">
        <f ca="1">IF(M49&gt;2000,M49*0.5%,IF(AND(M49&gt;1000,M49&lt;=2000),M49*0.6%,IF(AND(M49&gt;500,M49&lt;=1000),M49*0.7%,IF(AND(M49&gt;200,M49&lt;=500),M49*0.8%,IF(AND(M49&gt;100,M49&lt;=200),M49*0.9%,IF(AND(M49&gt;50,M49&lt;=100),M49*1%,IF(AND(M49&gt;20,M49&lt;=50),M49*1.5%,IF(AND(M49&gt;10,M49&lt;=20),M49*2%,IF(AND(M49&gt;1,M49&lt;=10),M49*2.5%)))))))))</f>
        <v>67.27</v>
      </c>
      <c r="M64" s="24">
        <f t="shared" ref="M64:M65" ca="1" si="1">ROUND(L64,1)</f>
        <v>67.3</v>
      </c>
      <c r="N64" s="138" t="s">
        <v>2248</v>
      </c>
      <c r="Z64" s="2423"/>
      <c r="AI64" s="2424"/>
    </row>
    <row r="65" spans="1:35" ht="14.25" customHeight="1">
      <c r="A65" s="197" t="s">
        <v>771</v>
      </c>
      <c r="B65" s="198" t="s">
        <v>2249</v>
      </c>
      <c r="C65" s="202"/>
      <c r="D65" s="200"/>
      <c r="E65" s="201"/>
      <c r="F65" s="2489"/>
      <c r="G65" s="2489"/>
      <c r="H65" s="2497"/>
      <c r="I65" s="138"/>
      <c r="J65" s="3150"/>
      <c r="K65" s="2499" t="s">
        <v>2250</v>
      </c>
      <c r="L65" s="1749">
        <f ca="1">IF(M49&gt;1000,M49*0.1%,IF(AND(M49&gt;500,M49&lt;=1000),M49*0.5%,IF(AND(M49&gt;50,M49&lt;=500),M49*1%,IF(AND(M49&gt;1,M49&lt;=50),M49*1.5%))))</f>
        <v>13.454000000000001</v>
      </c>
      <c r="M65" s="24">
        <f t="shared" ca="1" si="1"/>
        <v>13.5</v>
      </c>
      <c r="N65" s="138" t="s">
        <v>2248</v>
      </c>
      <c r="Z65" s="2423"/>
      <c r="AI65" s="2424"/>
    </row>
    <row r="66" spans="1:35" ht="14.25" customHeight="1">
      <c r="A66" s="203" t="s">
        <v>772</v>
      </c>
      <c r="B66" s="204" t="s">
        <v>2251</v>
      </c>
      <c r="C66" s="205"/>
      <c r="D66" s="206" t="s">
        <v>32</v>
      </c>
      <c r="E66" s="1773" t="s">
        <v>1371</v>
      </c>
      <c r="F66" s="2489"/>
      <c r="G66" s="2489"/>
      <c r="H66" s="2497"/>
      <c r="I66" s="138"/>
      <c r="J66" s="3150"/>
      <c r="K66" s="2499" t="s">
        <v>2252</v>
      </c>
      <c r="L66" s="1749">
        <f ca="1">M49*0.5%</f>
        <v>67.27</v>
      </c>
      <c r="M66" s="24">
        <f ca="1">IF(L66&gt;0.5,0.5,ROUND(L66,0))</f>
        <v>0.5</v>
      </c>
      <c r="N66" s="138" t="s">
        <v>2253</v>
      </c>
      <c r="Z66" s="2423"/>
      <c r="AI66" s="2424"/>
    </row>
    <row r="67" spans="1:35" ht="14.25" customHeight="1">
      <c r="A67" s="203" t="s">
        <v>773</v>
      </c>
      <c r="B67" s="204" t="s">
        <v>2254</v>
      </c>
      <c r="C67" s="207">
        <f ca="1">C63-C66</f>
        <v>12813</v>
      </c>
      <c r="D67" s="200" t="s">
        <v>32</v>
      </c>
      <c r="E67" s="201"/>
      <c r="F67" s="2489"/>
      <c r="G67" s="2489"/>
      <c r="H67" s="2497"/>
      <c r="I67" s="138"/>
      <c r="J67" s="3150"/>
      <c r="K67" s="2499" t="s">
        <v>2255</v>
      </c>
      <c r="L67" s="1749">
        <f ca="1">IF(M49&gt;=10000,(8.25+(M49-10000)*0.01%),IF(AND(M49&gt;=8000,M49&lt;10000),(7.85+(M49-8000)*0.02%),IF(AND(M49&gt;=5000,M49&lt;8000),(6.65+(M49-5000)*0.04%),IF(AND(M49&gt;=2000,M49&lt;5000),(4.25+(PM49-2000)*0.08%),IF(AND(M49&gt;=1000,M49&lt;2000),(2.75+(M49-1000)*0.15%),IF(AND(M49&gt;=100,M49&lt;1000),(0.5+(M49-100)*0.25%),IF(AND(M49&gt;0,M49&lt;100),M49*0.5%)))))))</f>
        <v>8.5953999999999997</v>
      </c>
      <c r="M67" s="24">
        <f ca="1">ROUND(L67*0.9,1)</f>
        <v>7.7</v>
      </c>
      <c r="Z67" s="2423"/>
      <c r="AI67" s="2424"/>
    </row>
    <row r="68" spans="1:35" ht="14.25" customHeight="1" thickBot="1">
      <c r="A68" s="208" t="s">
        <v>774</v>
      </c>
      <c r="B68" s="209" t="s">
        <v>2256</v>
      </c>
      <c r="C68" s="210">
        <f ca="1">IF(C67&lt;=0,0,ROUND(C67*D68,0))</f>
        <v>718</v>
      </c>
      <c r="D68" s="211">
        <f>'数据-取费表'!B41</f>
        <v>5.6000000000000001E-2</v>
      </c>
      <c r="E68" s="212"/>
      <c r="F68" s="2489"/>
      <c r="G68" s="2489"/>
      <c r="H68" s="2497"/>
      <c r="I68" s="138"/>
      <c r="J68" s="3150"/>
      <c r="K68" s="2499" t="s">
        <v>2257</v>
      </c>
      <c r="L68" s="1749">
        <f ca="1">IF(M49&gt;10000,M49*0.5%,IF(AND(M49&gt;5000,M49&lt;=10000),M49*1%,IF(AND(M49&gt;1000,M49&lt;=5000),M49*2%,IF(AND(M49&gt;200,M49&lt;=1000),M49*3%,M49*5%))))</f>
        <v>67.27</v>
      </c>
      <c r="M68" s="24">
        <f ca="1">ROUND(L68,1)</f>
        <v>67.3</v>
      </c>
      <c r="Z68" s="2423"/>
      <c r="AI68" s="2424"/>
    </row>
    <row r="69" spans="1:35" s="2446" customFormat="1" ht="16.5" customHeight="1">
      <c r="A69" s="2500"/>
      <c r="B69" s="2501"/>
      <c r="C69" s="2502"/>
      <c r="D69" s="2503"/>
      <c r="E69" s="2504"/>
      <c r="F69" s="2167"/>
      <c r="G69" s="2167"/>
      <c r="H69" s="2166"/>
      <c r="I69" s="2418"/>
      <c r="J69" s="3150"/>
      <c r="K69" s="2499" t="s">
        <v>2258</v>
      </c>
      <c r="L69" s="2505"/>
      <c r="M69" s="24">
        <f ca="1">ROUND(SUM(M63:M68),0)</f>
        <v>224</v>
      </c>
      <c r="N69" s="1750">
        <f ca="1">M69/M49</f>
        <v>1.6649323621227889E-2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8" t="s">
        <v>2240</v>
      </c>
      <c r="B71" s="3089"/>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12813</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77</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3" t="s">
        <v>2268</v>
      </c>
      <c r="F76" s="3060"/>
      <c r="G76" s="3060"/>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77</v>
      </c>
      <c r="D78" s="226">
        <f>'数据-取费表'!B43</f>
        <v>6.000000000000001E-3</v>
      </c>
      <c r="E78" s="3069" t="s">
        <v>2273</v>
      </c>
      <c r="F78" s="3070"/>
      <c r="G78" s="3070"/>
      <c r="H78" s="307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12736</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165.40259740259739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7615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8" t="s">
        <v>2240</v>
      </c>
      <c r="B84" s="3089"/>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12813</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77</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9" t="s">
        <v>2286</v>
      </c>
      <c r="F91" s="3070"/>
      <c r="G91" s="3070"/>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9" t="s">
        <v>2290</v>
      </c>
      <c r="F92" s="3070"/>
      <c r="G92" s="3070"/>
      <c r="H92" s="307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77</v>
      </c>
      <c r="D93" s="226">
        <f>'数据-取费表'!B43</f>
        <v>6.000000000000001E-3</v>
      </c>
      <c r="E93" s="3069" t="s">
        <v>2273</v>
      </c>
      <c r="F93" s="3070"/>
      <c r="G93" s="3070"/>
      <c r="H93" s="307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0" t="s">
        <v>2294</v>
      </c>
      <c r="F94" s="3081"/>
      <c r="G94" s="3081"/>
      <c r="H94" s="308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12736</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165.40259740259739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7615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4" t="s">
        <v>2296</v>
      </c>
      <c r="B100" s="3055"/>
      <c r="C100" s="3055"/>
      <c r="D100" s="3071"/>
      <c r="E100" s="3055" t="s">
        <v>2297</v>
      </c>
      <c r="F100" s="3055"/>
      <c r="G100" s="3055"/>
      <c r="H100" s="3071"/>
      <c r="I100" s="138"/>
    </row>
    <row r="101" spans="1:35" ht="18.75" customHeight="1">
      <c r="A101" s="3133" t="s">
        <v>2298</v>
      </c>
      <c r="B101" s="3134"/>
      <c r="C101" s="736" t="str">
        <f>C4</f>
        <v>成本法</v>
      </c>
      <c r="D101" s="737" t="str">
        <f>D4</f>
        <v>收益法工业</v>
      </c>
      <c r="E101" s="3147" t="s">
        <v>2299</v>
      </c>
      <c r="F101" s="3101"/>
      <c r="G101" s="2520" t="s">
        <v>2300</v>
      </c>
      <c r="H101" s="1045">
        <f ca="1">H118</f>
        <v>13454</v>
      </c>
      <c r="I101" s="138"/>
    </row>
    <row r="102" spans="1:35" ht="18.75" customHeight="1">
      <c r="A102" s="3103" t="s">
        <v>2301</v>
      </c>
      <c r="B102" s="2520" t="s">
        <v>2300</v>
      </c>
      <c r="C102" s="736">
        <f ca="1">C19</f>
        <v>13987</v>
      </c>
      <c r="D102" s="737">
        <f ca="1">D19</f>
        <v>12920</v>
      </c>
      <c r="E102" s="3147"/>
      <c r="F102" s="3101"/>
      <c r="G102" s="2520" t="s">
        <v>2302</v>
      </c>
      <c r="H102" s="371">
        <f ca="1">I118</f>
        <v>4209</v>
      </c>
      <c r="I102" s="138"/>
    </row>
    <row r="103" spans="1:35" ht="42.75" customHeight="1">
      <c r="A103" s="3103"/>
      <c r="B103" s="2520" t="s">
        <v>2302</v>
      </c>
      <c r="C103" s="738">
        <f ca="1">C20</f>
        <v>4376</v>
      </c>
      <c r="D103" s="739">
        <f ca="1">D20</f>
        <v>4042</v>
      </c>
      <c r="E103" s="3142" t="s">
        <v>2303</v>
      </c>
      <c r="F103" s="3143"/>
      <c r="G103" s="2521" t="s">
        <v>2304</v>
      </c>
      <c r="H103" s="1045">
        <f>IF(D36="正常操作",H104+H105+H106,H105+H106)</f>
        <v>0</v>
      </c>
      <c r="I103" s="138"/>
    </row>
    <row r="104" spans="1:35" ht="18.75" customHeight="1">
      <c r="A104" s="3103" t="s">
        <v>2305</v>
      </c>
      <c r="B104" s="2522" t="s">
        <v>2300</v>
      </c>
      <c r="C104" s="740">
        <f ca="1">H118</f>
        <v>13454</v>
      </c>
      <c r="D104" s="741"/>
      <c r="E104" s="2267" t="s">
        <v>2306</v>
      </c>
      <c r="F104" s="2259"/>
      <c r="G104" s="2521" t="s">
        <v>2304</v>
      </c>
      <c r="H104" s="1046">
        <f>IF(D36="同一抵押权人同一抵押物续贷",C36&amp;"（未扣减，详见特别提示）",C36)</f>
        <v>0</v>
      </c>
      <c r="I104" s="138"/>
    </row>
    <row r="105" spans="1:35" ht="18.75" customHeight="1" thickBot="1">
      <c r="A105" s="3104"/>
      <c r="B105" s="2523" t="s">
        <v>2302</v>
      </c>
      <c r="C105" s="742">
        <f ca="1">I118</f>
        <v>4209</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0" t="str">
        <f>IF(项目基本情况!E8="已注销","——","3.房地产抵押价值")</f>
        <v>3.房地产抵押价值</v>
      </c>
      <c r="F107" s="3101"/>
      <c r="G107" s="2520" t="s">
        <v>2300</v>
      </c>
      <c r="H107" s="1045">
        <f ca="1">IF(E107="——","——",H101-H103)</f>
        <v>13454</v>
      </c>
      <c r="I107" s="138"/>
    </row>
    <row r="108" spans="1:35" ht="18.75" customHeight="1">
      <c r="A108" s="138"/>
      <c r="B108" s="138"/>
      <c r="C108" s="138"/>
      <c r="D108" s="138"/>
      <c r="E108" s="3100"/>
      <c r="F108" s="3101"/>
      <c r="G108" s="2520" t="s">
        <v>2302</v>
      </c>
      <c r="H108" s="371">
        <f ca="1">ROUND(H107*10000/'数据-汇总表'!E3,0)</f>
        <v>4209</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101"/>
      <c r="G109" s="2520" t="s">
        <v>2300</v>
      </c>
      <c r="H109" s="348" t="str">
        <f>IF(E109="——","——",H101-H105-H106)</f>
        <v>——</v>
      </c>
      <c r="I109" s="138"/>
    </row>
    <row r="110" spans="1:35" ht="18.75" customHeight="1">
      <c r="A110" s="138"/>
      <c r="B110" s="138"/>
      <c r="C110" s="138"/>
      <c r="D110" s="138"/>
      <c r="E110" s="3100"/>
      <c r="F110" s="3101"/>
      <c r="G110" s="2520" t="s">
        <v>2302</v>
      </c>
      <c r="H110" s="371" t="str">
        <f>IF(H109="——","——",ROUND(H109*10000/'数据-汇总表'!E3,0))</f>
        <v>——</v>
      </c>
      <c r="I110" s="138"/>
    </row>
    <row r="111" spans="1:35" ht="18.75" customHeight="1">
      <c r="A111" s="138"/>
      <c r="B111" s="138"/>
      <c r="C111" s="138"/>
      <c r="D111" s="138"/>
      <c r="E111" s="3135" t="str">
        <f>IF(项目基本情况!E9="抵押净值",IF(OR(项目基本情况!E8="已注销",项目基本情况!E8="房地产抵押价值"),"4.抵押净值","5.抵押净值"),"——")</f>
        <v>——</v>
      </c>
      <c r="F111" s="3136"/>
      <c r="G111" s="2520" t="s">
        <v>2300</v>
      </c>
      <c r="H111" s="1045" t="str">
        <f>IF(E111="——","——",N59)</f>
        <v>——</v>
      </c>
      <c r="I111" s="138"/>
    </row>
    <row r="112" spans="1:35" ht="18.75" customHeight="1" thickBot="1">
      <c r="A112" s="138"/>
      <c r="B112" s="138"/>
      <c r="C112" s="138"/>
      <c r="D112" s="138"/>
      <c r="E112" s="3137"/>
      <c r="F112" s="3138"/>
      <c r="G112" s="2525" t="s">
        <v>2302</v>
      </c>
      <c r="H112" s="790" t="str">
        <f>IF(E111="——","——",N61)</f>
        <v>——</v>
      </c>
      <c r="I112" s="138"/>
    </row>
    <row r="113" spans="1:11" ht="18.75" customHeight="1">
      <c r="A113" s="138"/>
      <c r="B113" s="138"/>
      <c r="C113" s="138"/>
      <c r="D113" s="138"/>
      <c r="E113" s="3105" t="s">
        <v>2308</v>
      </c>
      <c r="F113" s="3105"/>
      <c r="G113" s="3105"/>
      <c r="H113" s="3105"/>
      <c r="I113" s="138"/>
    </row>
    <row r="114" spans="1:11" ht="3.75" customHeight="1">
      <c r="A114" s="2418"/>
      <c r="B114" s="2418"/>
      <c r="C114" s="2418"/>
      <c r="D114" s="2418"/>
      <c r="E114" s="2496"/>
      <c r="F114" s="2496"/>
      <c r="G114" s="2496"/>
      <c r="H114" s="2496"/>
      <c r="I114" s="2418"/>
    </row>
    <row r="115" spans="1:11" ht="18.75" customHeight="1">
      <c r="A115" s="3118" t="s">
        <v>2310</v>
      </c>
      <c r="B115" s="3119"/>
      <c r="C115" s="3119"/>
      <c r="D115" s="3119"/>
      <c r="E115" s="3119"/>
      <c r="F115" s="3119"/>
      <c r="G115" s="3119"/>
      <c r="H115" s="3119"/>
      <c r="I115" s="3120"/>
    </row>
    <row r="116" spans="1:11" ht="27" customHeight="1">
      <c r="A116" s="3011" t="s">
        <v>2311</v>
      </c>
      <c r="B116" s="3106" t="s">
        <v>2312</v>
      </c>
      <c r="C116" s="3106" t="s">
        <v>2313</v>
      </c>
      <c r="D116" s="3122" t="s">
        <v>2314</v>
      </c>
      <c r="E116" s="3123"/>
      <c r="F116" s="3114" t="s">
        <v>2315</v>
      </c>
      <c r="G116" s="3114"/>
      <c r="H116" s="3011" t="s">
        <v>2316</v>
      </c>
      <c r="I116" s="3011"/>
    </row>
    <row r="117" spans="1:11" ht="18.75" customHeight="1">
      <c r="A117" s="3011"/>
      <c r="B117" s="3107"/>
      <c r="C117" s="3107"/>
      <c r="D117" s="1795" t="s">
        <v>2317</v>
      </c>
      <c r="E117" s="1795" t="s">
        <v>2318</v>
      </c>
      <c r="F117" s="1795" t="s">
        <v>2317</v>
      </c>
      <c r="G117" s="1795" t="s">
        <v>2319</v>
      </c>
      <c r="H117" s="1795" t="s">
        <v>2317</v>
      </c>
      <c r="I117" s="1795" t="s">
        <v>2319</v>
      </c>
    </row>
    <row r="118" spans="1:11" ht="24.75" customHeight="1">
      <c r="A118" s="2526" t="str">
        <f>项目基本情况!S2</f>
        <v>房地产</v>
      </c>
      <c r="B118" s="1795">
        <f>M18</f>
        <v>31966.400000000001</v>
      </c>
      <c r="C118" s="1795">
        <f>M19</f>
        <v>130898.99</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13454</v>
      </c>
      <c r="I118" s="1795">
        <f ca="1">ROUND(IF(D32="楼面单价",C32,H118*10000/B118),0)</f>
        <v>4209</v>
      </c>
    </row>
    <row r="119" spans="1:11" ht="18.75" customHeight="1">
      <c r="A119" s="3011" t="s">
        <v>2320</v>
      </c>
      <c r="B119" s="3011"/>
      <c r="C119" s="3011"/>
      <c r="D119" s="3111" t="e">
        <f ca="1">NUMBERSTRING(INT(D118*10000),2)&amp;"元整"</f>
        <v>#REF!</v>
      </c>
      <c r="E119" s="3113"/>
      <c r="F119" s="3111" t="e">
        <f ca="1">NUMBERSTRING(INT(F118*10000),2)&amp;"元整"</f>
        <v>#REF!</v>
      </c>
      <c r="G119" s="3113"/>
      <c r="H119" s="3111" t="str">
        <f ca="1">NUMBERSTRING(INT(H118*10000),2)&amp;"元整"</f>
        <v>壹亿叁仟肆佰伍拾肆万元整</v>
      </c>
      <c r="I119" s="3113"/>
    </row>
    <row r="120" spans="1:11" ht="18.75" customHeight="1">
      <c r="A120" s="3139" t="str">
        <f>IF(项目基本情况!B9="房地产市场价值","",MID(E103,3,LEN(E103)-2))</f>
        <v>估价师知悉的法定优先受偿款</v>
      </c>
      <c r="B120" s="3140"/>
      <c r="C120" s="3141"/>
      <c r="D120" s="3139">
        <f>H103</f>
        <v>0</v>
      </c>
      <c r="E120" s="3140"/>
      <c r="F120" s="3140"/>
      <c r="G120" s="3140"/>
      <c r="H120" s="3140"/>
      <c r="I120" s="3141"/>
      <c r="K120" s="2423" t="str">
        <f>IF(D120=0,"故，本次评估不存在"&amp;A120,"故，本次评估"&amp;A120&amp;"为人民币"&amp;D120&amp;"万元整。")</f>
        <v>故，本次评估不存在估价师知悉的法定优先受偿款</v>
      </c>
    </row>
    <row r="121" spans="1:11" ht="18.75" customHeight="1">
      <c r="A121" s="3115" t="s">
        <v>2320</v>
      </c>
      <c r="B121" s="3116"/>
      <c r="C121" s="3117"/>
      <c r="D121" s="3111" t="str">
        <f>IF(D120=0,"零元整",NUMBERSTRING(INT(D120*10000),2)&amp;"元整")</f>
        <v>零元整</v>
      </c>
      <c r="E121" s="3112"/>
      <c r="F121" s="3112"/>
      <c r="G121" s="3112"/>
      <c r="H121" s="3112"/>
      <c r="I121" s="3113"/>
    </row>
    <row r="122" spans="1:11" ht="18.75" customHeight="1">
      <c r="A122" s="3102" t="str">
        <f>IF(项目基本情况!B9="房地产市场价值","",MID(E107,3,LEN(E107)-2))</f>
        <v>房地产抵押价值</v>
      </c>
      <c r="B122" s="3102"/>
      <c r="C122" s="3102"/>
      <c r="D122" s="3139">
        <f ca="1">H107</f>
        <v>13454</v>
      </c>
      <c r="E122" s="3140"/>
      <c r="F122" s="3140"/>
      <c r="G122" s="3140"/>
      <c r="H122" s="3140"/>
      <c r="I122" s="3141"/>
    </row>
    <row r="123" spans="1:11" ht="18.75" customHeight="1">
      <c r="A123" s="3011" t="s">
        <v>2320</v>
      </c>
      <c r="B123" s="3011"/>
      <c r="C123" s="3011"/>
      <c r="D123" s="3111" t="str">
        <f ca="1">NUMBERSTRING(INT(D122*10000),2)&amp;"元整"</f>
        <v>壹亿叁仟肆佰伍拾肆万元整</v>
      </c>
      <c r="E123" s="3112"/>
      <c r="F123" s="3112"/>
      <c r="G123" s="3112"/>
      <c r="H123" s="3112"/>
      <c r="I123" s="3113"/>
    </row>
    <row r="124" spans="1:11" ht="18.75" customHeight="1">
      <c r="A124" s="3102" t="str">
        <f>IF(项目基本情况!B9="房地产市场价值","",MID(E109,3,LEN(E109)-2))</f>
        <v/>
      </c>
      <c r="B124" s="3102"/>
      <c r="C124" s="3102"/>
      <c r="D124" s="3139" t="str">
        <f>H109</f>
        <v>——</v>
      </c>
      <c r="E124" s="3140"/>
      <c r="F124" s="3140"/>
      <c r="G124" s="3140"/>
      <c r="H124" s="3140"/>
      <c r="I124" s="3141"/>
    </row>
    <row r="125" spans="1:11" ht="18.75" customHeight="1">
      <c r="A125" s="3011" t="s">
        <v>2320</v>
      </c>
      <c r="B125" s="3011"/>
      <c r="C125" s="3011"/>
      <c r="D125" s="3111" t="e">
        <f>NUMBERSTRING(INT(D124*10000),2)&amp;"元整"</f>
        <v>#VALUE!</v>
      </c>
      <c r="E125" s="3112"/>
      <c r="F125" s="3112"/>
      <c r="G125" s="3112"/>
      <c r="H125" s="3112"/>
      <c r="I125" s="3113"/>
    </row>
    <row r="126" spans="1:11" ht="18.75" customHeight="1">
      <c r="A126" s="3102" t="str">
        <f>IF(项目基本情况!B9="房地产市场价值","",MID(E111,3,LEN(E111)-2))</f>
        <v/>
      </c>
      <c r="B126" s="3102"/>
      <c r="C126" s="3102"/>
      <c r="D126" s="3139" t="str">
        <f>H111</f>
        <v>——</v>
      </c>
      <c r="E126" s="3140"/>
      <c r="F126" s="3140"/>
      <c r="G126" s="3140"/>
      <c r="H126" s="3140"/>
      <c r="I126" s="3141"/>
    </row>
    <row r="127" spans="1:11" ht="18.75" customHeight="1">
      <c r="A127" s="3011" t="s">
        <v>2320</v>
      </c>
      <c r="B127" s="3011"/>
      <c r="C127" s="3011"/>
      <c r="D127" s="3111" t="e">
        <f>NUMBERSTRING(INT(D126*10000),2)&amp;"元整"</f>
        <v>#VALUE!</v>
      </c>
      <c r="E127" s="3112"/>
      <c r="F127" s="3112"/>
      <c r="G127" s="3112"/>
      <c r="H127" s="3112"/>
      <c r="I127" s="3113"/>
    </row>
    <row r="128" spans="1:11" ht="21.75" customHeight="1">
      <c r="A128" s="3121" t="s">
        <v>2321</v>
      </c>
      <c r="B128" s="3121"/>
      <c r="C128" s="3121"/>
      <c r="D128" s="3121"/>
      <c r="E128" s="3121"/>
      <c r="F128" s="3121"/>
      <c r="G128" s="3121"/>
      <c r="H128" s="3121"/>
      <c r="I128" s="3121"/>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7" sqref="G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13987</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4376</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4721</v>
      </c>
      <c r="D5" s="255" t="s">
        <v>2337</v>
      </c>
      <c r="E5" s="256" t="s">
        <v>2338</v>
      </c>
      <c r="F5" s="256" t="s">
        <v>2339</v>
      </c>
      <c r="G5" s="257"/>
    </row>
    <row r="6" spans="1:9" s="258" customFormat="1" ht="13.5" customHeight="1">
      <c r="A6" s="949" t="s">
        <v>2340</v>
      </c>
      <c r="B6" s="259" t="s">
        <v>2341</v>
      </c>
      <c r="C6" s="260">
        <f>'土地比较法-住宅、综合'!F66</f>
        <v>4581</v>
      </c>
      <c r="D6" s="261"/>
      <c r="E6" s="262"/>
      <c r="F6" s="262"/>
      <c r="G6" s="263"/>
    </row>
    <row r="7" spans="1:9" s="258" customFormat="1" ht="13.5" customHeight="1">
      <c r="A7" s="949" t="s">
        <v>2342</v>
      </c>
      <c r="B7" s="259" t="s">
        <v>2343</v>
      </c>
      <c r="C7" s="264">
        <f>ROUND(C6*F7,0)</f>
        <v>140</v>
      </c>
      <c r="D7" s="264"/>
      <c r="E7" s="262"/>
      <c r="F7" s="265">
        <f>'数据-取费表'!B48+'数据-取费表'!B49</f>
        <v>3.0499999999999999E-2</v>
      </c>
      <c r="G7" s="263"/>
    </row>
    <row r="8" spans="1:9" s="267" customFormat="1">
      <c r="A8" s="949" t="s">
        <v>2344</v>
      </c>
      <c r="B8" s="259" t="s">
        <v>2345</v>
      </c>
      <c r="C8" s="264" t="str">
        <f>IF(G8="已包含在土地购买价格中","0",IF(B1="",'数据-取费表'!B29,IF(G9="全部缴纳",C9+C10,H9)))</f>
        <v>0</v>
      </c>
      <c r="D8" s="266"/>
      <c r="E8" s="264"/>
      <c r="F8" s="265"/>
      <c r="G8" s="2552" t="s">
        <v>1148</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240</v>
      </c>
      <c r="D10" s="1032">
        <f ca="1">IF(B1="",'数据-汇总表'!E6,IF(INDIRECT("'数据-取费表'!c"&amp;$G$1)="住宅",INDIRECT("'数据-取费表'!s"&amp;$G$1),INDIRECT("'数据-取费表'!k"&amp;$G$1)+INDIRECT("'数据-取费表'!s"&amp;$G$1)))</f>
        <v>31966.400000000001</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639</v>
      </c>
      <c r="D19" s="1036">
        <f ca="1">D9+D10</f>
        <v>31966.400000000001</v>
      </c>
      <c r="E19" s="255">
        <f>'数据-取费表'!B31</f>
        <v>200</v>
      </c>
      <c r="F19" s="275"/>
      <c r="G19" s="2552" t="s">
        <v>1074</v>
      </c>
    </row>
    <row r="20" spans="1:7" s="258" customFormat="1" ht="13.5" customHeight="1">
      <c r="A20" s="299" t="s">
        <v>2361</v>
      </c>
      <c r="B20" s="254" t="s">
        <v>2362</v>
      </c>
      <c r="C20" s="276">
        <f ca="1">ROUND((C5+C19)*F20,0)</f>
        <v>161</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237</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205</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28</v>
      </c>
      <c r="D24" s="282"/>
      <c r="E24" s="282"/>
      <c r="F24" s="283"/>
      <c r="G24" s="284" t="s">
        <v>2375</v>
      </c>
    </row>
    <row r="25" spans="1:7" s="258" customFormat="1" ht="24">
      <c r="A25" s="951" t="s">
        <v>2376</v>
      </c>
      <c r="B25" s="259" t="s">
        <v>2377</v>
      </c>
      <c r="C25" s="1355">
        <f ca="1">ROUND(IF('数据-取费表'!B22&lt;=1,C20*F22*'数据-取费表'!B23/2,C20*(POWER((1+F22),'数据-取费表'!B23/2)-1)),0)</f>
        <v>4</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552</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552</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6911</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5824</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5115</v>
      </c>
      <c r="D34" s="261"/>
      <c r="E34" s="264"/>
      <c r="F34" s="301">
        <f ca="1">IF('数据-取费表'!B24=0,1,IF(B1="",'数据-取费表'!N16,INDIRECT("'数据-取费表'!n"&amp;$G$1)))</f>
        <v>1</v>
      </c>
      <c r="G34" s="263" t="s">
        <v>2394</v>
      </c>
    </row>
    <row r="35" spans="1:7" ht="13.5" customHeight="1">
      <c r="A35" s="951" t="s">
        <v>796</v>
      </c>
      <c r="B35" s="259" t="s">
        <v>2395</v>
      </c>
      <c r="C35" s="264">
        <f ca="1">ROUND(C34*F35,0)</f>
        <v>153</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0.02</v>
      </c>
      <c r="G36" s="304" t="s">
        <v>2398</v>
      </c>
    </row>
    <row r="37" spans="1:7" s="302" customFormat="1" ht="13.5" customHeight="1">
      <c r="A37" s="951" t="s">
        <v>798</v>
      </c>
      <c r="B37" s="259" t="s">
        <v>2399</v>
      </c>
      <c r="C37" s="293">
        <f ca="1">ROUND(E37*D37*F34/10000,0)</f>
        <v>479</v>
      </c>
      <c r="D37" s="261">
        <f ca="1">D19</f>
        <v>31966.400000000001</v>
      </c>
      <c r="E37" s="293">
        <f>'数据-取费表'!B35</f>
        <v>150</v>
      </c>
      <c r="F37" s="303"/>
      <c r="G37" s="305" t="s">
        <v>2400</v>
      </c>
    </row>
    <row r="38" spans="1:7" ht="13.5" customHeight="1">
      <c r="A38" s="951" t="s">
        <v>799</v>
      </c>
      <c r="B38" s="259" t="s">
        <v>2401</v>
      </c>
      <c r="C38" s="264">
        <f ca="1">ROUND(C34*F38,0)</f>
        <v>77</v>
      </c>
      <c r="D38" s="264"/>
      <c r="E38" s="264"/>
      <c r="F38" s="303">
        <f>'数据-取费表'!B36</f>
        <v>1.4999999999999999E-2</v>
      </c>
      <c r="G38" s="263" t="s">
        <v>2396</v>
      </c>
    </row>
    <row r="39" spans="1:7" s="258" customFormat="1" ht="13.5" customHeight="1">
      <c r="A39" s="299" t="s">
        <v>2402</v>
      </c>
      <c r="B39" s="254" t="s">
        <v>2403</v>
      </c>
      <c r="C39" s="276">
        <f ca="1">ROUND(C33*F20,0)</f>
        <v>175</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131</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127</v>
      </c>
      <c r="D42" s="282"/>
      <c r="E42" s="282"/>
      <c r="F42" s="283"/>
      <c r="G42" s="3153" t="s">
        <v>2412</v>
      </c>
    </row>
    <row r="43" spans="1:7" ht="13.5" customHeight="1">
      <c r="A43" s="951" t="s">
        <v>792</v>
      </c>
      <c r="B43" s="259" t="s">
        <v>2413</v>
      </c>
      <c r="C43" s="282">
        <f ca="1">ROUND(IF('数据-取费表'!B22&lt;=1,C39*F22*'数据-取费表'!B21/2,C39*(POWER((1+F22),'数据-取费表'!B21/2)-1)),0)</f>
        <v>4</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600</v>
      </c>
      <c r="D45" s="279">
        <f ca="1">C47</f>
        <v>3.0000000000000001E-3</v>
      </c>
      <c r="E45" s="280" t="s">
        <v>2407</v>
      </c>
      <c r="F45" s="290"/>
      <c r="G45" s="291" t="s">
        <v>2416</v>
      </c>
    </row>
    <row r="46" spans="1:7" s="258" customFormat="1" ht="13.5" customHeight="1">
      <c r="A46" s="951" t="s">
        <v>791</v>
      </c>
      <c r="B46" s="292" t="s">
        <v>2417</v>
      </c>
      <c r="C46" s="293">
        <f ca="1">ROUND((C33+C39)*F27,0)</f>
        <v>600</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7371</v>
      </c>
      <c r="D49" s="276"/>
      <c r="E49" s="276"/>
      <c r="F49" s="308"/>
      <c r="G49" s="278" t="s">
        <v>2422</v>
      </c>
    </row>
    <row r="50" spans="1:7" s="302" customFormat="1" ht="24">
      <c r="A50" s="299" t="s">
        <v>2423</v>
      </c>
      <c r="B50" s="254" t="s">
        <v>2424</v>
      </c>
      <c r="C50" s="276"/>
      <c r="D50" s="276"/>
      <c r="E50" s="276"/>
      <c r="F50" s="308">
        <f>IF('数据-取费表'!B24=0,'数据-取费表'!N16,1)</f>
        <v>0.96</v>
      </c>
      <c r="G50" s="291" t="s">
        <v>2425</v>
      </c>
    </row>
    <row r="51" spans="1:7" ht="16.5" customHeight="1">
      <c r="A51" s="299" t="s">
        <v>2426</v>
      </c>
      <c r="B51" s="254" t="s">
        <v>2427</v>
      </c>
      <c r="C51" s="276">
        <f ca="1">ROUND(C49*F50,0)</f>
        <v>7076</v>
      </c>
      <c r="D51" s="276"/>
      <c r="E51" s="276"/>
      <c r="F51" s="308"/>
      <c r="G51" s="278" t="s">
        <v>2428</v>
      </c>
    </row>
    <row r="52" spans="1:7" s="252" customFormat="1" ht="16.5" thickBot="1">
      <c r="A52" s="309" t="s">
        <v>2429</v>
      </c>
      <c r="B52" s="310"/>
      <c r="C52" s="311">
        <f ca="1">C31+C51</f>
        <v>13987</v>
      </c>
      <c r="D52" s="310"/>
      <c r="E52" s="310"/>
      <c r="F52" s="310"/>
      <c r="G52" s="312"/>
    </row>
    <row r="55" spans="1:7" ht="15">
      <c r="B55" s="314" t="s">
        <v>2430</v>
      </c>
      <c r="C55" s="315"/>
    </row>
    <row r="56" spans="1:7">
      <c r="B56" s="317" t="s">
        <v>1513</v>
      </c>
      <c r="C56" s="319">
        <f ca="1">1-C57</f>
        <v>0.49399999999999999</v>
      </c>
    </row>
    <row r="57" spans="1:7">
      <c r="B57" s="317" t="s">
        <v>1514</v>
      </c>
      <c r="C57" s="318">
        <f ca="1">ROUND(C51/C52,3)</f>
        <v>0.50600000000000001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8209</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2568</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2397480</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2397480</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2397480</v>
      </c>
      <c r="D10" s="1032">
        <f ca="1">IF(B1="",'数据-汇总表'!E6,IF(INDIRECT("'数据-取费表'!c"&amp;$G$1)="住宅",INDIRECT("'数据-取费表'!s"&amp;$G$1),INDIRECT("'数据-取费表'!k"&amp;$G$1)+INDIRECT("'数据-取费表'!s"&amp;$G$1)))</f>
        <v>31966.400000000001</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6393280</v>
      </c>
      <c r="D19" s="1036">
        <f ca="1">D9+D10</f>
        <v>31966.400000000001</v>
      </c>
      <c r="E19" s="255">
        <f>'数据-取费表'!B31</f>
        <v>200</v>
      </c>
      <c r="F19" s="275"/>
      <c r="G19" s="2552"/>
    </row>
    <row r="20" spans="1:7" s="258" customFormat="1" ht="13.5" customHeight="1">
      <c r="A20" s="299" t="s">
        <v>2442</v>
      </c>
      <c r="B20" s="254" t="s">
        <v>2443</v>
      </c>
      <c r="C20" s="276">
        <f ca="1">ROUND((C5+C19)*F20,0)</f>
        <v>263723</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388134</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104290</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278108</v>
      </c>
      <c r="D24" s="282"/>
      <c r="E24" s="282"/>
      <c r="F24" s="283"/>
      <c r="G24" s="284" t="s">
        <v>2454</v>
      </c>
    </row>
    <row r="25" spans="1:7" s="258" customFormat="1" ht="24">
      <c r="A25" s="951" t="s">
        <v>2344</v>
      </c>
      <c r="B25" s="259" t="s">
        <v>2455</v>
      </c>
      <c r="C25" s="1381">
        <f ca="1">ROUND(IF('数据-取费表'!B22&lt;=1,C20*F22*'数据-取费表'!B22/2,C20*(POWER((1+F22),'数据-取费表'!B22/2)-1)),0)</f>
        <v>5736</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905448</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905448</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11334135</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58242781</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51146240</v>
      </c>
      <c r="D34" s="261"/>
      <c r="E34" s="264"/>
      <c r="F34" s="301"/>
      <c r="G34" s="263"/>
    </row>
    <row r="35" spans="1:7" ht="13.5" customHeight="1">
      <c r="A35" s="951" t="s">
        <v>796</v>
      </c>
      <c r="B35" s="259" t="s">
        <v>2395</v>
      </c>
      <c r="C35" s="264">
        <f ca="1">ROUND(C34*F35,0)</f>
        <v>1534387</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0.02</v>
      </c>
      <c r="G36" s="304" t="s">
        <v>2398</v>
      </c>
    </row>
    <row r="37" spans="1:7" s="302" customFormat="1" ht="13.5" customHeight="1">
      <c r="A37" s="951" t="s">
        <v>798</v>
      </c>
      <c r="B37" s="259" t="s">
        <v>2399</v>
      </c>
      <c r="C37" s="293">
        <f ca="1">ROUND(E37*D37,0)</f>
        <v>4794960</v>
      </c>
      <c r="D37" s="261">
        <f ca="1">D19</f>
        <v>31966.400000000001</v>
      </c>
      <c r="E37" s="293">
        <f>'数据-取费表'!B35</f>
        <v>150</v>
      </c>
      <c r="F37" s="303"/>
      <c r="G37" s="305"/>
    </row>
    <row r="38" spans="1:7" ht="13.5" customHeight="1">
      <c r="A38" s="951" t="s">
        <v>799</v>
      </c>
      <c r="B38" s="259" t="s">
        <v>2401</v>
      </c>
      <c r="C38" s="264">
        <f ca="1">ROUND(C34*F38,0)</f>
        <v>767194</v>
      </c>
      <c r="D38" s="264"/>
      <c r="E38" s="264"/>
      <c r="F38" s="303">
        <f>'数据-取费表'!B36</f>
        <v>1.4999999999999999E-2</v>
      </c>
      <c r="G38" s="263" t="s">
        <v>2396</v>
      </c>
    </row>
    <row r="39" spans="1:7" s="258" customFormat="1" ht="13.5" customHeight="1">
      <c r="A39" s="299" t="s">
        <v>2402</v>
      </c>
      <c r="B39" s="254" t="s">
        <v>2403</v>
      </c>
      <c r="C39" s="276">
        <f ca="1">ROUND(C33*F20,0)</f>
        <v>1747283</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1304783</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1266780</v>
      </c>
      <c r="D42" s="282"/>
      <c r="E42" s="282"/>
      <c r="F42" s="283"/>
      <c r="G42" s="3153" t="s">
        <v>2459</v>
      </c>
    </row>
    <row r="43" spans="1:7" ht="13.5" customHeight="1">
      <c r="A43" s="951" t="s">
        <v>792</v>
      </c>
      <c r="B43" s="259" t="s">
        <v>2413</v>
      </c>
      <c r="C43" s="282">
        <f ca="1">ROUND(IF('数据-取费表'!B22&lt;=1,C39*F22*'数据-取费表'!B20/2,C39*(POWER((1+F22),'数据-取费表'!B20/2)-1)),0)</f>
        <v>38003</v>
      </c>
      <c r="D43" s="282"/>
      <c r="E43" s="282"/>
      <c r="F43" s="283"/>
      <c r="G43" s="3154"/>
    </row>
    <row r="44" spans="1:7" ht="13.5" customHeight="1">
      <c r="A44" s="951" t="s">
        <v>793</v>
      </c>
      <c r="B44" s="259" t="s">
        <v>2414</v>
      </c>
      <c r="C44" s="282">
        <f ca="1">ROUND(IF('数据-取费表'!B22&lt;=1,C40*F22*'数据-取费表'!B20/2,C40*(POWER((1+F22),'数据-取费表'!B20/2)-1)),4)</f>
        <v>6.9999999999999999E-4</v>
      </c>
      <c r="D44" s="282"/>
      <c r="E44" s="282"/>
      <c r="F44" s="283"/>
      <c r="G44" s="3155"/>
    </row>
    <row r="45" spans="1:7" s="258" customFormat="1" ht="13.5" customHeight="1">
      <c r="A45" s="299" t="s">
        <v>2415</v>
      </c>
      <c r="B45" s="288" t="s">
        <v>2381</v>
      </c>
      <c r="C45" s="289">
        <f ca="1">C46</f>
        <v>5999006</v>
      </c>
      <c r="D45" s="279">
        <f ca="1">C47</f>
        <v>3.0000000000000001E-3</v>
      </c>
      <c r="E45" s="280" t="s">
        <v>2407</v>
      </c>
      <c r="F45" s="290"/>
      <c r="G45" s="291" t="s">
        <v>2416</v>
      </c>
    </row>
    <row r="46" spans="1:7" s="258" customFormat="1" ht="13.5" customHeight="1">
      <c r="A46" s="951" t="s">
        <v>791</v>
      </c>
      <c r="B46" s="292" t="s">
        <v>2417</v>
      </c>
      <c r="C46" s="293">
        <f ca="1">ROUND((C33+C39)*F27,0)</f>
        <v>5999006</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73706301</v>
      </c>
      <c r="D49" s="276"/>
      <c r="E49" s="276"/>
      <c r="F49" s="308"/>
      <c r="G49" s="278" t="s">
        <v>2422</v>
      </c>
    </row>
    <row r="50" spans="1:7" s="302" customFormat="1">
      <c r="A50" s="299" t="s">
        <v>2423</v>
      </c>
      <c r="B50" s="254" t="s">
        <v>2424</v>
      </c>
      <c r="C50" s="276"/>
      <c r="D50" s="276"/>
      <c r="E50" s="276"/>
      <c r="F50" s="308">
        <f>IF('数据-取费表'!B24=0,'数据-取费表'!N16,1)</f>
        <v>0.96</v>
      </c>
      <c r="G50" s="291"/>
    </row>
    <row r="51" spans="1:7" ht="16.5" customHeight="1">
      <c r="A51" s="299" t="s">
        <v>2426</v>
      </c>
      <c r="B51" s="254" t="s">
        <v>2461</v>
      </c>
      <c r="C51" s="276">
        <f ca="1">ROUND(C49*F50,0)</f>
        <v>70758049</v>
      </c>
      <c r="D51" s="276"/>
      <c r="E51" s="276"/>
      <c r="F51" s="308"/>
      <c r="G51" s="278" t="s">
        <v>2428</v>
      </c>
    </row>
    <row r="52" spans="1:7" s="252" customFormat="1" ht="16.5" thickBot="1">
      <c r="A52" s="309" t="s">
        <v>2429</v>
      </c>
      <c r="B52" s="310"/>
      <c r="C52" s="311">
        <f ca="1">C31+C51</f>
        <v>82092184</v>
      </c>
      <c r="D52" s="310"/>
      <c r="E52" s="310"/>
      <c r="F52" s="310"/>
      <c r="G52" s="312"/>
    </row>
    <row r="55" spans="1:7" ht="15">
      <c r="B55" s="314" t="s">
        <v>2430</v>
      </c>
      <c r="C55" s="315"/>
    </row>
    <row r="56" spans="1:7">
      <c r="B56" s="317" t="s">
        <v>1513</v>
      </c>
      <c r="C56" s="319">
        <f ca="1">1-C57</f>
        <v>0.13800000000000001</v>
      </c>
    </row>
    <row r="57" spans="1:7">
      <c r="B57" s="317" t="s">
        <v>1514</v>
      </c>
      <c r="C57" s="318">
        <f ca="1">ROUND(C51/C52,3)</f>
        <v>0.86199999999999999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0" zoomScale="80" zoomScaleNormal="80" workbookViewId="0">
      <selection activeCell="K43" sqref="K43"/>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4581</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1433</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30" ht="15">
      <c r="A5" s="404"/>
      <c r="B5" s="405"/>
      <c r="C5" s="3190" t="s">
        <v>2542</v>
      </c>
      <c r="D5" s="3191"/>
      <c r="E5" s="3197" t="str">
        <f>土地案例!A2</f>
        <v>丹阳市丹北镇城中村、镇江新区丁岗镇章村</v>
      </c>
      <c r="F5" s="3198"/>
      <c r="G5" s="3190" t="str">
        <f>土地案例!A3</f>
        <v>丹北镇尧巷村</v>
      </c>
      <c r="H5" s="3191"/>
      <c r="I5" s="3190" t="str">
        <f>土地案例!A4</f>
        <v>云阳街道东马场村、留雁村</v>
      </c>
      <c r="J5" s="3191"/>
      <c r="K5" s="610"/>
      <c r="L5" s="1130"/>
      <c r="M5" s="1131"/>
      <c r="N5" s="1131"/>
      <c r="O5" s="1131"/>
      <c r="P5" s="3178"/>
      <c r="Q5" s="3179"/>
      <c r="R5" s="3184"/>
      <c r="S5" s="3185"/>
      <c r="T5" s="3184"/>
      <c r="U5" s="3185"/>
      <c r="V5" s="3169"/>
      <c r="W5" s="3169"/>
      <c r="X5" s="1813"/>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30" s="117" customFormat="1" ht="15.75" thickBot="1">
      <c r="A7" s="408" t="s">
        <v>2548</v>
      </c>
      <c r="B7" s="409"/>
      <c r="C7" s="410">
        <f>'数据-取费表'!B2</f>
        <v>43416</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2" t="s">
        <v>2549</v>
      </c>
      <c r="Q7" s="3194"/>
      <c r="R7" s="770" t="s">
        <v>17</v>
      </c>
      <c r="S7" s="771">
        <f t="shared" ref="S7:S15" si="0">F7</f>
        <v>100</v>
      </c>
      <c r="T7" s="770" t="s">
        <v>17</v>
      </c>
      <c r="U7" s="771">
        <f t="shared" ref="U7:U15" si="1">H7</f>
        <v>100</v>
      </c>
      <c r="V7" s="770" t="s">
        <v>17</v>
      </c>
      <c r="W7" s="771">
        <f t="shared" ref="W7:W15" si="2">J7</f>
        <v>100</v>
      </c>
      <c r="X7" s="772"/>
      <c r="Y7" s="3192" t="s">
        <v>2549</v>
      </c>
      <c r="Z7" s="3193"/>
      <c r="AA7" s="773">
        <f>D7/F7</f>
        <v>1</v>
      </c>
      <c r="AB7" s="773">
        <f>D7/H7</f>
        <v>1</v>
      </c>
      <c r="AC7" s="773">
        <f>D7/J7</f>
        <v>1</v>
      </c>
    </row>
    <row r="8" spans="1:30" s="117" customFormat="1" ht="15.75" thickBot="1">
      <c r="A8" s="408" t="s">
        <v>2550</v>
      </c>
      <c r="B8" s="409"/>
      <c r="C8" s="414" t="s">
        <v>2551</v>
      </c>
      <c r="D8" s="411">
        <v>100</v>
      </c>
      <c r="E8" s="414" t="s">
        <v>3240</v>
      </c>
      <c r="F8" s="413">
        <f>SUMIF(73:73,E8,74:74)-SUMIF(73:73,C8,74:74)+100</f>
        <v>100</v>
      </c>
      <c r="G8" s="414" t="s">
        <v>3240</v>
      </c>
      <c r="H8" s="411">
        <f>SUMIF(73:73,G8,74:74)-SUMIF(73:73,C8,74:74)+100</f>
        <v>100</v>
      </c>
      <c r="I8" s="414" t="s">
        <v>3240</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66" t="s">
        <v>3384</v>
      </c>
      <c r="D9" s="135">
        <v>100</v>
      </c>
      <c r="E9" s="2966" t="s">
        <v>3384</v>
      </c>
      <c r="F9" s="135">
        <f>SUMIF(75:75,E9,76:76)-SUMIF(75:75,C9,76:76)+100</f>
        <v>100</v>
      </c>
      <c r="G9" s="2966" t="s">
        <v>3384</v>
      </c>
      <c r="H9" s="135">
        <f>SUMIF(75:75,G9,76:76)-SUMIF(75:75,C9,76:76)+100</f>
        <v>100</v>
      </c>
      <c r="I9" s="2966" t="s">
        <v>3384</v>
      </c>
      <c r="J9" s="135">
        <f>SUMIF(75:75,I9,76:76)-SUMIF(75:75,C9,76:76)+100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105</v>
      </c>
      <c r="G10" s="463"/>
      <c r="H10" s="136">
        <f>ROUND(100/'数据-取费表'!G16,0)</f>
        <v>105</v>
      </c>
      <c r="I10" s="463"/>
      <c r="J10" s="136">
        <f>ROUND(100/'数据-取费表'!G16,0)</f>
        <v>105</v>
      </c>
      <c r="K10" s="672"/>
      <c r="L10" s="1135"/>
      <c r="M10" s="1136"/>
      <c r="N10" s="1136"/>
      <c r="O10" s="1137"/>
      <c r="P10" s="3163"/>
      <c r="Q10" s="1795" t="str">
        <f t="shared" si="6"/>
        <v>土地使用年限（年）</v>
      </c>
      <c r="R10" s="770" t="s">
        <v>17</v>
      </c>
      <c r="S10" s="771">
        <f t="shared" si="0"/>
        <v>105</v>
      </c>
      <c r="T10" s="770" t="s">
        <v>17</v>
      </c>
      <c r="U10" s="771">
        <f t="shared" si="1"/>
        <v>105</v>
      </c>
      <c r="V10" s="770" t="s">
        <v>17</v>
      </c>
      <c r="W10" s="771">
        <f t="shared" si="2"/>
        <v>105</v>
      </c>
      <c r="X10" s="772"/>
      <c r="Y10" s="3011"/>
      <c r="Z10" s="55" t="str">
        <f t="shared" si="7"/>
        <v>土地使用年限（年）</v>
      </c>
      <c r="AA10" s="773">
        <f t="shared" si="3"/>
        <v>0.95238095238095233</v>
      </c>
      <c r="AB10" s="773">
        <f t="shared" si="4"/>
        <v>0.95238095238095233</v>
      </c>
      <c r="AC10" s="773">
        <f t="shared" si="5"/>
        <v>0.95238095238095233</v>
      </c>
    </row>
    <row r="11" spans="1:30" ht="15">
      <c r="A11" s="428"/>
      <c r="B11" s="422" t="s">
        <v>2558</v>
      </c>
      <c r="C11" s="429">
        <v>0.2</v>
      </c>
      <c r="D11" s="136">
        <v>100</v>
      </c>
      <c r="E11" s="429">
        <v>0.5</v>
      </c>
      <c r="F11" s="136">
        <f>LOOKUP(E11,80:80,81:81)-LOOKUP(C11,80:80,81:81)+100</f>
        <v>100</v>
      </c>
      <c r="G11" s="430">
        <v>1</v>
      </c>
      <c r="H11" s="136">
        <f>LOOKUP(G11,80:80,81:81)-LOOKUP(C11,80:80,81:81)+100</f>
        <v>102</v>
      </c>
      <c r="I11" s="429">
        <v>1</v>
      </c>
      <c r="J11" s="136">
        <f>LOOKUP(I11,80:80,81:81)-LOOKUP(C11,80:80,81:81)+100</f>
        <v>102</v>
      </c>
      <c r="K11" s="673">
        <v>2</v>
      </c>
      <c r="L11" s="1138"/>
      <c r="M11" s="1131"/>
      <c r="N11" s="1131"/>
      <c r="O11" s="1139"/>
      <c r="P11" s="3163"/>
      <c r="Q11" s="1795" t="str">
        <f t="shared" si="6"/>
        <v>容积率</v>
      </c>
      <c r="R11" s="770" t="s">
        <v>17</v>
      </c>
      <c r="S11" s="771">
        <f t="shared" si="0"/>
        <v>100</v>
      </c>
      <c r="T11" s="770" t="s">
        <v>17</v>
      </c>
      <c r="U11" s="771">
        <f t="shared" si="1"/>
        <v>102</v>
      </c>
      <c r="V11" s="770" t="s">
        <v>17</v>
      </c>
      <c r="W11" s="771">
        <f t="shared" si="2"/>
        <v>102</v>
      </c>
      <c r="X11" s="772"/>
      <c r="Y11" s="3011"/>
      <c r="Z11" s="55" t="str">
        <f t="shared" si="7"/>
        <v>容积率</v>
      </c>
      <c r="AA11" s="773">
        <f t="shared" si="3"/>
        <v>1</v>
      </c>
      <c r="AB11" s="773">
        <f t="shared" si="4"/>
        <v>0.98039215686274506</v>
      </c>
      <c r="AC11" s="773">
        <f t="shared" si="5"/>
        <v>0.98039215686274506</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5" t="str">
        <f t="shared" si="6"/>
        <v>配建</v>
      </c>
      <c r="R12" s="770" t="s">
        <v>17</v>
      </c>
      <c r="S12" s="771">
        <f t="shared" si="0"/>
        <v>100</v>
      </c>
      <c r="T12" s="770" t="s">
        <v>17</v>
      </c>
      <c r="U12" s="771">
        <f t="shared" si="1"/>
        <v>100</v>
      </c>
      <c r="V12" s="770" t="s">
        <v>17</v>
      </c>
      <c r="W12" s="771">
        <f t="shared" si="2"/>
        <v>100</v>
      </c>
      <c r="X12" s="772"/>
      <c r="Y12" s="3011"/>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5" t="s">
        <v>2560</v>
      </c>
      <c r="Q15" s="1810" t="str">
        <f t="shared" si="6"/>
        <v>居住社区成熟度</v>
      </c>
      <c r="R15" s="774" t="s">
        <v>17</v>
      </c>
      <c r="S15" s="775">
        <f t="shared" si="0"/>
        <v>100</v>
      </c>
      <c r="T15" s="774" t="s">
        <v>17</v>
      </c>
      <c r="U15" s="775">
        <f t="shared" si="1"/>
        <v>100</v>
      </c>
      <c r="V15" s="774" t="s">
        <v>17</v>
      </c>
      <c r="W15" s="775">
        <f t="shared" si="2"/>
        <v>100</v>
      </c>
      <c r="X15" s="1813"/>
      <c r="Y15" s="3165" t="s">
        <v>2560</v>
      </c>
      <c r="Z15" s="1814" t="str">
        <f t="shared" si="7"/>
        <v>居住社区成熟度</v>
      </c>
      <c r="AA15" s="1811">
        <f t="shared" si="3"/>
        <v>1</v>
      </c>
      <c r="AB15" s="1811">
        <f t="shared" si="4"/>
        <v>1</v>
      </c>
      <c r="AC15" s="1811">
        <f t="shared" si="5"/>
        <v>1</v>
      </c>
    </row>
    <row r="16" spans="1:30" ht="15" hidden="1">
      <c r="A16" s="428"/>
      <c r="B16" s="446"/>
      <c r="C16" s="447" t="s">
        <v>3251</v>
      </c>
      <c r="D16" s="448"/>
      <c r="E16" s="447" t="s">
        <v>3251</v>
      </c>
      <c r="F16" s="448"/>
      <c r="G16" s="447" t="s">
        <v>3251</v>
      </c>
      <c r="H16" s="450"/>
      <c r="I16" s="2606" t="s">
        <v>3251</v>
      </c>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6"/>
      <c r="Q17" s="1810" t="str">
        <f>B17</f>
        <v>商业繁华度</v>
      </c>
      <c r="R17" s="774" t="s">
        <v>17</v>
      </c>
      <c r="S17" s="775">
        <f>F17</f>
        <v>100</v>
      </c>
      <c r="T17" s="774" t="s">
        <v>17</v>
      </c>
      <c r="U17" s="775">
        <f>H17</f>
        <v>100</v>
      </c>
      <c r="V17" s="774" t="s">
        <v>17</v>
      </c>
      <c r="W17" s="775">
        <f>J17</f>
        <v>100</v>
      </c>
      <c r="X17" s="1813"/>
      <c r="Y17" s="3166"/>
      <c r="Z17" s="1814" t="str">
        <f>Q17</f>
        <v>商业繁华度</v>
      </c>
      <c r="AA17" s="1811">
        <f t="shared" si="3"/>
        <v>1</v>
      </c>
      <c r="AB17" s="1811">
        <f t="shared" si="4"/>
        <v>1</v>
      </c>
      <c r="AC17" s="1811">
        <f t="shared" si="5"/>
        <v>1</v>
      </c>
    </row>
    <row r="18" spans="1:29" ht="15" hidden="1">
      <c r="A18" s="428"/>
      <c r="B18" s="456"/>
      <c r="C18" s="2610" t="s">
        <v>3270</v>
      </c>
      <c r="D18" s="450"/>
      <c r="E18" s="2612" t="s">
        <v>3257</v>
      </c>
      <c r="F18" s="450"/>
      <c r="G18" s="2612" t="s">
        <v>3257</v>
      </c>
      <c r="H18" s="448"/>
      <c r="I18" s="2611" t="s">
        <v>3257</v>
      </c>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6"/>
      <c r="Q19" s="1810" t="str">
        <f>B19</f>
        <v>办公集聚程度</v>
      </c>
      <c r="R19" s="774" t="s">
        <v>17</v>
      </c>
      <c r="S19" s="775">
        <f>F19</f>
        <v>100</v>
      </c>
      <c r="T19" s="774" t="s">
        <v>17</v>
      </c>
      <c r="U19" s="775">
        <f>H19</f>
        <v>100</v>
      </c>
      <c r="V19" s="774" t="s">
        <v>17</v>
      </c>
      <c r="W19" s="775">
        <f>J19</f>
        <v>100</v>
      </c>
      <c r="X19" s="1813"/>
      <c r="Y19" s="3166"/>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6"/>
      <c r="Q20" s="1810"/>
      <c r="R20" s="774"/>
      <c r="S20" s="775"/>
      <c r="T20" s="774"/>
      <c r="U20" s="775"/>
      <c r="V20" s="774"/>
      <c r="W20" s="775"/>
      <c r="X20" s="1813"/>
      <c r="Y20" s="3166"/>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6"/>
      <c r="Q21" s="1810" t="str">
        <f>B21</f>
        <v>交通便捷度</v>
      </c>
      <c r="R21" s="774" t="s">
        <v>17</v>
      </c>
      <c r="S21" s="775">
        <f>F21</f>
        <v>100</v>
      </c>
      <c r="T21" s="774" t="s">
        <v>17</v>
      </c>
      <c r="U21" s="775">
        <f>H21</f>
        <v>100</v>
      </c>
      <c r="V21" s="774" t="s">
        <v>17</v>
      </c>
      <c r="W21" s="775">
        <f>J21</f>
        <v>100</v>
      </c>
      <c r="X21" s="1813"/>
      <c r="Y21" s="3166"/>
      <c r="Z21" s="1814" t="str">
        <f>Q21</f>
        <v>交通便捷度</v>
      </c>
      <c r="AA21" s="1811">
        <f t="shared" si="3"/>
        <v>1</v>
      </c>
      <c r="AB21" s="1811">
        <f t="shared" si="4"/>
        <v>1</v>
      </c>
      <c r="AC21" s="1811">
        <f t="shared" si="5"/>
        <v>1</v>
      </c>
    </row>
    <row r="22" spans="1:29" ht="15">
      <c r="A22" s="428"/>
      <c r="B22" s="1384"/>
      <c r="C22" s="447" t="s">
        <v>3251</v>
      </c>
      <c r="D22" s="450"/>
      <c r="E22" s="2607" t="s">
        <v>3251</v>
      </c>
      <c r="F22" s="448"/>
      <c r="G22" s="2607" t="s">
        <v>3251</v>
      </c>
      <c r="H22" s="448"/>
      <c r="I22" s="2606" t="s">
        <v>3251</v>
      </c>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6"/>
      <c r="Q23" s="1810" t="str">
        <f t="shared" ref="Q23:Q37" si="8">B23</f>
        <v>区域土地利用方向</v>
      </c>
      <c r="R23" s="774" t="s">
        <v>17</v>
      </c>
      <c r="S23" s="775">
        <f>F23</f>
        <v>100</v>
      </c>
      <c r="T23" s="774" t="s">
        <v>17</v>
      </c>
      <c r="U23" s="775">
        <f>H23</f>
        <v>100</v>
      </c>
      <c r="V23" s="774" t="s">
        <v>17</v>
      </c>
      <c r="W23" s="775">
        <f>J23</f>
        <v>100</v>
      </c>
      <c r="X23" s="1813"/>
      <c r="Y23" s="3166"/>
      <c r="Z23" s="1814" t="str">
        <f>Q23</f>
        <v>区域土地利用方向</v>
      </c>
      <c r="AA23" s="1811">
        <f t="shared" si="3"/>
        <v>1</v>
      </c>
      <c r="AB23" s="1811">
        <f t="shared" si="4"/>
        <v>1</v>
      </c>
      <c r="AC23" s="1811">
        <f t="shared" si="5"/>
        <v>1</v>
      </c>
    </row>
    <row r="24" spans="1:29" ht="15">
      <c r="A24" s="404"/>
      <c r="B24" s="456"/>
      <c r="C24" s="616" t="s">
        <v>3251</v>
      </c>
      <c r="D24" s="448"/>
      <c r="E24" s="616" t="s">
        <v>3251</v>
      </c>
      <c r="F24" s="448"/>
      <c r="G24" s="616" t="s">
        <v>3251</v>
      </c>
      <c r="H24" s="448"/>
      <c r="I24" s="616" t="s">
        <v>3251</v>
      </c>
      <c r="J24" s="448"/>
      <c r="K24" s="809"/>
      <c r="L24" s="1140"/>
      <c r="M24" s="1131"/>
      <c r="N24" s="1131"/>
      <c r="O24" s="1139"/>
      <c r="P24" s="3166"/>
      <c r="Q24" s="1810"/>
      <c r="R24" s="774"/>
      <c r="S24" s="775"/>
      <c r="T24" s="774"/>
      <c r="U24" s="775"/>
      <c r="V24" s="774"/>
      <c r="W24" s="775"/>
      <c r="X24" s="1813"/>
      <c r="Y24" s="3166"/>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6"/>
      <c r="Q25" s="1810" t="str">
        <f t="shared" si="8"/>
        <v>自然及人文环境状况</v>
      </c>
      <c r="R25" s="774" t="s">
        <v>17</v>
      </c>
      <c r="S25" s="775">
        <f>F25</f>
        <v>100</v>
      </c>
      <c r="T25" s="774" t="s">
        <v>17</v>
      </c>
      <c r="U25" s="775">
        <f>H25</f>
        <v>100</v>
      </c>
      <c r="V25" s="774" t="s">
        <v>17</v>
      </c>
      <c r="W25" s="775">
        <f>J25</f>
        <v>100</v>
      </c>
      <c r="X25" s="1813"/>
      <c r="Y25" s="3166"/>
      <c r="Z25" s="1814" t="str">
        <f>Q25</f>
        <v>自然及人文环境状况</v>
      </c>
      <c r="AA25" s="1811">
        <f t="shared" si="3"/>
        <v>1</v>
      </c>
      <c r="AB25" s="1811">
        <f t="shared" si="4"/>
        <v>1</v>
      </c>
      <c r="AC25" s="1811">
        <f t="shared" si="5"/>
        <v>1</v>
      </c>
    </row>
    <row r="26" spans="1:29" ht="15">
      <c r="A26" s="404"/>
      <c r="B26" s="456"/>
      <c r="C26" s="447" t="s">
        <v>3251</v>
      </c>
      <c r="D26" s="448"/>
      <c r="E26" s="447" t="s">
        <v>3251</v>
      </c>
      <c r="F26" s="448"/>
      <c r="G26" s="447" t="s">
        <v>3251</v>
      </c>
      <c r="H26" s="448"/>
      <c r="I26" s="447" t="s">
        <v>3251</v>
      </c>
      <c r="J26" s="448"/>
      <c r="K26" s="672"/>
      <c r="L26" s="1140"/>
      <c r="M26" s="1131"/>
      <c r="N26" s="1131"/>
      <c r="O26" s="1139"/>
      <c r="P26" s="3166"/>
      <c r="Q26" s="1810"/>
      <c r="R26" s="774"/>
      <c r="S26" s="775"/>
      <c r="T26" s="774"/>
      <c r="U26" s="775"/>
      <c r="V26" s="774"/>
      <c r="W26" s="775"/>
      <c r="X26" s="1813"/>
      <c r="Y26" s="3166"/>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6"/>
      <c r="Q27" s="1795" t="str">
        <f t="shared" si="8"/>
        <v>公共配套设施</v>
      </c>
      <c r="R27" s="770" t="s">
        <v>17</v>
      </c>
      <c r="S27" s="771">
        <f>F27</f>
        <v>100</v>
      </c>
      <c r="T27" s="770" t="s">
        <v>17</v>
      </c>
      <c r="U27" s="771">
        <f>H27</f>
        <v>100</v>
      </c>
      <c r="V27" s="770" t="s">
        <v>17</v>
      </c>
      <c r="W27" s="771">
        <f>J27</f>
        <v>100</v>
      </c>
      <c r="X27" s="772"/>
      <c r="Y27" s="3166"/>
      <c r="Z27" s="55" t="str">
        <f>Q27</f>
        <v>公共配套设施</v>
      </c>
      <c r="AA27" s="1811">
        <f>D27/F27</f>
        <v>1</v>
      </c>
      <c r="AB27" s="1811">
        <f>D27/H27</f>
        <v>1</v>
      </c>
      <c r="AC27" s="1811">
        <f>D27/J27</f>
        <v>1</v>
      </c>
    </row>
    <row r="28" spans="1:29" s="117" customFormat="1" ht="15">
      <c r="A28" s="649"/>
      <c r="B28" s="456"/>
      <c r="C28" s="2702" t="s">
        <v>3251</v>
      </c>
      <c r="D28" s="448"/>
      <c r="E28" s="2702" t="s">
        <v>3251</v>
      </c>
      <c r="F28" s="448"/>
      <c r="G28" s="2702" t="s">
        <v>3251</v>
      </c>
      <c r="H28" s="448"/>
      <c r="I28" s="447" t="s">
        <v>3251</v>
      </c>
      <c r="J28" s="448"/>
      <c r="K28" s="672"/>
      <c r="L28" s="1132"/>
      <c r="M28" s="1133"/>
      <c r="N28" s="1133"/>
      <c r="O28" s="1134"/>
      <c r="P28" s="3166"/>
      <c r="Q28" s="1795"/>
      <c r="R28" s="770"/>
      <c r="S28" s="771"/>
      <c r="T28" s="770"/>
      <c r="U28" s="771"/>
      <c r="V28" s="770"/>
      <c r="W28" s="771"/>
      <c r="X28" s="772"/>
      <c r="Y28" s="3166"/>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6"/>
      <c r="Q29" s="1795"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1">
        <f>D29/F29</f>
        <v>1</v>
      </c>
      <c r="AB29" s="1811">
        <f>D29/H29</f>
        <v>1</v>
      </c>
      <c r="AC29" s="1811">
        <f>D29/J29</f>
        <v>1</v>
      </c>
    </row>
    <row r="30" spans="1:29" s="117" customFormat="1" ht="15">
      <c r="A30" s="649"/>
      <c r="B30" s="456"/>
      <c r="C30" s="2702" t="s">
        <v>3246</v>
      </c>
      <c r="D30" s="448"/>
      <c r="E30" s="2702" t="s">
        <v>3246</v>
      </c>
      <c r="F30" s="448"/>
      <c r="G30" s="2702" t="s">
        <v>3246</v>
      </c>
      <c r="H30" s="448"/>
      <c r="I30" s="2702" t="s">
        <v>3246</v>
      </c>
      <c r="J30" s="448"/>
      <c r="K30" s="672"/>
      <c r="L30" s="1132"/>
      <c r="M30" s="1133"/>
      <c r="N30" s="1133"/>
      <c r="O30" s="1134"/>
      <c r="P30" s="3166"/>
      <c r="Q30" s="1795"/>
      <c r="R30" s="770"/>
      <c r="S30" s="771"/>
      <c r="T30" s="770"/>
      <c r="U30" s="771"/>
      <c r="V30" s="770"/>
      <c r="W30" s="771"/>
      <c r="X30" s="772"/>
      <c r="Y30" s="3166"/>
      <c r="Z30" s="55"/>
      <c r="AA30" s="1811">
        <v>1</v>
      </c>
      <c r="AB30" s="1811">
        <v>1</v>
      </c>
      <c r="AC30" s="1811">
        <v>1</v>
      </c>
    </row>
    <row r="31" spans="1:29" ht="15" hidden="1">
      <c r="A31" s="428"/>
      <c r="B31" s="456" t="s">
        <v>2656</v>
      </c>
      <c r="C31" s="616" t="s">
        <v>3258</v>
      </c>
      <c r="D31" s="435">
        <v>100</v>
      </c>
      <c r="E31" s="616" t="s">
        <v>3258</v>
      </c>
      <c r="F31" s="435">
        <f>SUMIF(104:104,E31,105:105)-SUMIF(104:104,C31,105:105)+100</f>
        <v>100</v>
      </c>
      <c r="G31" s="616" t="s">
        <v>3258</v>
      </c>
      <c r="H31" s="435">
        <f>SUMIF(104:104,G31,105:105)-SUMIF(104:104,C31,105:105)+100</f>
        <v>100</v>
      </c>
      <c r="I31" s="634" t="s">
        <v>3258</v>
      </c>
      <c r="J31" s="435">
        <f>SUMIF(104:104,I31,105:105)-SUMIF(104:104,C31,105:105)+100</f>
        <v>100</v>
      </c>
      <c r="K31" s="673">
        <v>0</v>
      </c>
      <c r="L31" s="1140"/>
      <c r="M31" s="1131"/>
      <c r="N31" s="1131"/>
      <c r="O31" s="1139"/>
      <c r="P31" s="316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6"/>
      <c r="Z31" s="1814" t="str">
        <f t="shared" ref="Z31:Z45" si="13">Q31</f>
        <v>临街状况</v>
      </c>
      <c r="AA31" s="1811">
        <f t="shared" si="3"/>
        <v>1</v>
      </c>
      <c r="AB31" s="1811">
        <f t="shared" si="4"/>
        <v>1</v>
      </c>
      <c r="AC31" s="1811">
        <f t="shared" si="5"/>
        <v>1</v>
      </c>
    </row>
    <row r="32" spans="1:29" ht="27">
      <c r="A32" s="428"/>
      <c r="B32" s="1384" t="s">
        <v>2691</v>
      </c>
      <c r="C32" s="2963" t="s">
        <v>3392</v>
      </c>
      <c r="D32" s="450">
        <v>100</v>
      </c>
      <c r="E32" s="2964" t="s">
        <v>3393</v>
      </c>
      <c r="F32" s="450">
        <f>SUMIF(106:106,E33,107:107)-SUMIF(106:106,C33,107:107)+100</f>
        <v>100</v>
      </c>
      <c r="G32" s="2964" t="s">
        <v>3394</v>
      </c>
      <c r="H32" s="450">
        <f>SUMIF(106:106,G33,107:107)-SUMIF(106:106,C33,107:107)+100</f>
        <v>100</v>
      </c>
      <c r="I32" s="2963" t="s">
        <v>3394</v>
      </c>
      <c r="J32" s="450">
        <f>SUMIF(106:106,I33,107:107)-SUMIF(106:106,C33,107:107)+100</f>
        <v>100</v>
      </c>
      <c r="K32" s="673">
        <v>2</v>
      </c>
      <c r="L32" s="1140"/>
      <c r="M32" s="1131"/>
      <c r="N32" s="1131"/>
      <c r="O32" s="1139"/>
      <c r="P32" s="3166"/>
      <c r="Q32" s="1810" t="str">
        <f t="shared" si="8"/>
        <v>毗邻道路的类型与等级</v>
      </c>
      <c r="R32" s="774" t="s">
        <v>17</v>
      </c>
      <c r="S32" s="775">
        <f t="shared" si="10"/>
        <v>100</v>
      </c>
      <c r="T32" s="774" t="s">
        <v>17</v>
      </c>
      <c r="U32" s="775">
        <f t="shared" si="11"/>
        <v>100</v>
      </c>
      <c r="V32" s="774" t="s">
        <v>17</v>
      </c>
      <c r="W32" s="775">
        <f t="shared" si="12"/>
        <v>100</v>
      </c>
      <c r="X32" s="1813"/>
      <c r="Y32" s="3166"/>
      <c r="Z32" s="1814" t="str">
        <f t="shared" si="13"/>
        <v>毗邻道路的类型与等级</v>
      </c>
      <c r="AA32" s="1811">
        <f t="shared" si="3"/>
        <v>1</v>
      </c>
      <c r="AB32" s="1811">
        <f t="shared" si="4"/>
        <v>1</v>
      </c>
      <c r="AC32" s="1811">
        <f t="shared" si="5"/>
        <v>1</v>
      </c>
    </row>
    <row r="33" spans="1:29" ht="15.75" thickBot="1">
      <c r="A33" s="428"/>
      <c r="B33" s="456"/>
      <c r="C33" s="447" t="s">
        <v>3255</v>
      </c>
      <c r="D33" s="448"/>
      <c r="E33" s="2613" t="s">
        <v>3255</v>
      </c>
      <c r="F33" s="448"/>
      <c r="G33" s="2613" t="s">
        <v>3255</v>
      </c>
      <c r="H33" s="448"/>
      <c r="I33" s="2613" t="s">
        <v>3255</v>
      </c>
      <c r="J33" s="448"/>
      <c r="K33" s="613"/>
      <c r="L33" s="1140"/>
      <c r="M33" s="1131"/>
      <c r="N33" s="1131"/>
      <c r="O33" s="1139"/>
      <c r="P33" s="3166"/>
      <c r="Q33" s="1810"/>
      <c r="R33" s="774"/>
      <c r="S33" s="775"/>
      <c r="T33" s="774"/>
      <c r="U33" s="775"/>
      <c r="V33" s="774"/>
      <c r="W33" s="775"/>
      <c r="X33" s="1813"/>
      <c r="Y33" s="3166"/>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10" t="str">
        <f t="shared" si="8"/>
        <v>土地级别</v>
      </c>
      <c r="R34" s="774" t="s">
        <v>17</v>
      </c>
      <c r="S34" s="775">
        <f t="shared" si="10"/>
        <v>100</v>
      </c>
      <c r="T34" s="774" t="s">
        <v>17</v>
      </c>
      <c r="U34" s="775">
        <f t="shared" si="11"/>
        <v>100</v>
      </c>
      <c r="V34" s="774" t="s">
        <v>17</v>
      </c>
      <c r="W34" s="775">
        <f t="shared" si="12"/>
        <v>100</v>
      </c>
      <c r="X34" s="1813"/>
      <c r="Y34" s="3166"/>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10">
        <f t="shared" si="8"/>
        <v>111</v>
      </c>
      <c r="R35" s="774" t="s">
        <v>17</v>
      </c>
      <c r="S35" s="775">
        <f t="shared" si="10"/>
        <v>100</v>
      </c>
      <c r="T35" s="774" t="s">
        <v>17</v>
      </c>
      <c r="U35" s="775">
        <f t="shared" si="11"/>
        <v>100</v>
      </c>
      <c r="V35" s="774" t="s">
        <v>17</v>
      </c>
      <c r="W35" s="775">
        <f t="shared" si="12"/>
        <v>100</v>
      </c>
      <c r="X35" s="1813"/>
      <c r="Y35" s="3166"/>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10">
        <f t="shared" si="8"/>
        <v>111</v>
      </c>
      <c r="R36" s="774" t="s">
        <v>17</v>
      </c>
      <c r="S36" s="775">
        <f t="shared" si="10"/>
        <v>100</v>
      </c>
      <c r="T36" s="774" t="s">
        <v>17</v>
      </c>
      <c r="U36" s="775">
        <f t="shared" si="11"/>
        <v>100</v>
      </c>
      <c r="V36" s="774" t="s">
        <v>17</v>
      </c>
      <c r="W36" s="775">
        <f t="shared" si="12"/>
        <v>100</v>
      </c>
      <c r="X36" s="1813"/>
      <c r="Y36" s="3168"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10">
        <f t="shared" si="8"/>
        <v>111</v>
      </c>
      <c r="R37" s="777" t="s">
        <v>17</v>
      </c>
      <c r="S37" s="778">
        <f t="shared" si="10"/>
        <v>100</v>
      </c>
      <c r="T37" s="777" t="s">
        <v>17</v>
      </c>
      <c r="U37" s="778">
        <f t="shared" si="11"/>
        <v>100</v>
      </c>
      <c r="V37" s="777" t="s">
        <v>17</v>
      </c>
      <c r="W37" s="778">
        <f t="shared" si="12"/>
        <v>100</v>
      </c>
      <c r="X37" s="779"/>
      <c r="Y37" s="3168"/>
      <c r="Z37" s="780">
        <f t="shared" si="13"/>
        <v>111</v>
      </c>
      <c r="AA37" s="1811">
        <f t="shared" si="3"/>
        <v>1</v>
      </c>
      <c r="AB37" s="1811">
        <f t="shared" si="4"/>
        <v>1</v>
      </c>
      <c r="AC37" s="1811">
        <f t="shared" si="5"/>
        <v>1</v>
      </c>
    </row>
    <row r="38" spans="1:29" ht="15">
      <c r="A38" s="472" t="s">
        <v>2563</v>
      </c>
      <c r="B38" s="456" t="s">
        <v>2751</v>
      </c>
      <c r="C38" s="679">
        <f>'数据-汇总表'!D3</f>
        <v>130898.99</v>
      </c>
      <c r="D38" s="467">
        <v>100</v>
      </c>
      <c r="E38" s="679">
        <f>土地案例!D2</f>
        <v>47470</v>
      </c>
      <c r="F38" s="467">
        <f>LOOKUP(E38,117:117,118:118)-LOOKUP(C38,117:117,118:118)+100</f>
        <v>97</v>
      </c>
      <c r="G38" s="679">
        <f>土地案例!D3</f>
        <v>13333</v>
      </c>
      <c r="H38" s="467">
        <f>LOOKUP(G38,117:117,118:118)-LOOKUP(C38,117:117,118:118)+100</f>
        <v>96</v>
      </c>
      <c r="I38" s="530">
        <f>土地案例!D4</f>
        <v>5714</v>
      </c>
      <c r="J38" s="467">
        <f>LOOKUP(I38,117:117,118:118)-LOOKUP(C38,117:117,118:118)+100</f>
        <v>96</v>
      </c>
      <c r="K38" s="613"/>
      <c r="L38" s="1140"/>
      <c r="M38" s="1131"/>
      <c r="N38" s="1131"/>
      <c r="O38" s="1139"/>
      <c r="P38" s="3168"/>
      <c r="Q38" s="1810" t="str">
        <f>B38</f>
        <v>宗地面积</v>
      </c>
      <c r="R38" s="774" t="s">
        <v>17</v>
      </c>
      <c r="S38" s="775">
        <f t="shared" si="10"/>
        <v>97</v>
      </c>
      <c r="T38" s="774" t="s">
        <v>17</v>
      </c>
      <c r="U38" s="775">
        <f t="shared" si="11"/>
        <v>96</v>
      </c>
      <c r="V38" s="774" t="s">
        <v>17</v>
      </c>
      <c r="W38" s="775">
        <f t="shared" si="12"/>
        <v>96</v>
      </c>
      <c r="X38" s="1813"/>
      <c r="Y38" s="3168"/>
      <c r="Z38" s="1814" t="str">
        <f t="shared" si="13"/>
        <v>宗地面积</v>
      </c>
      <c r="AA38" s="1811">
        <f t="shared" si="3"/>
        <v>1.0309278350515463</v>
      </c>
      <c r="AB38" s="1811">
        <f t="shared" si="4"/>
        <v>1.0416666666666667</v>
      </c>
      <c r="AC38" s="1811">
        <f t="shared" si="5"/>
        <v>1.0416666666666667</v>
      </c>
    </row>
    <row r="39" spans="1:29" ht="15">
      <c r="A39" s="472"/>
      <c r="B39" s="422" t="s">
        <v>2752</v>
      </c>
      <c r="C39" s="2615" t="s">
        <v>3242</v>
      </c>
      <c r="D39" s="435">
        <v>100</v>
      </c>
      <c r="E39" s="2615" t="s">
        <v>3242</v>
      </c>
      <c r="F39" s="435">
        <f>SUMIF(119:119,E39,120:120)-SUMIF(119:119,C39,120:120)+100</f>
        <v>100</v>
      </c>
      <c r="G39" s="2615" t="s">
        <v>3242</v>
      </c>
      <c r="H39" s="435">
        <f>SUMIF(119:119,G39,120:120)-SUMIF(119:119,C39,120:120)+100</f>
        <v>100</v>
      </c>
      <c r="I39" s="2615" t="s">
        <v>3242</v>
      </c>
      <c r="J39" s="435">
        <f>SUMIF(119:119,I39,120:120)-SUMIF(119:119,C39,120:120)+100</f>
        <v>100</v>
      </c>
      <c r="K39" s="612">
        <v>1</v>
      </c>
      <c r="L39" s="1140"/>
      <c r="M39" s="1131"/>
      <c r="N39" s="1131"/>
      <c r="O39" s="1139"/>
      <c r="P39" s="3168"/>
      <c r="Q39" s="1810" t="str">
        <f t="shared" ref="Q39:Q45" si="14">B39</f>
        <v>宗地形状</v>
      </c>
      <c r="R39" s="774" t="s">
        <v>17</v>
      </c>
      <c r="S39" s="775">
        <f t="shared" si="10"/>
        <v>100</v>
      </c>
      <c r="T39" s="774" t="s">
        <v>17</v>
      </c>
      <c r="U39" s="775">
        <f t="shared" si="11"/>
        <v>100</v>
      </c>
      <c r="V39" s="774" t="s">
        <v>17</v>
      </c>
      <c r="W39" s="775">
        <f t="shared" si="12"/>
        <v>100</v>
      </c>
      <c r="X39" s="1813"/>
      <c r="Y39" s="3168"/>
      <c r="Z39" s="1814" t="str">
        <f t="shared" si="13"/>
        <v>宗地形状</v>
      </c>
      <c r="AA39" s="1811">
        <f t="shared" si="3"/>
        <v>1</v>
      </c>
      <c r="AB39" s="1811">
        <f t="shared" si="4"/>
        <v>1</v>
      </c>
      <c r="AC39" s="1811">
        <f t="shared" si="5"/>
        <v>1</v>
      </c>
    </row>
    <row r="40" spans="1:29" ht="15">
      <c r="A40" s="472"/>
      <c r="B40" s="422" t="s">
        <v>2753</v>
      </c>
      <c r="C40" s="2615" t="s">
        <v>3244</v>
      </c>
      <c r="D40" s="435">
        <v>100</v>
      </c>
      <c r="E40" s="2615" t="s">
        <v>3244</v>
      </c>
      <c r="F40" s="435">
        <f>SUMIF(121:121,E40,122:122)-SUMIF(121:121,C40,122:122)+100</f>
        <v>100</v>
      </c>
      <c r="G40" s="2615" t="s">
        <v>3244</v>
      </c>
      <c r="H40" s="435">
        <f>SUMIF(121:121,G40,122:122)-SUMIF(121:121,C40,122:122)+100</f>
        <v>100</v>
      </c>
      <c r="I40" s="2615" t="s">
        <v>3244</v>
      </c>
      <c r="J40" s="435">
        <f>SUMIF(121:121,I40,122:122)-SUMIF(121:121,C40,122:122)+100</f>
        <v>100</v>
      </c>
      <c r="K40" s="612">
        <v>1</v>
      </c>
      <c r="L40" s="1140"/>
      <c r="M40" s="1131"/>
      <c r="N40" s="1131"/>
      <c r="O40" s="1139"/>
      <c r="P40" s="3168"/>
      <c r="Q40" s="1810" t="str">
        <f t="shared" si="14"/>
        <v>临街宽度及深度</v>
      </c>
      <c r="R40" s="774" t="s">
        <v>17</v>
      </c>
      <c r="S40" s="775">
        <f t="shared" si="10"/>
        <v>100</v>
      </c>
      <c r="T40" s="774" t="s">
        <v>17</v>
      </c>
      <c r="U40" s="775">
        <f t="shared" si="11"/>
        <v>100</v>
      </c>
      <c r="V40" s="774" t="s">
        <v>17</v>
      </c>
      <c r="W40" s="775">
        <f t="shared" si="12"/>
        <v>100</v>
      </c>
      <c r="X40" s="1813"/>
      <c r="Y40" s="3168"/>
      <c r="Z40" s="1814" t="str">
        <f t="shared" si="13"/>
        <v>临街宽度及深度</v>
      </c>
      <c r="AA40" s="1811">
        <f t="shared" si="3"/>
        <v>1</v>
      </c>
      <c r="AB40" s="1811">
        <f t="shared" si="4"/>
        <v>1</v>
      </c>
      <c r="AC40" s="1811">
        <f t="shared" si="5"/>
        <v>1</v>
      </c>
    </row>
    <row r="41" spans="1:29" s="117" customFormat="1" ht="15">
      <c r="A41" s="473"/>
      <c r="B41" s="422" t="s">
        <v>2754</v>
      </c>
      <c r="C41" s="2704" t="s">
        <v>3395</v>
      </c>
      <c r="D41" s="136">
        <v>100</v>
      </c>
      <c r="E41" s="2704" t="s">
        <v>3395</v>
      </c>
      <c r="F41" s="435">
        <f>SUMIF(123:123,E41,124:124)-SUMIF(123:123,C41,124:124)+100</f>
        <v>100</v>
      </c>
      <c r="G41" s="2704" t="s">
        <v>3395</v>
      </c>
      <c r="H41" s="435">
        <f>SUMIF(123:123,G41,124:124)-SUMIF(123:123,C41,124:124)+100</f>
        <v>100</v>
      </c>
      <c r="I41" s="2704" t="s">
        <v>3395</v>
      </c>
      <c r="J41" s="435">
        <f>SUMIF(123:123,I41,124:124)-SUMIF(123:123,C41,124:124)+100</f>
        <v>100</v>
      </c>
      <c r="K41" s="612">
        <v>1</v>
      </c>
      <c r="L41" s="1132"/>
      <c r="M41" s="1133"/>
      <c r="N41" s="1133"/>
      <c r="O41" s="1134"/>
      <c r="P41" s="3168"/>
      <c r="Q41" s="1810"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t="s">
        <v>3251</v>
      </c>
      <c r="D42" s="435">
        <v>100</v>
      </c>
      <c r="E42" s="2615" t="s">
        <v>3251</v>
      </c>
      <c r="F42" s="435">
        <f>SUMIF(125:125,E42,126:126)-SUMIF(125:125,C42,126:126)+100</f>
        <v>100</v>
      </c>
      <c r="G42" s="2615" t="s">
        <v>3251</v>
      </c>
      <c r="H42" s="435">
        <f>SUMIF(125:125,G42,126:126)-SUMIF(125:125,C42,126:126)+100</f>
        <v>100</v>
      </c>
      <c r="I42" s="2615" t="s">
        <v>3251</v>
      </c>
      <c r="J42" s="435">
        <f>SUMIF(125:125,I42,126:126)-SUMIF(125:125,C42,126:126)+100</f>
        <v>100</v>
      </c>
      <c r="K42" s="612">
        <v>1</v>
      </c>
      <c r="L42" s="1140"/>
      <c r="M42" s="1131"/>
      <c r="N42" s="1131"/>
      <c r="O42" s="1139"/>
      <c r="P42" s="3168" t="s">
        <v>2565</v>
      </c>
      <c r="Q42" s="1810" t="str">
        <f t="shared" si="14"/>
        <v>工程地质条件</v>
      </c>
      <c r="R42" s="774" t="s">
        <v>17</v>
      </c>
      <c r="S42" s="775">
        <f t="shared" si="10"/>
        <v>100</v>
      </c>
      <c r="T42" s="774" t="s">
        <v>17</v>
      </c>
      <c r="U42" s="775">
        <f t="shared" si="11"/>
        <v>100</v>
      </c>
      <c r="V42" s="774" t="s">
        <v>17</v>
      </c>
      <c r="W42" s="775">
        <f t="shared" si="12"/>
        <v>100</v>
      </c>
      <c r="X42" s="1813"/>
      <c r="Y42" s="3168"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10">
        <f t="shared" si="14"/>
        <v>111</v>
      </c>
      <c r="R43" s="774" t="s">
        <v>17</v>
      </c>
      <c r="S43" s="775">
        <f t="shared" si="10"/>
        <v>100</v>
      </c>
      <c r="T43" s="774" t="s">
        <v>17</v>
      </c>
      <c r="U43" s="775">
        <f t="shared" si="11"/>
        <v>100</v>
      </c>
      <c r="V43" s="774" t="s">
        <v>17</v>
      </c>
      <c r="W43" s="775">
        <f t="shared" si="12"/>
        <v>100</v>
      </c>
      <c r="X43" s="1813"/>
      <c r="Y43" s="3168"/>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10">
        <f t="shared" si="14"/>
        <v>111</v>
      </c>
      <c r="R44" s="774" t="s">
        <v>17</v>
      </c>
      <c r="S44" s="775">
        <f t="shared" si="10"/>
        <v>100</v>
      </c>
      <c r="T44" s="774" t="s">
        <v>17</v>
      </c>
      <c r="U44" s="775">
        <f t="shared" si="11"/>
        <v>100</v>
      </c>
      <c r="V44" s="774" t="s">
        <v>17</v>
      </c>
      <c r="W44" s="775">
        <f t="shared" si="12"/>
        <v>100</v>
      </c>
      <c r="X44" s="1813"/>
      <c r="Y44" s="3168"/>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10">
        <f t="shared" si="14"/>
        <v>111</v>
      </c>
      <c r="R45" s="777" t="s">
        <v>17</v>
      </c>
      <c r="S45" s="778">
        <f t="shared" si="10"/>
        <v>100</v>
      </c>
      <c r="T45" s="777" t="s">
        <v>17</v>
      </c>
      <c r="U45" s="778">
        <f t="shared" si="11"/>
        <v>100</v>
      </c>
      <c r="V45" s="777" t="s">
        <v>17</v>
      </c>
      <c r="W45" s="778">
        <f t="shared" si="12"/>
        <v>100</v>
      </c>
      <c r="X45" s="779"/>
      <c r="Y45" s="3168"/>
      <c r="Z45" s="780">
        <f t="shared" si="13"/>
        <v>111</v>
      </c>
      <c r="AA45" s="1811">
        <f t="shared" si="3"/>
        <v>1</v>
      </c>
      <c r="AB45" s="1811">
        <f t="shared" si="4"/>
        <v>1</v>
      </c>
      <c r="AC45" s="1811">
        <f t="shared" si="5"/>
        <v>1</v>
      </c>
    </row>
    <row r="46" spans="1:29" ht="15">
      <c r="A46" s="479" t="s">
        <v>2720</v>
      </c>
      <c r="B46" s="2706" t="s">
        <v>3269</v>
      </c>
      <c r="C46" s="682" t="s">
        <v>1</v>
      </c>
      <c r="D46" s="481"/>
      <c r="E46" s="482">
        <f>土地案例!L2</f>
        <v>375</v>
      </c>
      <c r="F46" s="483"/>
      <c r="G46" s="484">
        <f>土地案例!L3</f>
        <v>375</v>
      </c>
      <c r="H46" s="485"/>
      <c r="I46" s="482">
        <f>土地案例!L4</f>
        <v>326</v>
      </c>
      <c r="J46" s="485"/>
      <c r="K46" s="783"/>
      <c r="L46" s="1143"/>
      <c r="M46" s="1144"/>
      <c r="N46" s="1131"/>
      <c r="O46" s="1144"/>
      <c r="P46" s="3163" t="str">
        <f>A46</f>
        <v>成交单价</v>
      </c>
      <c r="Q46" s="3163"/>
      <c r="R46" s="3169">
        <f>E46</f>
        <v>375</v>
      </c>
      <c r="S46" s="3169"/>
      <c r="T46" s="3169">
        <f>G46</f>
        <v>375</v>
      </c>
      <c r="U46" s="3169"/>
      <c r="V46" s="3169">
        <f>I46</f>
        <v>326</v>
      </c>
      <c r="W46" s="3169"/>
      <c r="X46" s="759"/>
      <c r="Y46" s="781"/>
      <c r="Z46" s="759"/>
      <c r="AA46" s="759"/>
      <c r="AB46" s="759"/>
      <c r="AC46" s="759"/>
    </row>
    <row r="47" spans="1:29" ht="15.75" thickBot="1">
      <c r="A47" s="486" t="s">
        <v>2669</v>
      </c>
      <c r="B47" s="683"/>
      <c r="C47" s="490">
        <f>R48</f>
        <v>350</v>
      </c>
      <c r="D47" s="489"/>
      <c r="E47" s="490">
        <f>R47</f>
        <v>368</v>
      </c>
      <c r="F47" s="491"/>
      <c r="G47" s="488">
        <f>T47</f>
        <v>365</v>
      </c>
      <c r="H47" s="489"/>
      <c r="I47" s="490">
        <f>V47</f>
        <v>317</v>
      </c>
      <c r="J47" s="489"/>
      <c r="K47" s="784"/>
      <c r="L47" s="1143"/>
      <c r="M47" s="1144"/>
      <c r="N47" s="1144"/>
      <c r="O47" s="1144"/>
      <c r="P47" s="3163" t="str">
        <f>A47</f>
        <v>比较价值（元/平方米）</v>
      </c>
      <c r="Q47" s="3163"/>
      <c r="R47" s="3156">
        <f>ROUND(PRODUCT(R46,AA7:AA45),0)</f>
        <v>368</v>
      </c>
      <c r="S47" s="3156"/>
      <c r="T47" s="3156">
        <f>ROUND(PRODUCT(T46,AB7:AB45),0)</f>
        <v>365</v>
      </c>
      <c r="U47" s="3156"/>
      <c r="V47" s="3156">
        <f>ROUND(PRODUCT(V46,AC7:AC45),0)</f>
        <v>317</v>
      </c>
      <c r="W47" s="3156"/>
      <c r="X47" s="759"/>
      <c r="Y47" s="759"/>
      <c r="Z47" s="759"/>
      <c r="AA47" s="759"/>
      <c r="AB47" s="759"/>
      <c r="AC47" s="759"/>
    </row>
    <row r="48" spans="1:29" ht="15.75" thickBot="1">
      <c r="A48" s="492" t="s">
        <v>2756</v>
      </c>
      <c r="B48" s="493"/>
      <c r="C48" s="494">
        <f>R48</f>
        <v>350</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350</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1.9021739130434812E-2</v>
      </c>
      <c r="F51" s="500" t="str">
        <f>IF(OR(E51&gt;=0.3,E51&lt;=-0.3),"超过30%","")</f>
        <v/>
      </c>
      <c r="G51" s="499">
        <f>IF(G46&lt;G47,G47/G46-1,G46/G47-1)</f>
        <v>2.7397260273972712E-2</v>
      </c>
      <c r="H51" s="500" t="str">
        <f>IF(OR(G51&gt;=0.3,G51&lt;=-0.3),"超过30%","")</f>
        <v/>
      </c>
      <c r="I51" s="499">
        <f>IF(I46&lt;I47,I47/I46-1,I46/I47-1)</f>
        <v>2.8391167192429068E-2</v>
      </c>
      <c r="J51" s="500" t="str">
        <f>IF(OR(I51&gt;=0.3,I51&lt;=-0.3),"超过30%","")</f>
        <v/>
      </c>
      <c r="K51" s="1105"/>
      <c r="L51" s="1106"/>
      <c r="M51" s="1144"/>
      <c r="N51" s="1144"/>
      <c r="O51" s="1144"/>
    </row>
    <row r="52" spans="1:15" ht="13.5" customHeight="1">
      <c r="A52" s="1144"/>
      <c r="B52" s="1144"/>
      <c r="C52" s="497" t="s">
        <v>2672</v>
      </c>
      <c r="D52" s="501"/>
      <c r="E52" s="499">
        <f>IF(E47&lt;G47,G47/E47-1,E47/G47-1)</f>
        <v>8.2191780821918581E-3</v>
      </c>
      <c r="F52" s="500" t="str">
        <f>IF(OR(E52&gt;=0.2,E52&lt;=-0.2),"超过20%","")</f>
        <v/>
      </c>
      <c r="G52" s="499">
        <f>IF(G47&lt;I47,I47/G47-1,G47/I47-1)</f>
        <v>0.1514195583596214</v>
      </c>
      <c r="H52" s="500" t="str">
        <f>IF(OR(G52&gt;=0.2,G52&lt;=-0.2),"超过20%","")</f>
        <v/>
      </c>
      <c r="I52" s="499">
        <f>IF(I47&lt;E47,E47/I47-1,I47/E47-1)</f>
        <v>0.1608832807570979</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350</v>
      </c>
      <c r="C56" s="690">
        <v>1</v>
      </c>
      <c r="D56" s="1163">
        <v>1</v>
      </c>
      <c r="E56" s="690">
        <f>'数据-汇总表'!E8+'数据-汇总表'!E9</f>
        <v>31966.400000000001</v>
      </c>
      <c r="F56" s="1103">
        <f t="shared" ref="F56:F65" si="15">ROUND(B56*E56/10000,0)</f>
        <v>1119</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130898.99</v>
      </c>
      <c r="F66" s="697">
        <f>IF(B46="楼面地价",SUM(F56:F65),ROUND(C48*E66/10000,0))</f>
        <v>4581</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4" t="s">
        <v>3390</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60" t="s">
        <v>3241</v>
      </c>
      <c r="D75" s="2960" t="s">
        <v>3271</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v>
      </c>
      <c r="E81" s="544">
        <f t="shared" si="21"/>
        <v>104</v>
      </c>
      <c r="F81" s="544">
        <f t="shared" si="21"/>
        <v>106</v>
      </c>
      <c r="G81" s="544">
        <f t="shared" si="21"/>
        <v>108</v>
      </c>
      <c r="H81" s="544">
        <f t="shared" si="21"/>
        <v>110</v>
      </c>
      <c r="I81" s="544">
        <f t="shared" si="21"/>
        <v>112</v>
      </c>
      <c r="J81" s="544">
        <f t="shared" si="21"/>
        <v>114</v>
      </c>
      <c r="K81" s="544">
        <f t="shared" si="21"/>
        <v>116</v>
      </c>
      <c r="L81" s="544">
        <f t="shared" si="21"/>
        <v>118</v>
      </c>
      <c r="M81" s="544">
        <f t="shared" si="21"/>
        <v>120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2" t="s">
        <v>3253</v>
      </c>
      <c r="D106" s="2962" t="s">
        <v>3254</v>
      </c>
      <c r="E106" s="2962" t="s">
        <v>3256</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0(含)-30000</v>
      </c>
      <c r="D116" s="529" t="str">
        <f t="shared" ref="D116:M116" si="25">D117&amp;"(含)"&amp;"-"&amp;E117</f>
        <v>30000(含)-60000</v>
      </c>
      <c r="E116" s="529" t="str">
        <f t="shared" si="25"/>
        <v>60000(含)-90000</v>
      </c>
      <c r="F116" s="529" t="str">
        <f t="shared" si="25"/>
        <v>90000(含)-120000</v>
      </c>
      <c r="G116" s="529" t="str">
        <f t="shared" si="25"/>
        <v>120000(含)-150000</v>
      </c>
      <c r="H116" s="529" t="str">
        <f t="shared" si="25"/>
        <v>150000(含)-200000</v>
      </c>
      <c r="I116" s="529" t="str">
        <f t="shared" si="25"/>
        <v>200000(含)-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30000</v>
      </c>
      <c r="E117" s="595">
        <v>60000</v>
      </c>
      <c r="F117" s="595">
        <v>90000</v>
      </c>
      <c r="G117" s="595">
        <v>120000</v>
      </c>
      <c r="H117" s="595">
        <v>150000</v>
      </c>
      <c r="I117" s="595">
        <v>200000</v>
      </c>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3"/>
      <c r="O118" s="1153"/>
      <c r="P118" s="45"/>
      <c r="Q118" s="504"/>
    </row>
    <row r="119" spans="1:17" ht="15" thickTop="1">
      <c r="A119" s="599"/>
      <c r="B119" s="538" t="s">
        <v>2790</v>
      </c>
      <c r="C119" s="2961" t="s">
        <v>3243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2" t="s">
        <v>3245</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2" t="s">
        <v>3247</v>
      </c>
      <c r="D123" s="2962" t="s">
        <v>3248</v>
      </c>
      <c r="E123" s="2962" t="s">
        <v>3249</v>
      </c>
      <c r="F123" s="2962" t="s">
        <v>3250</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2" t="s">
        <v>3252</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3" customWidth="1"/>
    <col min="2" max="2" width="6.25" style="2953" customWidth="1"/>
    <col min="3" max="3" width="9.5" style="2953" customWidth="1"/>
    <col min="4" max="4" width="8.25" style="2953" customWidth="1"/>
    <col min="5" max="5" width="9.25" style="2953" customWidth="1"/>
    <col min="6" max="6" width="9.375" style="2953" customWidth="1"/>
    <col min="7" max="7" width="7.5" style="2953" customWidth="1"/>
    <col min="8" max="8" width="9" style="2953" customWidth="1"/>
    <col min="9" max="9" width="10.625" style="2953" hidden="1" customWidth="1"/>
    <col min="10" max="10" width="10.625" style="2953" customWidth="1"/>
    <col min="11" max="11" width="8.5" style="2953" customWidth="1"/>
    <col min="12" max="12" width="10.625" style="2953" customWidth="1"/>
    <col min="13" max="13" width="6.25" style="2953" customWidth="1"/>
    <col min="14" max="14" width="49.25" style="2953" customWidth="1"/>
    <col min="15" max="256" width="9" style="2953"/>
    <col min="257" max="257" width="39.5" style="2953" customWidth="1"/>
    <col min="258" max="258" width="6.25" style="2953" customWidth="1"/>
    <col min="259" max="259" width="9.5" style="2953" customWidth="1"/>
    <col min="260" max="260" width="8.25" style="2953" customWidth="1"/>
    <col min="261" max="261" width="9.25" style="2953" customWidth="1"/>
    <col min="262" max="262" width="9.375" style="2953" customWidth="1"/>
    <col min="263" max="263" width="7.5" style="2953" customWidth="1"/>
    <col min="264" max="264" width="9" style="2953" customWidth="1"/>
    <col min="265" max="265" width="0" style="2953" hidden="1" customWidth="1"/>
    <col min="266" max="266" width="10.625" style="2953" customWidth="1"/>
    <col min="267" max="267" width="8.5" style="2953" customWidth="1"/>
    <col min="268" max="268" width="10.625" style="2953" customWidth="1"/>
    <col min="269" max="269" width="6.25" style="2953" customWidth="1"/>
    <col min="270" max="270" width="49.25" style="2953" customWidth="1"/>
    <col min="271" max="512" width="9" style="2953"/>
    <col min="513" max="513" width="39.5" style="2953" customWidth="1"/>
    <col min="514" max="514" width="6.25" style="2953" customWidth="1"/>
    <col min="515" max="515" width="9.5" style="2953" customWidth="1"/>
    <col min="516" max="516" width="8.25" style="2953" customWidth="1"/>
    <col min="517" max="517" width="9.25" style="2953" customWidth="1"/>
    <col min="518" max="518" width="9.375" style="2953" customWidth="1"/>
    <col min="519" max="519" width="7.5" style="2953" customWidth="1"/>
    <col min="520" max="520" width="9" style="2953" customWidth="1"/>
    <col min="521" max="521" width="0" style="2953" hidden="1" customWidth="1"/>
    <col min="522" max="522" width="10.625" style="2953" customWidth="1"/>
    <col min="523" max="523" width="8.5" style="2953" customWidth="1"/>
    <col min="524" max="524" width="10.625" style="2953" customWidth="1"/>
    <col min="525" max="525" width="6.25" style="2953" customWidth="1"/>
    <col min="526" max="526" width="49.25" style="2953" customWidth="1"/>
    <col min="527" max="768" width="9" style="2953"/>
    <col min="769" max="769" width="39.5" style="2953" customWidth="1"/>
    <col min="770" max="770" width="6.25" style="2953" customWidth="1"/>
    <col min="771" max="771" width="9.5" style="2953" customWidth="1"/>
    <col min="772" max="772" width="8.25" style="2953" customWidth="1"/>
    <col min="773" max="773" width="9.25" style="2953" customWidth="1"/>
    <col min="774" max="774" width="9.375" style="2953" customWidth="1"/>
    <col min="775" max="775" width="7.5" style="2953" customWidth="1"/>
    <col min="776" max="776" width="9" style="2953" customWidth="1"/>
    <col min="777" max="777" width="0" style="2953" hidden="1" customWidth="1"/>
    <col min="778" max="778" width="10.625" style="2953" customWidth="1"/>
    <col min="779" max="779" width="8.5" style="2953" customWidth="1"/>
    <col min="780" max="780" width="10.625" style="2953" customWidth="1"/>
    <col min="781" max="781" width="6.25" style="2953" customWidth="1"/>
    <col min="782" max="782" width="49.25" style="2953" customWidth="1"/>
    <col min="783" max="1024" width="9" style="2953"/>
    <col min="1025" max="1025" width="39.5" style="2953" customWidth="1"/>
    <col min="1026" max="1026" width="6.25" style="2953" customWidth="1"/>
    <col min="1027" max="1027" width="9.5" style="2953" customWidth="1"/>
    <col min="1028" max="1028" width="8.25" style="2953" customWidth="1"/>
    <col min="1029" max="1029" width="9.25" style="2953" customWidth="1"/>
    <col min="1030" max="1030" width="9.375" style="2953" customWidth="1"/>
    <col min="1031" max="1031" width="7.5" style="2953" customWidth="1"/>
    <col min="1032" max="1032" width="9" style="2953" customWidth="1"/>
    <col min="1033" max="1033" width="0" style="2953" hidden="1" customWidth="1"/>
    <col min="1034" max="1034" width="10.625" style="2953" customWidth="1"/>
    <col min="1035" max="1035" width="8.5" style="2953" customWidth="1"/>
    <col min="1036" max="1036" width="10.625" style="2953" customWidth="1"/>
    <col min="1037" max="1037" width="6.25" style="2953" customWidth="1"/>
    <col min="1038" max="1038" width="49.25" style="2953" customWidth="1"/>
    <col min="1039" max="1280" width="9" style="2953"/>
    <col min="1281" max="1281" width="39.5" style="2953" customWidth="1"/>
    <col min="1282" max="1282" width="6.25" style="2953" customWidth="1"/>
    <col min="1283" max="1283" width="9.5" style="2953" customWidth="1"/>
    <col min="1284" max="1284" width="8.25" style="2953" customWidth="1"/>
    <col min="1285" max="1285" width="9.25" style="2953" customWidth="1"/>
    <col min="1286" max="1286" width="9.375" style="2953" customWidth="1"/>
    <col min="1287" max="1287" width="7.5" style="2953" customWidth="1"/>
    <col min="1288" max="1288" width="9" style="2953" customWidth="1"/>
    <col min="1289" max="1289" width="0" style="2953" hidden="1" customWidth="1"/>
    <col min="1290" max="1290" width="10.625" style="2953" customWidth="1"/>
    <col min="1291" max="1291" width="8.5" style="2953" customWidth="1"/>
    <col min="1292" max="1292" width="10.625" style="2953" customWidth="1"/>
    <col min="1293" max="1293" width="6.25" style="2953" customWidth="1"/>
    <col min="1294" max="1294" width="49.25" style="2953" customWidth="1"/>
    <col min="1295" max="1536" width="9" style="2953"/>
    <col min="1537" max="1537" width="39.5" style="2953" customWidth="1"/>
    <col min="1538" max="1538" width="6.25" style="2953" customWidth="1"/>
    <col min="1539" max="1539" width="9.5" style="2953" customWidth="1"/>
    <col min="1540" max="1540" width="8.25" style="2953" customWidth="1"/>
    <col min="1541" max="1541" width="9.25" style="2953" customWidth="1"/>
    <col min="1542" max="1542" width="9.375" style="2953" customWidth="1"/>
    <col min="1543" max="1543" width="7.5" style="2953" customWidth="1"/>
    <col min="1544" max="1544" width="9" style="2953" customWidth="1"/>
    <col min="1545" max="1545" width="0" style="2953" hidden="1" customWidth="1"/>
    <col min="1546" max="1546" width="10.625" style="2953" customWidth="1"/>
    <col min="1547" max="1547" width="8.5" style="2953" customWidth="1"/>
    <col min="1548" max="1548" width="10.625" style="2953" customWidth="1"/>
    <col min="1549" max="1549" width="6.25" style="2953" customWidth="1"/>
    <col min="1550" max="1550" width="49.25" style="2953" customWidth="1"/>
    <col min="1551" max="1792" width="9" style="2953"/>
    <col min="1793" max="1793" width="39.5" style="2953" customWidth="1"/>
    <col min="1794" max="1794" width="6.25" style="2953" customWidth="1"/>
    <col min="1795" max="1795" width="9.5" style="2953" customWidth="1"/>
    <col min="1796" max="1796" width="8.25" style="2953" customWidth="1"/>
    <col min="1797" max="1797" width="9.25" style="2953" customWidth="1"/>
    <col min="1798" max="1798" width="9.375" style="2953" customWidth="1"/>
    <col min="1799" max="1799" width="7.5" style="2953" customWidth="1"/>
    <col min="1800" max="1800" width="9" style="2953" customWidth="1"/>
    <col min="1801" max="1801" width="0" style="2953" hidden="1" customWidth="1"/>
    <col min="1802" max="1802" width="10.625" style="2953" customWidth="1"/>
    <col min="1803" max="1803" width="8.5" style="2953" customWidth="1"/>
    <col min="1804" max="1804" width="10.625" style="2953" customWidth="1"/>
    <col min="1805" max="1805" width="6.25" style="2953" customWidth="1"/>
    <col min="1806" max="1806" width="49.25" style="2953" customWidth="1"/>
    <col min="1807" max="2048" width="9" style="2953"/>
    <col min="2049" max="2049" width="39.5" style="2953" customWidth="1"/>
    <col min="2050" max="2050" width="6.25" style="2953" customWidth="1"/>
    <col min="2051" max="2051" width="9.5" style="2953" customWidth="1"/>
    <col min="2052" max="2052" width="8.25" style="2953" customWidth="1"/>
    <col min="2053" max="2053" width="9.25" style="2953" customWidth="1"/>
    <col min="2054" max="2054" width="9.375" style="2953" customWidth="1"/>
    <col min="2055" max="2055" width="7.5" style="2953" customWidth="1"/>
    <col min="2056" max="2056" width="9" style="2953" customWidth="1"/>
    <col min="2057" max="2057" width="0" style="2953" hidden="1" customWidth="1"/>
    <col min="2058" max="2058" width="10.625" style="2953" customWidth="1"/>
    <col min="2059" max="2059" width="8.5" style="2953" customWidth="1"/>
    <col min="2060" max="2060" width="10.625" style="2953" customWidth="1"/>
    <col min="2061" max="2061" width="6.25" style="2953" customWidth="1"/>
    <col min="2062" max="2062" width="49.25" style="2953" customWidth="1"/>
    <col min="2063" max="2304" width="9" style="2953"/>
    <col min="2305" max="2305" width="39.5" style="2953" customWidth="1"/>
    <col min="2306" max="2306" width="6.25" style="2953" customWidth="1"/>
    <col min="2307" max="2307" width="9.5" style="2953" customWidth="1"/>
    <col min="2308" max="2308" width="8.25" style="2953" customWidth="1"/>
    <col min="2309" max="2309" width="9.25" style="2953" customWidth="1"/>
    <col min="2310" max="2310" width="9.375" style="2953" customWidth="1"/>
    <col min="2311" max="2311" width="7.5" style="2953" customWidth="1"/>
    <col min="2312" max="2312" width="9" style="2953" customWidth="1"/>
    <col min="2313" max="2313" width="0" style="2953" hidden="1" customWidth="1"/>
    <col min="2314" max="2314" width="10.625" style="2953" customWidth="1"/>
    <col min="2315" max="2315" width="8.5" style="2953" customWidth="1"/>
    <col min="2316" max="2316" width="10.625" style="2953" customWidth="1"/>
    <col min="2317" max="2317" width="6.25" style="2953" customWidth="1"/>
    <col min="2318" max="2318" width="49.25" style="2953" customWidth="1"/>
    <col min="2319" max="2560" width="9" style="2953"/>
    <col min="2561" max="2561" width="39.5" style="2953" customWidth="1"/>
    <col min="2562" max="2562" width="6.25" style="2953" customWidth="1"/>
    <col min="2563" max="2563" width="9.5" style="2953" customWidth="1"/>
    <col min="2564" max="2564" width="8.25" style="2953" customWidth="1"/>
    <col min="2565" max="2565" width="9.25" style="2953" customWidth="1"/>
    <col min="2566" max="2566" width="9.375" style="2953" customWidth="1"/>
    <col min="2567" max="2567" width="7.5" style="2953" customWidth="1"/>
    <col min="2568" max="2568" width="9" style="2953" customWidth="1"/>
    <col min="2569" max="2569" width="0" style="2953" hidden="1" customWidth="1"/>
    <col min="2570" max="2570" width="10.625" style="2953" customWidth="1"/>
    <col min="2571" max="2571" width="8.5" style="2953" customWidth="1"/>
    <col min="2572" max="2572" width="10.625" style="2953" customWidth="1"/>
    <col min="2573" max="2573" width="6.25" style="2953" customWidth="1"/>
    <col min="2574" max="2574" width="49.25" style="2953" customWidth="1"/>
    <col min="2575" max="2816" width="9" style="2953"/>
    <col min="2817" max="2817" width="39.5" style="2953" customWidth="1"/>
    <col min="2818" max="2818" width="6.25" style="2953" customWidth="1"/>
    <col min="2819" max="2819" width="9.5" style="2953" customWidth="1"/>
    <col min="2820" max="2820" width="8.25" style="2953" customWidth="1"/>
    <col min="2821" max="2821" width="9.25" style="2953" customWidth="1"/>
    <col min="2822" max="2822" width="9.375" style="2953" customWidth="1"/>
    <col min="2823" max="2823" width="7.5" style="2953" customWidth="1"/>
    <col min="2824" max="2824" width="9" style="2953" customWidth="1"/>
    <col min="2825" max="2825" width="0" style="2953" hidden="1" customWidth="1"/>
    <col min="2826" max="2826" width="10.625" style="2953" customWidth="1"/>
    <col min="2827" max="2827" width="8.5" style="2953" customWidth="1"/>
    <col min="2828" max="2828" width="10.625" style="2953" customWidth="1"/>
    <col min="2829" max="2829" width="6.25" style="2953" customWidth="1"/>
    <col min="2830" max="2830" width="49.25" style="2953" customWidth="1"/>
    <col min="2831" max="3072" width="9" style="2953"/>
    <col min="3073" max="3073" width="39.5" style="2953" customWidth="1"/>
    <col min="3074" max="3074" width="6.25" style="2953" customWidth="1"/>
    <col min="3075" max="3075" width="9.5" style="2953" customWidth="1"/>
    <col min="3076" max="3076" width="8.25" style="2953" customWidth="1"/>
    <col min="3077" max="3077" width="9.25" style="2953" customWidth="1"/>
    <col min="3078" max="3078" width="9.375" style="2953" customWidth="1"/>
    <col min="3079" max="3079" width="7.5" style="2953" customWidth="1"/>
    <col min="3080" max="3080" width="9" style="2953" customWidth="1"/>
    <col min="3081" max="3081" width="0" style="2953" hidden="1" customWidth="1"/>
    <col min="3082" max="3082" width="10.625" style="2953" customWidth="1"/>
    <col min="3083" max="3083" width="8.5" style="2953" customWidth="1"/>
    <col min="3084" max="3084" width="10.625" style="2953" customWidth="1"/>
    <col min="3085" max="3085" width="6.25" style="2953" customWidth="1"/>
    <col min="3086" max="3086" width="49.25" style="2953" customWidth="1"/>
    <col min="3087" max="3328" width="9" style="2953"/>
    <col min="3329" max="3329" width="39.5" style="2953" customWidth="1"/>
    <col min="3330" max="3330" width="6.25" style="2953" customWidth="1"/>
    <col min="3331" max="3331" width="9.5" style="2953" customWidth="1"/>
    <col min="3332" max="3332" width="8.25" style="2953" customWidth="1"/>
    <col min="3333" max="3333" width="9.25" style="2953" customWidth="1"/>
    <col min="3334" max="3334" width="9.375" style="2953" customWidth="1"/>
    <col min="3335" max="3335" width="7.5" style="2953" customWidth="1"/>
    <col min="3336" max="3336" width="9" style="2953" customWidth="1"/>
    <col min="3337" max="3337" width="0" style="2953" hidden="1" customWidth="1"/>
    <col min="3338" max="3338" width="10.625" style="2953" customWidth="1"/>
    <col min="3339" max="3339" width="8.5" style="2953" customWidth="1"/>
    <col min="3340" max="3340" width="10.625" style="2953" customWidth="1"/>
    <col min="3341" max="3341" width="6.25" style="2953" customWidth="1"/>
    <col min="3342" max="3342" width="49.25" style="2953" customWidth="1"/>
    <col min="3343" max="3584" width="9" style="2953"/>
    <col min="3585" max="3585" width="39.5" style="2953" customWidth="1"/>
    <col min="3586" max="3586" width="6.25" style="2953" customWidth="1"/>
    <col min="3587" max="3587" width="9.5" style="2953" customWidth="1"/>
    <col min="3588" max="3588" width="8.25" style="2953" customWidth="1"/>
    <col min="3589" max="3589" width="9.25" style="2953" customWidth="1"/>
    <col min="3590" max="3590" width="9.375" style="2953" customWidth="1"/>
    <col min="3591" max="3591" width="7.5" style="2953" customWidth="1"/>
    <col min="3592" max="3592" width="9" style="2953" customWidth="1"/>
    <col min="3593" max="3593" width="0" style="2953" hidden="1" customWidth="1"/>
    <col min="3594" max="3594" width="10.625" style="2953" customWidth="1"/>
    <col min="3595" max="3595" width="8.5" style="2953" customWidth="1"/>
    <col min="3596" max="3596" width="10.625" style="2953" customWidth="1"/>
    <col min="3597" max="3597" width="6.25" style="2953" customWidth="1"/>
    <col min="3598" max="3598" width="49.25" style="2953" customWidth="1"/>
    <col min="3599" max="3840" width="9" style="2953"/>
    <col min="3841" max="3841" width="39.5" style="2953" customWidth="1"/>
    <col min="3842" max="3842" width="6.25" style="2953" customWidth="1"/>
    <col min="3843" max="3843" width="9.5" style="2953" customWidth="1"/>
    <col min="3844" max="3844" width="8.25" style="2953" customWidth="1"/>
    <col min="3845" max="3845" width="9.25" style="2953" customWidth="1"/>
    <col min="3846" max="3846" width="9.375" style="2953" customWidth="1"/>
    <col min="3847" max="3847" width="7.5" style="2953" customWidth="1"/>
    <col min="3848" max="3848" width="9" style="2953" customWidth="1"/>
    <col min="3849" max="3849" width="0" style="2953" hidden="1" customWidth="1"/>
    <col min="3850" max="3850" width="10.625" style="2953" customWidth="1"/>
    <col min="3851" max="3851" width="8.5" style="2953" customWidth="1"/>
    <col min="3852" max="3852" width="10.625" style="2953" customWidth="1"/>
    <col min="3853" max="3853" width="6.25" style="2953" customWidth="1"/>
    <col min="3854" max="3854" width="49.25" style="2953" customWidth="1"/>
    <col min="3855" max="4096" width="9" style="2953"/>
    <col min="4097" max="4097" width="39.5" style="2953" customWidth="1"/>
    <col min="4098" max="4098" width="6.25" style="2953" customWidth="1"/>
    <col min="4099" max="4099" width="9.5" style="2953" customWidth="1"/>
    <col min="4100" max="4100" width="8.25" style="2953" customWidth="1"/>
    <col min="4101" max="4101" width="9.25" style="2953" customWidth="1"/>
    <col min="4102" max="4102" width="9.375" style="2953" customWidth="1"/>
    <col min="4103" max="4103" width="7.5" style="2953" customWidth="1"/>
    <col min="4104" max="4104" width="9" style="2953" customWidth="1"/>
    <col min="4105" max="4105" width="0" style="2953" hidden="1" customWidth="1"/>
    <col min="4106" max="4106" width="10.625" style="2953" customWidth="1"/>
    <col min="4107" max="4107" width="8.5" style="2953" customWidth="1"/>
    <col min="4108" max="4108" width="10.625" style="2953" customWidth="1"/>
    <col min="4109" max="4109" width="6.25" style="2953" customWidth="1"/>
    <col min="4110" max="4110" width="49.25" style="2953" customWidth="1"/>
    <col min="4111" max="4352" width="9" style="2953"/>
    <col min="4353" max="4353" width="39.5" style="2953" customWidth="1"/>
    <col min="4354" max="4354" width="6.25" style="2953" customWidth="1"/>
    <col min="4355" max="4355" width="9.5" style="2953" customWidth="1"/>
    <col min="4356" max="4356" width="8.25" style="2953" customWidth="1"/>
    <col min="4357" max="4357" width="9.25" style="2953" customWidth="1"/>
    <col min="4358" max="4358" width="9.375" style="2953" customWidth="1"/>
    <col min="4359" max="4359" width="7.5" style="2953" customWidth="1"/>
    <col min="4360" max="4360" width="9" style="2953" customWidth="1"/>
    <col min="4361" max="4361" width="0" style="2953" hidden="1" customWidth="1"/>
    <col min="4362" max="4362" width="10.625" style="2953" customWidth="1"/>
    <col min="4363" max="4363" width="8.5" style="2953" customWidth="1"/>
    <col min="4364" max="4364" width="10.625" style="2953" customWidth="1"/>
    <col min="4365" max="4365" width="6.25" style="2953" customWidth="1"/>
    <col min="4366" max="4366" width="49.25" style="2953" customWidth="1"/>
    <col min="4367" max="4608" width="9" style="2953"/>
    <col min="4609" max="4609" width="39.5" style="2953" customWidth="1"/>
    <col min="4610" max="4610" width="6.25" style="2953" customWidth="1"/>
    <col min="4611" max="4611" width="9.5" style="2953" customWidth="1"/>
    <col min="4612" max="4612" width="8.25" style="2953" customWidth="1"/>
    <col min="4613" max="4613" width="9.25" style="2953" customWidth="1"/>
    <col min="4614" max="4614" width="9.375" style="2953" customWidth="1"/>
    <col min="4615" max="4615" width="7.5" style="2953" customWidth="1"/>
    <col min="4616" max="4616" width="9" style="2953" customWidth="1"/>
    <col min="4617" max="4617" width="0" style="2953" hidden="1" customWidth="1"/>
    <col min="4618" max="4618" width="10.625" style="2953" customWidth="1"/>
    <col min="4619" max="4619" width="8.5" style="2953" customWidth="1"/>
    <col min="4620" max="4620" width="10.625" style="2953" customWidth="1"/>
    <col min="4621" max="4621" width="6.25" style="2953" customWidth="1"/>
    <col min="4622" max="4622" width="49.25" style="2953" customWidth="1"/>
    <col min="4623" max="4864" width="9" style="2953"/>
    <col min="4865" max="4865" width="39.5" style="2953" customWidth="1"/>
    <col min="4866" max="4866" width="6.25" style="2953" customWidth="1"/>
    <col min="4867" max="4867" width="9.5" style="2953" customWidth="1"/>
    <col min="4868" max="4868" width="8.25" style="2953" customWidth="1"/>
    <col min="4869" max="4869" width="9.25" style="2953" customWidth="1"/>
    <col min="4870" max="4870" width="9.375" style="2953" customWidth="1"/>
    <col min="4871" max="4871" width="7.5" style="2953" customWidth="1"/>
    <col min="4872" max="4872" width="9" style="2953" customWidth="1"/>
    <col min="4873" max="4873" width="0" style="2953" hidden="1" customWidth="1"/>
    <col min="4874" max="4874" width="10.625" style="2953" customWidth="1"/>
    <col min="4875" max="4875" width="8.5" style="2953" customWidth="1"/>
    <col min="4876" max="4876" width="10.625" style="2953" customWidth="1"/>
    <col min="4877" max="4877" width="6.25" style="2953" customWidth="1"/>
    <col min="4878" max="4878" width="49.25" style="2953" customWidth="1"/>
    <col min="4879" max="5120" width="9" style="2953"/>
    <col min="5121" max="5121" width="39.5" style="2953" customWidth="1"/>
    <col min="5122" max="5122" width="6.25" style="2953" customWidth="1"/>
    <col min="5123" max="5123" width="9.5" style="2953" customWidth="1"/>
    <col min="5124" max="5124" width="8.25" style="2953" customWidth="1"/>
    <col min="5125" max="5125" width="9.25" style="2953" customWidth="1"/>
    <col min="5126" max="5126" width="9.375" style="2953" customWidth="1"/>
    <col min="5127" max="5127" width="7.5" style="2953" customWidth="1"/>
    <col min="5128" max="5128" width="9" style="2953" customWidth="1"/>
    <col min="5129" max="5129" width="0" style="2953" hidden="1" customWidth="1"/>
    <col min="5130" max="5130" width="10.625" style="2953" customWidth="1"/>
    <col min="5131" max="5131" width="8.5" style="2953" customWidth="1"/>
    <col min="5132" max="5132" width="10.625" style="2953" customWidth="1"/>
    <col min="5133" max="5133" width="6.25" style="2953" customWidth="1"/>
    <col min="5134" max="5134" width="49.25" style="2953" customWidth="1"/>
    <col min="5135" max="5376" width="9" style="2953"/>
    <col min="5377" max="5377" width="39.5" style="2953" customWidth="1"/>
    <col min="5378" max="5378" width="6.25" style="2953" customWidth="1"/>
    <col min="5379" max="5379" width="9.5" style="2953" customWidth="1"/>
    <col min="5380" max="5380" width="8.25" style="2953" customWidth="1"/>
    <col min="5381" max="5381" width="9.25" style="2953" customWidth="1"/>
    <col min="5382" max="5382" width="9.375" style="2953" customWidth="1"/>
    <col min="5383" max="5383" width="7.5" style="2953" customWidth="1"/>
    <col min="5384" max="5384" width="9" style="2953" customWidth="1"/>
    <col min="5385" max="5385" width="0" style="2953" hidden="1" customWidth="1"/>
    <col min="5386" max="5386" width="10.625" style="2953" customWidth="1"/>
    <col min="5387" max="5387" width="8.5" style="2953" customWidth="1"/>
    <col min="5388" max="5388" width="10.625" style="2953" customWidth="1"/>
    <col min="5389" max="5389" width="6.25" style="2953" customWidth="1"/>
    <col min="5390" max="5390" width="49.25" style="2953" customWidth="1"/>
    <col min="5391" max="5632" width="9" style="2953"/>
    <col min="5633" max="5633" width="39.5" style="2953" customWidth="1"/>
    <col min="5634" max="5634" width="6.25" style="2953" customWidth="1"/>
    <col min="5635" max="5635" width="9.5" style="2953" customWidth="1"/>
    <col min="5636" max="5636" width="8.25" style="2953" customWidth="1"/>
    <col min="5637" max="5637" width="9.25" style="2953" customWidth="1"/>
    <col min="5638" max="5638" width="9.375" style="2953" customWidth="1"/>
    <col min="5639" max="5639" width="7.5" style="2953" customWidth="1"/>
    <col min="5640" max="5640" width="9" style="2953" customWidth="1"/>
    <col min="5641" max="5641" width="0" style="2953" hidden="1" customWidth="1"/>
    <col min="5642" max="5642" width="10.625" style="2953" customWidth="1"/>
    <col min="5643" max="5643" width="8.5" style="2953" customWidth="1"/>
    <col min="5644" max="5644" width="10.625" style="2953" customWidth="1"/>
    <col min="5645" max="5645" width="6.25" style="2953" customWidth="1"/>
    <col min="5646" max="5646" width="49.25" style="2953" customWidth="1"/>
    <col min="5647" max="5888" width="9" style="2953"/>
    <col min="5889" max="5889" width="39.5" style="2953" customWidth="1"/>
    <col min="5890" max="5890" width="6.25" style="2953" customWidth="1"/>
    <col min="5891" max="5891" width="9.5" style="2953" customWidth="1"/>
    <col min="5892" max="5892" width="8.25" style="2953" customWidth="1"/>
    <col min="5893" max="5893" width="9.25" style="2953" customWidth="1"/>
    <col min="5894" max="5894" width="9.375" style="2953" customWidth="1"/>
    <col min="5895" max="5895" width="7.5" style="2953" customWidth="1"/>
    <col min="5896" max="5896" width="9" style="2953" customWidth="1"/>
    <col min="5897" max="5897" width="0" style="2953" hidden="1" customWidth="1"/>
    <col min="5898" max="5898" width="10.625" style="2953" customWidth="1"/>
    <col min="5899" max="5899" width="8.5" style="2953" customWidth="1"/>
    <col min="5900" max="5900" width="10.625" style="2953" customWidth="1"/>
    <col min="5901" max="5901" width="6.25" style="2953" customWidth="1"/>
    <col min="5902" max="5902" width="49.25" style="2953" customWidth="1"/>
    <col min="5903" max="6144" width="9" style="2953"/>
    <col min="6145" max="6145" width="39.5" style="2953" customWidth="1"/>
    <col min="6146" max="6146" width="6.25" style="2953" customWidth="1"/>
    <col min="6147" max="6147" width="9.5" style="2953" customWidth="1"/>
    <col min="6148" max="6148" width="8.25" style="2953" customWidth="1"/>
    <col min="6149" max="6149" width="9.25" style="2953" customWidth="1"/>
    <col min="6150" max="6150" width="9.375" style="2953" customWidth="1"/>
    <col min="6151" max="6151" width="7.5" style="2953" customWidth="1"/>
    <col min="6152" max="6152" width="9" style="2953" customWidth="1"/>
    <col min="6153" max="6153" width="0" style="2953" hidden="1" customWidth="1"/>
    <col min="6154" max="6154" width="10.625" style="2953" customWidth="1"/>
    <col min="6155" max="6155" width="8.5" style="2953" customWidth="1"/>
    <col min="6156" max="6156" width="10.625" style="2953" customWidth="1"/>
    <col min="6157" max="6157" width="6.25" style="2953" customWidth="1"/>
    <col min="6158" max="6158" width="49.25" style="2953" customWidth="1"/>
    <col min="6159" max="6400" width="9" style="2953"/>
    <col min="6401" max="6401" width="39.5" style="2953" customWidth="1"/>
    <col min="6402" max="6402" width="6.25" style="2953" customWidth="1"/>
    <col min="6403" max="6403" width="9.5" style="2953" customWidth="1"/>
    <col min="6404" max="6404" width="8.25" style="2953" customWidth="1"/>
    <col min="6405" max="6405" width="9.25" style="2953" customWidth="1"/>
    <col min="6406" max="6406" width="9.375" style="2953" customWidth="1"/>
    <col min="6407" max="6407" width="7.5" style="2953" customWidth="1"/>
    <col min="6408" max="6408" width="9" style="2953" customWidth="1"/>
    <col min="6409" max="6409" width="0" style="2953" hidden="1" customWidth="1"/>
    <col min="6410" max="6410" width="10.625" style="2953" customWidth="1"/>
    <col min="6411" max="6411" width="8.5" style="2953" customWidth="1"/>
    <col min="6412" max="6412" width="10.625" style="2953" customWidth="1"/>
    <col min="6413" max="6413" width="6.25" style="2953" customWidth="1"/>
    <col min="6414" max="6414" width="49.25" style="2953" customWidth="1"/>
    <col min="6415" max="6656" width="9" style="2953"/>
    <col min="6657" max="6657" width="39.5" style="2953" customWidth="1"/>
    <col min="6658" max="6658" width="6.25" style="2953" customWidth="1"/>
    <col min="6659" max="6659" width="9.5" style="2953" customWidth="1"/>
    <col min="6660" max="6660" width="8.25" style="2953" customWidth="1"/>
    <col min="6661" max="6661" width="9.25" style="2953" customWidth="1"/>
    <col min="6662" max="6662" width="9.375" style="2953" customWidth="1"/>
    <col min="6663" max="6663" width="7.5" style="2953" customWidth="1"/>
    <col min="6664" max="6664" width="9" style="2953" customWidth="1"/>
    <col min="6665" max="6665" width="0" style="2953" hidden="1" customWidth="1"/>
    <col min="6666" max="6666" width="10.625" style="2953" customWidth="1"/>
    <col min="6667" max="6667" width="8.5" style="2953" customWidth="1"/>
    <col min="6668" max="6668" width="10.625" style="2953" customWidth="1"/>
    <col min="6669" max="6669" width="6.25" style="2953" customWidth="1"/>
    <col min="6670" max="6670" width="49.25" style="2953" customWidth="1"/>
    <col min="6671" max="6912" width="9" style="2953"/>
    <col min="6913" max="6913" width="39.5" style="2953" customWidth="1"/>
    <col min="6914" max="6914" width="6.25" style="2953" customWidth="1"/>
    <col min="6915" max="6915" width="9.5" style="2953" customWidth="1"/>
    <col min="6916" max="6916" width="8.25" style="2953" customWidth="1"/>
    <col min="6917" max="6917" width="9.25" style="2953" customWidth="1"/>
    <col min="6918" max="6918" width="9.375" style="2953" customWidth="1"/>
    <col min="6919" max="6919" width="7.5" style="2953" customWidth="1"/>
    <col min="6920" max="6920" width="9" style="2953" customWidth="1"/>
    <col min="6921" max="6921" width="0" style="2953" hidden="1" customWidth="1"/>
    <col min="6922" max="6922" width="10.625" style="2953" customWidth="1"/>
    <col min="6923" max="6923" width="8.5" style="2953" customWidth="1"/>
    <col min="6924" max="6924" width="10.625" style="2953" customWidth="1"/>
    <col min="6925" max="6925" width="6.25" style="2953" customWidth="1"/>
    <col min="6926" max="6926" width="49.25" style="2953" customWidth="1"/>
    <col min="6927" max="7168" width="9" style="2953"/>
    <col min="7169" max="7169" width="39.5" style="2953" customWidth="1"/>
    <col min="7170" max="7170" width="6.25" style="2953" customWidth="1"/>
    <col min="7171" max="7171" width="9.5" style="2953" customWidth="1"/>
    <col min="7172" max="7172" width="8.25" style="2953" customWidth="1"/>
    <col min="7173" max="7173" width="9.25" style="2953" customWidth="1"/>
    <col min="7174" max="7174" width="9.375" style="2953" customWidth="1"/>
    <col min="7175" max="7175" width="7.5" style="2953" customWidth="1"/>
    <col min="7176" max="7176" width="9" style="2953" customWidth="1"/>
    <col min="7177" max="7177" width="0" style="2953" hidden="1" customWidth="1"/>
    <col min="7178" max="7178" width="10.625" style="2953" customWidth="1"/>
    <col min="7179" max="7179" width="8.5" style="2953" customWidth="1"/>
    <col min="7180" max="7180" width="10.625" style="2953" customWidth="1"/>
    <col min="7181" max="7181" width="6.25" style="2953" customWidth="1"/>
    <col min="7182" max="7182" width="49.25" style="2953" customWidth="1"/>
    <col min="7183" max="7424" width="9" style="2953"/>
    <col min="7425" max="7425" width="39.5" style="2953" customWidth="1"/>
    <col min="7426" max="7426" width="6.25" style="2953" customWidth="1"/>
    <col min="7427" max="7427" width="9.5" style="2953" customWidth="1"/>
    <col min="7428" max="7428" width="8.25" style="2953" customWidth="1"/>
    <col min="7429" max="7429" width="9.25" style="2953" customWidth="1"/>
    <col min="7430" max="7430" width="9.375" style="2953" customWidth="1"/>
    <col min="7431" max="7431" width="7.5" style="2953" customWidth="1"/>
    <col min="7432" max="7432" width="9" style="2953" customWidth="1"/>
    <col min="7433" max="7433" width="0" style="2953" hidden="1" customWidth="1"/>
    <col min="7434" max="7434" width="10.625" style="2953" customWidth="1"/>
    <col min="7435" max="7435" width="8.5" style="2953" customWidth="1"/>
    <col min="7436" max="7436" width="10.625" style="2953" customWidth="1"/>
    <col min="7437" max="7437" width="6.25" style="2953" customWidth="1"/>
    <col min="7438" max="7438" width="49.25" style="2953" customWidth="1"/>
    <col min="7439" max="7680" width="9" style="2953"/>
    <col min="7681" max="7681" width="39.5" style="2953" customWidth="1"/>
    <col min="7682" max="7682" width="6.25" style="2953" customWidth="1"/>
    <col min="7683" max="7683" width="9.5" style="2953" customWidth="1"/>
    <col min="7684" max="7684" width="8.25" style="2953" customWidth="1"/>
    <col min="7685" max="7685" width="9.25" style="2953" customWidth="1"/>
    <col min="7686" max="7686" width="9.375" style="2953" customWidth="1"/>
    <col min="7687" max="7687" width="7.5" style="2953" customWidth="1"/>
    <col min="7688" max="7688" width="9" style="2953" customWidth="1"/>
    <col min="7689" max="7689" width="0" style="2953" hidden="1" customWidth="1"/>
    <col min="7690" max="7690" width="10.625" style="2953" customWidth="1"/>
    <col min="7691" max="7691" width="8.5" style="2953" customWidth="1"/>
    <col min="7692" max="7692" width="10.625" style="2953" customWidth="1"/>
    <col min="7693" max="7693" width="6.25" style="2953" customWidth="1"/>
    <col min="7694" max="7694" width="49.25" style="2953" customWidth="1"/>
    <col min="7695" max="7936" width="9" style="2953"/>
    <col min="7937" max="7937" width="39.5" style="2953" customWidth="1"/>
    <col min="7938" max="7938" width="6.25" style="2953" customWidth="1"/>
    <col min="7939" max="7939" width="9.5" style="2953" customWidth="1"/>
    <col min="7940" max="7940" width="8.25" style="2953" customWidth="1"/>
    <col min="7941" max="7941" width="9.25" style="2953" customWidth="1"/>
    <col min="7942" max="7942" width="9.375" style="2953" customWidth="1"/>
    <col min="7943" max="7943" width="7.5" style="2953" customWidth="1"/>
    <col min="7944" max="7944" width="9" style="2953" customWidth="1"/>
    <col min="7945" max="7945" width="0" style="2953" hidden="1" customWidth="1"/>
    <col min="7946" max="7946" width="10.625" style="2953" customWidth="1"/>
    <col min="7947" max="7947" width="8.5" style="2953" customWidth="1"/>
    <col min="7948" max="7948" width="10.625" style="2953" customWidth="1"/>
    <col min="7949" max="7949" width="6.25" style="2953" customWidth="1"/>
    <col min="7950" max="7950" width="49.25" style="2953" customWidth="1"/>
    <col min="7951" max="8192" width="9" style="2953"/>
    <col min="8193" max="8193" width="39.5" style="2953" customWidth="1"/>
    <col min="8194" max="8194" width="6.25" style="2953" customWidth="1"/>
    <col min="8195" max="8195" width="9.5" style="2953" customWidth="1"/>
    <col min="8196" max="8196" width="8.25" style="2953" customWidth="1"/>
    <col min="8197" max="8197" width="9.25" style="2953" customWidth="1"/>
    <col min="8198" max="8198" width="9.375" style="2953" customWidth="1"/>
    <col min="8199" max="8199" width="7.5" style="2953" customWidth="1"/>
    <col min="8200" max="8200" width="9" style="2953" customWidth="1"/>
    <col min="8201" max="8201" width="0" style="2953" hidden="1" customWidth="1"/>
    <col min="8202" max="8202" width="10.625" style="2953" customWidth="1"/>
    <col min="8203" max="8203" width="8.5" style="2953" customWidth="1"/>
    <col min="8204" max="8204" width="10.625" style="2953" customWidth="1"/>
    <col min="8205" max="8205" width="6.25" style="2953" customWidth="1"/>
    <col min="8206" max="8206" width="49.25" style="2953" customWidth="1"/>
    <col min="8207" max="8448" width="9" style="2953"/>
    <col min="8449" max="8449" width="39.5" style="2953" customWidth="1"/>
    <col min="8450" max="8450" width="6.25" style="2953" customWidth="1"/>
    <col min="8451" max="8451" width="9.5" style="2953" customWidth="1"/>
    <col min="8452" max="8452" width="8.25" style="2953" customWidth="1"/>
    <col min="8453" max="8453" width="9.25" style="2953" customWidth="1"/>
    <col min="8454" max="8454" width="9.375" style="2953" customWidth="1"/>
    <col min="8455" max="8455" width="7.5" style="2953" customWidth="1"/>
    <col min="8456" max="8456" width="9" style="2953" customWidth="1"/>
    <col min="8457" max="8457" width="0" style="2953" hidden="1" customWidth="1"/>
    <col min="8458" max="8458" width="10.625" style="2953" customWidth="1"/>
    <col min="8459" max="8459" width="8.5" style="2953" customWidth="1"/>
    <col min="8460" max="8460" width="10.625" style="2953" customWidth="1"/>
    <col min="8461" max="8461" width="6.25" style="2953" customWidth="1"/>
    <col min="8462" max="8462" width="49.25" style="2953" customWidth="1"/>
    <col min="8463" max="8704" width="9" style="2953"/>
    <col min="8705" max="8705" width="39.5" style="2953" customWidth="1"/>
    <col min="8706" max="8706" width="6.25" style="2953" customWidth="1"/>
    <col min="8707" max="8707" width="9.5" style="2953" customWidth="1"/>
    <col min="8708" max="8708" width="8.25" style="2953" customWidth="1"/>
    <col min="8709" max="8709" width="9.25" style="2953" customWidth="1"/>
    <col min="8710" max="8710" width="9.375" style="2953" customWidth="1"/>
    <col min="8711" max="8711" width="7.5" style="2953" customWidth="1"/>
    <col min="8712" max="8712" width="9" style="2953" customWidth="1"/>
    <col min="8713" max="8713" width="0" style="2953" hidden="1" customWidth="1"/>
    <col min="8714" max="8714" width="10.625" style="2953" customWidth="1"/>
    <col min="8715" max="8715" width="8.5" style="2953" customWidth="1"/>
    <col min="8716" max="8716" width="10.625" style="2953" customWidth="1"/>
    <col min="8717" max="8717" width="6.25" style="2953" customWidth="1"/>
    <col min="8718" max="8718" width="49.25" style="2953" customWidth="1"/>
    <col min="8719" max="8960" width="9" style="2953"/>
    <col min="8961" max="8961" width="39.5" style="2953" customWidth="1"/>
    <col min="8962" max="8962" width="6.25" style="2953" customWidth="1"/>
    <col min="8963" max="8963" width="9.5" style="2953" customWidth="1"/>
    <col min="8964" max="8964" width="8.25" style="2953" customWidth="1"/>
    <col min="8965" max="8965" width="9.25" style="2953" customWidth="1"/>
    <col min="8966" max="8966" width="9.375" style="2953" customWidth="1"/>
    <col min="8967" max="8967" width="7.5" style="2953" customWidth="1"/>
    <col min="8968" max="8968" width="9" style="2953" customWidth="1"/>
    <col min="8969" max="8969" width="0" style="2953" hidden="1" customWidth="1"/>
    <col min="8970" max="8970" width="10.625" style="2953" customWidth="1"/>
    <col min="8971" max="8971" width="8.5" style="2953" customWidth="1"/>
    <col min="8972" max="8972" width="10.625" style="2953" customWidth="1"/>
    <col min="8973" max="8973" width="6.25" style="2953" customWidth="1"/>
    <col min="8974" max="8974" width="49.25" style="2953" customWidth="1"/>
    <col min="8975" max="9216" width="9" style="2953"/>
    <col min="9217" max="9217" width="39.5" style="2953" customWidth="1"/>
    <col min="9218" max="9218" width="6.25" style="2953" customWidth="1"/>
    <col min="9219" max="9219" width="9.5" style="2953" customWidth="1"/>
    <col min="9220" max="9220" width="8.25" style="2953" customWidth="1"/>
    <col min="9221" max="9221" width="9.25" style="2953" customWidth="1"/>
    <col min="9222" max="9222" width="9.375" style="2953" customWidth="1"/>
    <col min="9223" max="9223" width="7.5" style="2953" customWidth="1"/>
    <col min="9224" max="9224" width="9" style="2953" customWidth="1"/>
    <col min="9225" max="9225" width="0" style="2953" hidden="1" customWidth="1"/>
    <col min="9226" max="9226" width="10.625" style="2953" customWidth="1"/>
    <col min="9227" max="9227" width="8.5" style="2953" customWidth="1"/>
    <col min="9228" max="9228" width="10.625" style="2953" customWidth="1"/>
    <col min="9229" max="9229" width="6.25" style="2953" customWidth="1"/>
    <col min="9230" max="9230" width="49.25" style="2953" customWidth="1"/>
    <col min="9231" max="9472" width="9" style="2953"/>
    <col min="9473" max="9473" width="39.5" style="2953" customWidth="1"/>
    <col min="9474" max="9474" width="6.25" style="2953" customWidth="1"/>
    <col min="9475" max="9475" width="9.5" style="2953" customWidth="1"/>
    <col min="9476" max="9476" width="8.25" style="2953" customWidth="1"/>
    <col min="9477" max="9477" width="9.25" style="2953" customWidth="1"/>
    <col min="9478" max="9478" width="9.375" style="2953" customWidth="1"/>
    <col min="9479" max="9479" width="7.5" style="2953" customWidth="1"/>
    <col min="9480" max="9480" width="9" style="2953" customWidth="1"/>
    <col min="9481" max="9481" width="0" style="2953" hidden="1" customWidth="1"/>
    <col min="9482" max="9482" width="10.625" style="2953" customWidth="1"/>
    <col min="9483" max="9483" width="8.5" style="2953" customWidth="1"/>
    <col min="9484" max="9484" width="10.625" style="2953" customWidth="1"/>
    <col min="9485" max="9485" width="6.25" style="2953" customWidth="1"/>
    <col min="9486" max="9486" width="49.25" style="2953" customWidth="1"/>
    <col min="9487" max="9728" width="9" style="2953"/>
    <col min="9729" max="9729" width="39.5" style="2953" customWidth="1"/>
    <col min="9730" max="9730" width="6.25" style="2953" customWidth="1"/>
    <col min="9731" max="9731" width="9.5" style="2953" customWidth="1"/>
    <col min="9732" max="9732" width="8.25" style="2953" customWidth="1"/>
    <col min="9733" max="9733" width="9.25" style="2953" customWidth="1"/>
    <col min="9734" max="9734" width="9.375" style="2953" customWidth="1"/>
    <col min="9735" max="9735" width="7.5" style="2953" customWidth="1"/>
    <col min="9736" max="9736" width="9" style="2953" customWidth="1"/>
    <col min="9737" max="9737" width="0" style="2953" hidden="1" customWidth="1"/>
    <col min="9738" max="9738" width="10.625" style="2953" customWidth="1"/>
    <col min="9739" max="9739" width="8.5" style="2953" customWidth="1"/>
    <col min="9740" max="9740" width="10.625" style="2953" customWidth="1"/>
    <col min="9741" max="9741" width="6.25" style="2953" customWidth="1"/>
    <col min="9742" max="9742" width="49.25" style="2953" customWidth="1"/>
    <col min="9743" max="9984" width="9" style="2953"/>
    <col min="9985" max="9985" width="39.5" style="2953" customWidth="1"/>
    <col min="9986" max="9986" width="6.25" style="2953" customWidth="1"/>
    <col min="9987" max="9987" width="9.5" style="2953" customWidth="1"/>
    <col min="9988" max="9988" width="8.25" style="2953" customWidth="1"/>
    <col min="9989" max="9989" width="9.25" style="2953" customWidth="1"/>
    <col min="9990" max="9990" width="9.375" style="2953" customWidth="1"/>
    <col min="9991" max="9991" width="7.5" style="2953" customWidth="1"/>
    <col min="9992" max="9992" width="9" style="2953" customWidth="1"/>
    <col min="9993" max="9993" width="0" style="2953" hidden="1" customWidth="1"/>
    <col min="9994" max="9994" width="10.625" style="2953" customWidth="1"/>
    <col min="9995" max="9995" width="8.5" style="2953" customWidth="1"/>
    <col min="9996" max="9996" width="10.625" style="2953" customWidth="1"/>
    <col min="9997" max="9997" width="6.25" style="2953" customWidth="1"/>
    <col min="9998" max="9998" width="49.25" style="2953" customWidth="1"/>
    <col min="9999" max="10240" width="9" style="2953"/>
    <col min="10241" max="10241" width="39.5" style="2953" customWidth="1"/>
    <col min="10242" max="10242" width="6.25" style="2953" customWidth="1"/>
    <col min="10243" max="10243" width="9.5" style="2953" customWidth="1"/>
    <col min="10244" max="10244" width="8.25" style="2953" customWidth="1"/>
    <col min="10245" max="10245" width="9.25" style="2953" customWidth="1"/>
    <col min="10246" max="10246" width="9.375" style="2953" customWidth="1"/>
    <col min="10247" max="10247" width="7.5" style="2953" customWidth="1"/>
    <col min="10248" max="10248" width="9" style="2953" customWidth="1"/>
    <col min="10249" max="10249" width="0" style="2953" hidden="1" customWidth="1"/>
    <col min="10250" max="10250" width="10.625" style="2953" customWidth="1"/>
    <col min="10251" max="10251" width="8.5" style="2953" customWidth="1"/>
    <col min="10252" max="10252" width="10.625" style="2953" customWidth="1"/>
    <col min="10253" max="10253" width="6.25" style="2953" customWidth="1"/>
    <col min="10254" max="10254" width="49.25" style="2953" customWidth="1"/>
    <col min="10255" max="10496" width="9" style="2953"/>
    <col min="10497" max="10497" width="39.5" style="2953" customWidth="1"/>
    <col min="10498" max="10498" width="6.25" style="2953" customWidth="1"/>
    <col min="10499" max="10499" width="9.5" style="2953" customWidth="1"/>
    <col min="10500" max="10500" width="8.25" style="2953" customWidth="1"/>
    <col min="10501" max="10501" width="9.25" style="2953" customWidth="1"/>
    <col min="10502" max="10502" width="9.375" style="2953" customWidth="1"/>
    <col min="10503" max="10503" width="7.5" style="2953" customWidth="1"/>
    <col min="10504" max="10504" width="9" style="2953" customWidth="1"/>
    <col min="10505" max="10505" width="0" style="2953" hidden="1" customWidth="1"/>
    <col min="10506" max="10506" width="10.625" style="2953" customWidth="1"/>
    <col min="10507" max="10507" width="8.5" style="2953" customWidth="1"/>
    <col min="10508" max="10508" width="10.625" style="2953" customWidth="1"/>
    <col min="10509" max="10509" width="6.25" style="2953" customWidth="1"/>
    <col min="10510" max="10510" width="49.25" style="2953" customWidth="1"/>
    <col min="10511" max="10752" width="9" style="2953"/>
    <col min="10753" max="10753" width="39.5" style="2953" customWidth="1"/>
    <col min="10754" max="10754" width="6.25" style="2953" customWidth="1"/>
    <col min="10755" max="10755" width="9.5" style="2953" customWidth="1"/>
    <col min="10756" max="10756" width="8.25" style="2953" customWidth="1"/>
    <col min="10757" max="10757" width="9.25" style="2953" customWidth="1"/>
    <col min="10758" max="10758" width="9.375" style="2953" customWidth="1"/>
    <col min="10759" max="10759" width="7.5" style="2953" customWidth="1"/>
    <col min="10760" max="10760" width="9" style="2953" customWidth="1"/>
    <col min="10761" max="10761" width="0" style="2953" hidden="1" customWidth="1"/>
    <col min="10762" max="10762" width="10.625" style="2953" customWidth="1"/>
    <col min="10763" max="10763" width="8.5" style="2953" customWidth="1"/>
    <col min="10764" max="10764" width="10.625" style="2953" customWidth="1"/>
    <col min="10765" max="10765" width="6.25" style="2953" customWidth="1"/>
    <col min="10766" max="10766" width="49.25" style="2953" customWidth="1"/>
    <col min="10767" max="11008" width="9" style="2953"/>
    <col min="11009" max="11009" width="39.5" style="2953" customWidth="1"/>
    <col min="11010" max="11010" width="6.25" style="2953" customWidth="1"/>
    <col min="11011" max="11011" width="9.5" style="2953" customWidth="1"/>
    <col min="11012" max="11012" width="8.25" style="2953" customWidth="1"/>
    <col min="11013" max="11013" width="9.25" style="2953" customWidth="1"/>
    <col min="11014" max="11014" width="9.375" style="2953" customWidth="1"/>
    <col min="11015" max="11015" width="7.5" style="2953" customWidth="1"/>
    <col min="11016" max="11016" width="9" style="2953" customWidth="1"/>
    <col min="11017" max="11017" width="0" style="2953" hidden="1" customWidth="1"/>
    <col min="11018" max="11018" width="10.625" style="2953" customWidth="1"/>
    <col min="11019" max="11019" width="8.5" style="2953" customWidth="1"/>
    <col min="11020" max="11020" width="10.625" style="2953" customWidth="1"/>
    <col min="11021" max="11021" width="6.25" style="2953" customWidth="1"/>
    <col min="11022" max="11022" width="49.25" style="2953" customWidth="1"/>
    <col min="11023" max="11264" width="9" style="2953"/>
    <col min="11265" max="11265" width="39.5" style="2953" customWidth="1"/>
    <col min="11266" max="11266" width="6.25" style="2953" customWidth="1"/>
    <col min="11267" max="11267" width="9.5" style="2953" customWidth="1"/>
    <col min="11268" max="11268" width="8.25" style="2953" customWidth="1"/>
    <col min="11269" max="11269" width="9.25" style="2953" customWidth="1"/>
    <col min="11270" max="11270" width="9.375" style="2953" customWidth="1"/>
    <col min="11271" max="11271" width="7.5" style="2953" customWidth="1"/>
    <col min="11272" max="11272" width="9" style="2953" customWidth="1"/>
    <col min="11273" max="11273" width="0" style="2953" hidden="1" customWidth="1"/>
    <col min="11274" max="11274" width="10.625" style="2953" customWidth="1"/>
    <col min="11275" max="11275" width="8.5" style="2953" customWidth="1"/>
    <col min="11276" max="11276" width="10.625" style="2953" customWidth="1"/>
    <col min="11277" max="11277" width="6.25" style="2953" customWidth="1"/>
    <col min="11278" max="11278" width="49.25" style="2953" customWidth="1"/>
    <col min="11279" max="11520" width="9" style="2953"/>
    <col min="11521" max="11521" width="39.5" style="2953" customWidth="1"/>
    <col min="11522" max="11522" width="6.25" style="2953" customWidth="1"/>
    <col min="11523" max="11523" width="9.5" style="2953" customWidth="1"/>
    <col min="11524" max="11524" width="8.25" style="2953" customWidth="1"/>
    <col min="11525" max="11525" width="9.25" style="2953" customWidth="1"/>
    <col min="11526" max="11526" width="9.375" style="2953" customWidth="1"/>
    <col min="11527" max="11527" width="7.5" style="2953" customWidth="1"/>
    <col min="11528" max="11528" width="9" style="2953" customWidth="1"/>
    <col min="11529" max="11529" width="0" style="2953" hidden="1" customWidth="1"/>
    <col min="11530" max="11530" width="10.625" style="2953" customWidth="1"/>
    <col min="11531" max="11531" width="8.5" style="2953" customWidth="1"/>
    <col min="11532" max="11532" width="10.625" style="2953" customWidth="1"/>
    <col min="11533" max="11533" width="6.25" style="2953" customWidth="1"/>
    <col min="11534" max="11534" width="49.25" style="2953" customWidth="1"/>
    <col min="11535" max="11776" width="9" style="2953"/>
    <col min="11777" max="11777" width="39.5" style="2953" customWidth="1"/>
    <col min="11778" max="11778" width="6.25" style="2953" customWidth="1"/>
    <col min="11779" max="11779" width="9.5" style="2953" customWidth="1"/>
    <col min="11780" max="11780" width="8.25" style="2953" customWidth="1"/>
    <col min="11781" max="11781" width="9.25" style="2953" customWidth="1"/>
    <col min="11782" max="11782" width="9.375" style="2953" customWidth="1"/>
    <col min="11783" max="11783" width="7.5" style="2953" customWidth="1"/>
    <col min="11784" max="11784" width="9" style="2953" customWidth="1"/>
    <col min="11785" max="11785" width="0" style="2953" hidden="1" customWidth="1"/>
    <col min="11786" max="11786" width="10.625" style="2953" customWidth="1"/>
    <col min="11787" max="11787" width="8.5" style="2953" customWidth="1"/>
    <col min="11788" max="11788" width="10.625" style="2953" customWidth="1"/>
    <col min="11789" max="11789" width="6.25" style="2953" customWidth="1"/>
    <col min="11790" max="11790" width="49.25" style="2953" customWidth="1"/>
    <col min="11791" max="12032" width="9" style="2953"/>
    <col min="12033" max="12033" width="39.5" style="2953" customWidth="1"/>
    <col min="12034" max="12034" width="6.25" style="2953" customWidth="1"/>
    <col min="12035" max="12035" width="9.5" style="2953" customWidth="1"/>
    <col min="12036" max="12036" width="8.25" style="2953" customWidth="1"/>
    <col min="12037" max="12037" width="9.25" style="2953" customWidth="1"/>
    <col min="12038" max="12038" width="9.375" style="2953" customWidth="1"/>
    <col min="12039" max="12039" width="7.5" style="2953" customWidth="1"/>
    <col min="12040" max="12040" width="9" style="2953" customWidth="1"/>
    <col min="12041" max="12041" width="0" style="2953" hidden="1" customWidth="1"/>
    <col min="12042" max="12042" width="10.625" style="2953" customWidth="1"/>
    <col min="12043" max="12043" width="8.5" style="2953" customWidth="1"/>
    <col min="12044" max="12044" width="10.625" style="2953" customWidth="1"/>
    <col min="12045" max="12045" width="6.25" style="2953" customWidth="1"/>
    <col min="12046" max="12046" width="49.25" style="2953" customWidth="1"/>
    <col min="12047" max="12288" width="9" style="2953"/>
    <col min="12289" max="12289" width="39.5" style="2953" customWidth="1"/>
    <col min="12290" max="12290" width="6.25" style="2953" customWidth="1"/>
    <col min="12291" max="12291" width="9.5" style="2953" customWidth="1"/>
    <col min="12292" max="12292" width="8.25" style="2953" customWidth="1"/>
    <col min="12293" max="12293" width="9.25" style="2953" customWidth="1"/>
    <col min="12294" max="12294" width="9.375" style="2953" customWidth="1"/>
    <col min="12295" max="12295" width="7.5" style="2953" customWidth="1"/>
    <col min="12296" max="12296" width="9" style="2953" customWidth="1"/>
    <col min="12297" max="12297" width="0" style="2953" hidden="1" customWidth="1"/>
    <col min="12298" max="12298" width="10.625" style="2953" customWidth="1"/>
    <col min="12299" max="12299" width="8.5" style="2953" customWidth="1"/>
    <col min="12300" max="12300" width="10.625" style="2953" customWidth="1"/>
    <col min="12301" max="12301" width="6.25" style="2953" customWidth="1"/>
    <col min="12302" max="12302" width="49.25" style="2953" customWidth="1"/>
    <col min="12303" max="12544" width="9" style="2953"/>
    <col min="12545" max="12545" width="39.5" style="2953" customWidth="1"/>
    <col min="12546" max="12546" width="6.25" style="2953" customWidth="1"/>
    <col min="12547" max="12547" width="9.5" style="2953" customWidth="1"/>
    <col min="12548" max="12548" width="8.25" style="2953" customWidth="1"/>
    <col min="12549" max="12549" width="9.25" style="2953" customWidth="1"/>
    <col min="12550" max="12550" width="9.375" style="2953" customWidth="1"/>
    <col min="12551" max="12551" width="7.5" style="2953" customWidth="1"/>
    <col min="12552" max="12552" width="9" style="2953" customWidth="1"/>
    <col min="12553" max="12553" width="0" style="2953" hidden="1" customWidth="1"/>
    <col min="12554" max="12554" width="10.625" style="2953" customWidth="1"/>
    <col min="12555" max="12555" width="8.5" style="2953" customWidth="1"/>
    <col min="12556" max="12556" width="10.625" style="2953" customWidth="1"/>
    <col min="12557" max="12557" width="6.25" style="2953" customWidth="1"/>
    <col min="12558" max="12558" width="49.25" style="2953" customWidth="1"/>
    <col min="12559" max="12800" width="9" style="2953"/>
    <col min="12801" max="12801" width="39.5" style="2953" customWidth="1"/>
    <col min="12802" max="12802" width="6.25" style="2953" customWidth="1"/>
    <col min="12803" max="12803" width="9.5" style="2953" customWidth="1"/>
    <col min="12804" max="12804" width="8.25" style="2953" customWidth="1"/>
    <col min="12805" max="12805" width="9.25" style="2953" customWidth="1"/>
    <col min="12806" max="12806" width="9.375" style="2953" customWidth="1"/>
    <col min="12807" max="12807" width="7.5" style="2953" customWidth="1"/>
    <col min="12808" max="12808" width="9" style="2953" customWidth="1"/>
    <col min="12809" max="12809" width="0" style="2953" hidden="1" customWidth="1"/>
    <col min="12810" max="12810" width="10.625" style="2953" customWidth="1"/>
    <col min="12811" max="12811" width="8.5" style="2953" customWidth="1"/>
    <col min="12812" max="12812" width="10.625" style="2953" customWidth="1"/>
    <col min="12813" max="12813" width="6.25" style="2953" customWidth="1"/>
    <col min="12814" max="12814" width="49.25" style="2953" customWidth="1"/>
    <col min="12815" max="13056" width="9" style="2953"/>
    <col min="13057" max="13057" width="39.5" style="2953" customWidth="1"/>
    <col min="13058" max="13058" width="6.25" style="2953" customWidth="1"/>
    <col min="13059" max="13059" width="9.5" style="2953" customWidth="1"/>
    <col min="13060" max="13060" width="8.25" style="2953" customWidth="1"/>
    <col min="13061" max="13061" width="9.25" style="2953" customWidth="1"/>
    <col min="13062" max="13062" width="9.375" style="2953" customWidth="1"/>
    <col min="13063" max="13063" width="7.5" style="2953" customWidth="1"/>
    <col min="13064" max="13064" width="9" style="2953" customWidth="1"/>
    <col min="13065" max="13065" width="0" style="2953" hidden="1" customWidth="1"/>
    <col min="13066" max="13066" width="10.625" style="2953" customWidth="1"/>
    <col min="13067" max="13067" width="8.5" style="2953" customWidth="1"/>
    <col min="13068" max="13068" width="10.625" style="2953" customWidth="1"/>
    <col min="13069" max="13069" width="6.25" style="2953" customWidth="1"/>
    <col min="13070" max="13070" width="49.25" style="2953" customWidth="1"/>
    <col min="13071" max="13312" width="9" style="2953"/>
    <col min="13313" max="13313" width="39.5" style="2953" customWidth="1"/>
    <col min="13314" max="13314" width="6.25" style="2953" customWidth="1"/>
    <col min="13315" max="13315" width="9.5" style="2953" customWidth="1"/>
    <col min="13316" max="13316" width="8.25" style="2953" customWidth="1"/>
    <col min="13317" max="13317" width="9.25" style="2953" customWidth="1"/>
    <col min="13318" max="13318" width="9.375" style="2953" customWidth="1"/>
    <col min="13319" max="13319" width="7.5" style="2953" customWidth="1"/>
    <col min="13320" max="13320" width="9" style="2953" customWidth="1"/>
    <col min="13321" max="13321" width="0" style="2953" hidden="1" customWidth="1"/>
    <col min="13322" max="13322" width="10.625" style="2953" customWidth="1"/>
    <col min="13323" max="13323" width="8.5" style="2953" customWidth="1"/>
    <col min="13324" max="13324" width="10.625" style="2953" customWidth="1"/>
    <col min="13325" max="13325" width="6.25" style="2953" customWidth="1"/>
    <col min="13326" max="13326" width="49.25" style="2953" customWidth="1"/>
    <col min="13327" max="13568" width="9" style="2953"/>
    <col min="13569" max="13569" width="39.5" style="2953" customWidth="1"/>
    <col min="13570" max="13570" width="6.25" style="2953" customWidth="1"/>
    <col min="13571" max="13571" width="9.5" style="2953" customWidth="1"/>
    <col min="13572" max="13572" width="8.25" style="2953" customWidth="1"/>
    <col min="13573" max="13573" width="9.25" style="2953" customWidth="1"/>
    <col min="13574" max="13574" width="9.375" style="2953" customWidth="1"/>
    <col min="13575" max="13575" width="7.5" style="2953" customWidth="1"/>
    <col min="13576" max="13576" width="9" style="2953" customWidth="1"/>
    <col min="13577" max="13577" width="0" style="2953" hidden="1" customWidth="1"/>
    <col min="13578" max="13578" width="10.625" style="2953" customWidth="1"/>
    <col min="13579" max="13579" width="8.5" style="2953" customWidth="1"/>
    <col min="13580" max="13580" width="10.625" style="2953" customWidth="1"/>
    <col min="13581" max="13581" width="6.25" style="2953" customWidth="1"/>
    <col min="13582" max="13582" width="49.25" style="2953" customWidth="1"/>
    <col min="13583" max="13824" width="9" style="2953"/>
    <col min="13825" max="13825" width="39.5" style="2953" customWidth="1"/>
    <col min="13826" max="13826" width="6.25" style="2953" customWidth="1"/>
    <col min="13827" max="13827" width="9.5" style="2953" customWidth="1"/>
    <col min="13828" max="13828" width="8.25" style="2953" customWidth="1"/>
    <col min="13829" max="13829" width="9.25" style="2953" customWidth="1"/>
    <col min="13830" max="13830" width="9.375" style="2953" customWidth="1"/>
    <col min="13831" max="13831" width="7.5" style="2953" customWidth="1"/>
    <col min="13832" max="13832" width="9" style="2953" customWidth="1"/>
    <col min="13833" max="13833" width="0" style="2953" hidden="1" customWidth="1"/>
    <col min="13834" max="13834" width="10.625" style="2953" customWidth="1"/>
    <col min="13835" max="13835" width="8.5" style="2953" customWidth="1"/>
    <col min="13836" max="13836" width="10.625" style="2953" customWidth="1"/>
    <col min="13837" max="13837" width="6.25" style="2953" customWidth="1"/>
    <col min="13838" max="13838" width="49.25" style="2953" customWidth="1"/>
    <col min="13839" max="14080" width="9" style="2953"/>
    <col min="14081" max="14081" width="39.5" style="2953" customWidth="1"/>
    <col min="14082" max="14082" width="6.25" style="2953" customWidth="1"/>
    <col min="14083" max="14083" width="9.5" style="2953" customWidth="1"/>
    <col min="14084" max="14084" width="8.25" style="2953" customWidth="1"/>
    <col min="14085" max="14085" width="9.25" style="2953" customWidth="1"/>
    <col min="14086" max="14086" width="9.375" style="2953" customWidth="1"/>
    <col min="14087" max="14087" width="7.5" style="2953" customWidth="1"/>
    <col min="14088" max="14088" width="9" style="2953" customWidth="1"/>
    <col min="14089" max="14089" width="0" style="2953" hidden="1" customWidth="1"/>
    <col min="14090" max="14090" width="10.625" style="2953" customWidth="1"/>
    <col min="14091" max="14091" width="8.5" style="2953" customWidth="1"/>
    <col min="14092" max="14092" width="10.625" style="2953" customWidth="1"/>
    <col min="14093" max="14093" width="6.25" style="2953" customWidth="1"/>
    <col min="14094" max="14094" width="49.25" style="2953" customWidth="1"/>
    <col min="14095" max="14336" width="9" style="2953"/>
    <col min="14337" max="14337" width="39.5" style="2953" customWidth="1"/>
    <col min="14338" max="14338" width="6.25" style="2953" customWidth="1"/>
    <col min="14339" max="14339" width="9.5" style="2953" customWidth="1"/>
    <col min="14340" max="14340" width="8.25" style="2953" customWidth="1"/>
    <col min="14341" max="14341" width="9.25" style="2953" customWidth="1"/>
    <col min="14342" max="14342" width="9.375" style="2953" customWidth="1"/>
    <col min="14343" max="14343" width="7.5" style="2953" customWidth="1"/>
    <col min="14344" max="14344" width="9" style="2953" customWidth="1"/>
    <col min="14345" max="14345" width="0" style="2953" hidden="1" customWidth="1"/>
    <col min="14346" max="14346" width="10.625" style="2953" customWidth="1"/>
    <col min="14347" max="14347" width="8.5" style="2953" customWidth="1"/>
    <col min="14348" max="14348" width="10.625" style="2953" customWidth="1"/>
    <col min="14349" max="14349" width="6.25" style="2953" customWidth="1"/>
    <col min="14350" max="14350" width="49.25" style="2953" customWidth="1"/>
    <col min="14351" max="14592" width="9" style="2953"/>
    <col min="14593" max="14593" width="39.5" style="2953" customWidth="1"/>
    <col min="14594" max="14594" width="6.25" style="2953" customWidth="1"/>
    <col min="14595" max="14595" width="9.5" style="2953" customWidth="1"/>
    <col min="14596" max="14596" width="8.25" style="2953" customWidth="1"/>
    <col min="14597" max="14597" width="9.25" style="2953" customWidth="1"/>
    <col min="14598" max="14598" width="9.375" style="2953" customWidth="1"/>
    <col min="14599" max="14599" width="7.5" style="2953" customWidth="1"/>
    <col min="14600" max="14600" width="9" style="2953" customWidth="1"/>
    <col min="14601" max="14601" width="0" style="2953" hidden="1" customWidth="1"/>
    <col min="14602" max="14602" width="10.625" style="2953" customWidth="1"/>
    <col min="14603" max="14603" width="8.5" style="2953" customWidth="1"/>
    <col min="14604" max="14604" width="10.625" style="2953" customWidth="1"/>
    <col min="14605" max="14605" width="6.25" style="2953" customWidth="1"/>
    <col min="14606" max="14606" width="49.25" style="2953" customWidth="1"/>
    <col min="14607" max="14848" width="9" style="2953"/>
    <col min="14849" max="14849" width="39.5" style="2953" customWidth="1"/>
    <col min="14850" max="14850" width="6.25" style="2953" customWidth="1"/>
    <col min="14851" max="14851" width="9.5" style="2953" customWidth="1"/>
    <col min="14852" max="14852" width="8.25" style="2953" customWidth="1"/>
    <col min="14853" max="14853" width="9.25" style="2953" customWidth="1"/>
    <col min="14854" max="14854" width="9.375" style="2953" customWidth="1"/>
    <col min="14855" max="14855" width="7.5" style="2953" customWidth="1"/>
    <col min="14856" max="14856" width="9" style="2953" customWidth="1"/>
    <col min="14857" max="14857" width="0" style="2953" hidden="1" customWidth="1"/>
    <col min="14858" max="14858" width="10.625" style="2953" customWidth="1"/>
    <col min="14859" max="14859" width="8.5" style="2953" customWidth="1"/>
    <col min="14860" max="14860" width="10.625" style="2953" customWidth="1"/>
    <col min="14861" max="14861" width="6.25" style="2953" customWidth="1"/>
    <col min="14862" max="14862" width="49.25" style="2953" customWidth="1"/>
    <col min="14863" max="15104" width="9" style="2953"/>
    <col min="15105" max="15105" width="39.5" style="2953" customWidth="1"/>
    <col min="15106" max="15106" width="6.25" style="2953" customWidth="1"/>
    <col min="15107" max="15107" width="9.5" style="2953" customWidth="1"/>
    <col min="15108" max="15108" width="8.25" style="2953" customWidth="1"/>
    <col min="15109" max="15109" width="9.25" style="2953" customWidth="1"/>
    <col min="15110" max="15110" width="9.375" style="2953" customWidth="1"/>
    <col min="15111" max="15111" width="7.5" style="2953" customWidth="1"/>
    <col min="15112" max="15112" width="9" style="2953" customWidth="1"/>
    <col min="15113" max="15113" width="0" style="2953" hidden="1" customWidth="1"/>
    <col min="15114" max="15114" width="10.625" style="2953" customWidth="1"/>
    <col min="15115" max="15115" width="8.5" style="2953" customWidth="1"/>
    <col min="15116" max="15116" width="10.625" style="2953" customWidth="1"/>
    <col min="15117" max="15117" width="6.25" style="2953" customWidth="1"/>
    <col min="15118" max="15118" width="49.25" style="2953" customWidth="1"/>
    <col min="15119" max="15360" width="9" style="2953"/>
    <col min="15361" max="15361" width="39.5" style="2953" customWidth="1"/>
    <col min="15362" max="15362" width="6.25" style="2953" customWidth="1"/>
    <col min="15363" max="15363" width="9.5" style="2953" customWidth="1"/>
    <col min="15364" max="15364" width="8.25" style="2953" customWidth="1"/>
    <col min="15365" max="15365" width="9.25" style="2953" customWidth="1"/>
    <col min="15366" max="15366" width="9.375" style="2953" customWidth="1"/>
    <col min="15367" max="15367" width="7.5" style="2953" customWidth="1"/>
    <col min="15368" max="15368" width="9" style="2953" customWidth="1"/>
    <col min="15369" max="15369" width="0" style="2953" hidden="1" customWidth="1"/>
    <col min="15370" max="15370" width="10.625" style="2953" customWidth="1"/>
    <col min="15371" max="15371" width="8.5" style="2953" customWidth="1"/>
    <col min="15372" max="15372" width="10.625" style="2953" customWidth="1"/>
    <col min="15373" max="15373" width="6.25" style="2953" customWidth="1"/>
    <col min="15374" max="15374" width="49.25" style="2953" customWidth="1"/>
    <col min="15375" max="15616" width="9" style="2953"/>
    <col min="15617" max="15617" width="39.5" style="2953" customWidth="1"/>
    <col min="15618" max="15618" width="6.25" style="2953" customWidth="1"/>
    <col min="15619" max="15619" width="9.5" style="2953" customWidth="1"/>
    <col min="15620" max="15620" width="8.25" style="2953" customWidth="1"/>
    <col min="15621" max="15621" width="9.25" style="2953" customWidth="1"/>
    <col min="15622" max="15622" width="9.375" style="2953" customWidth="1"/>
    <col min="15623" max="15623" width="7.5" style="2953" customWidth="1"/>
    <col min="15624" max="15624" width="9" style="2953" customWidth="1"/>
    <col min="15625" max="15625" width="0" style="2953" hidden="1" customWidth="1"/>
    <col min="15626" max="15626" width="10.625" style="2953" customWidth="1"/>
    <col min="15627" max="15627" width="8.5" style="2953" customWidth="1"/>
    <col min="15628" max="15628" width="10.625" style="2953" customWidth="1"/>
    <col min="15629" max="15629" width="6.25" style="2953" customWidth="1"/>
    <col min="15630" max="15630" width="49.25" style="2953" customWidth="1"/>
    <col min="15631" max="15872" width="9" style="2953"/>
    <col min="15873" max="15873" width="39.5" style="2953" customWidth="1"/>
    <col min="15874" max="15874" width="6.25" style="2953" customWidth="1"/>
    <col min="15875" max="15875" width="9.5" style="2953" customWidth="1"/>
    <col min="15876" max="15876" width="8.25" style="2953" customWidth="1"/>
    <col min="15877" max="15877" width="9.25" style="2953" customWidth="1"/>
    <col min="15878" max="15878" width="9.375" style="2953" customWidth="1"/>
    <col min="15879" max="15879" width="7.5" style="2953" customWidth="1"/>
    <col min="15880" max="15880" width="9" style="2953" customWidth="1"/>
    <col min="15881" max="15881" width="0" style="2953" hidden="1" customWidth="1"/>
    <col min="15882" max="15882" width="10.625" style="2953" customWidth="1"/>
    <col min="15883" max="15883" width="8.5" style="2953" customWidth="1"/>
    <col min="15884" max="15884" width="10.625" style="2953" customWidth="1"/>
    <col min="15885" max="15885" width="6.25" style="2953" customWidth="1"/>
    <col min="15886" max="15886" width="49.25" style="2953" customWidth="1"/>
    <col min="15887" max="16128" width="9" style="2953"/>
    <col min="16129" max="16129" width="39.5" style="2953" customWidth="1"/>
    <col min="16130" max="16130" width="6.25" style="2953" customWidth="1"/>
    <col min="16131" max="16131" width="9.5" style="2953" customWidth="1"/>
    <col min="16132" max="16132" width="8.25" style="2953" customWidth="1"/>
    <col min="16133" max="16133" width="9.25" style="2953" customWidth="1"/>
    <col min="16134" max="16134" width="9.375" style="2953" customWidth="1"/>
    <col min="16135" max="16135" width="7.5" style="2953" customWidth="1"/>
    <col min="16136" max="16136" width="9" style="2953" customWidth="1"/>
    <col min="16137" max="16137" width="0" style="2953" hidden="1" customWidth="1"/>
    <col min="16138" max="16138" width="10.625" style="2953" customWidth="1"/>
    <col min="16139" max="16139" width="8.5" style="2953" customWidth="1"/>
    <col min="16140" max="16140" width="10.625" style="2953" customWidth="1"/>
    <col min="16141" max="16141" width="6.25" style="2953" customWidth="1"/>
    <col min="16142" max="16142" width="49.25" style="2953" customWidth="1"/>
    <col min="16143" max="16384" width="9" style="2953"/>
  </cols>
  <sheetData>
    <row r="1" spans="1:14" ht="14.25">
      <c r="A1" s="2953" t="s">
        <v>3059</v>
      </c>
      <c r="B1" s="2953" t="s">
        <v>3060</v>
      </c>
      <c r="C1" s="2953" t="s">
        <v>3061</v>
      </c>
      <c r="D1" s="2953" t="s">
        <v>3062</v>
      </c>
      <c r="E1" s="2953" t="s">
        <v>3063</v>
      </c>
      <c r="F1" s="2953" t="s">
        <v>3064</v>
      </c>
      <c r="G1" s="2953" t="s">
        <v>3065</v>
      </c>
      <c r="H1" s="2953" t="s">
        <v>3066</v>
      </c>
      <c r="I1" s="2953" t="s">
        <v>3067</v>
      </c>
      <c r="J1" s="2953" t="s">
        <v>3068</v>
      </c>
      <c r="K1" s="2953" t="s">
        <v>3069</v>
      </c>
      <c r="L1" s="2954" t="s">
        <v>3070</v>
      </c>
      <c r="M1" s="2953" t="s">
        <v>3071</v>
      </c>
      <c r="N1" s="2953" t="s">
        <v>3072</v>
      </c>
    </row>
    <row r="2" spans="1:14">
      <c r="A2" s="2953" t="s">
        <v>3073</v>
      </c>
      <c r="B2" s="2953" t="s">
        <v>3074</v>
      </c>
      <c r="C2" s="2953" t="s">
        <v>3075</v>
      </c>
      <c r="D2" s="2953">
        <v>32798</v>
      </c>
      <c r="E2" s="2953">
        <v>68875.8</v>
      </c>
      <c r="F2" s="2953" t="s">
        <v>3076</v>
      </c>
      <c r="G2" s="2953" t="s">
        <v>3077</v>
      </c>
      <c r="H2" s="2953" t="s">
        <v>3078</v>
      </c>
      <c r="I2" s="2953">
        <v>31000</v>
      </c>
      <c r="J2" s="2953">
        <v>32000</v>
      </c>
      <c r="K2" s="2953">
        <v>4646.03</v>
      </c>
      <c r="L2" s="2953">
        <f>ROUND(J2*10000/D2,0)</f>
        <v>9757</v>
      </c>
      <c r="M2" s="2953">
        <v>3.23</v>
      </c>
      <c r="N2" s="2953" t="s">
        <v>3079</v>
      </c>
    </row>
    <row r="3" spans="1:14" s="2958" customFormat="1">
      <c r="A3" s="2958" t="s">
        <v>3080</v>
      </c>
      <c r="B3" s="2958" t="s">
        <v>3074</v>
      </c>
      <c r="C3" s="2958" t="s">
        <v>3075</v>
      </c>
      <c r="D3" s="2958">
        <v>78396</v>
      </c>
      <c r="E3" s="2958">
        <v>109754.4</v>
      </c>
      <c r="F3" s="2958" t="s">
        <v>3081</v>
      </c>
      <c r="G3" s="2958" t="s">
        <v>3077</v>
      </c>
      <c r="H3" s="2958" t="s">
        <v>3082</v>
      </c>
      <c r="I3" s="2958">
        <v>110000</v>
      </c>
      <c r="J3" s="2958">
        <v>117400</v>
      </c>
      <c r="K3" s="2958">
        <v>10696.61</v>
      </c>
      <c r="L3" s="2958">
        <f t="shared" ref="L3:L51" si="0">ROUND(J3*10000/D3,0)</f>
        <v>14975</v>
      </c>
      <c r="M3" s="2958">
        <v>6.73</v>
      </c>
      <c r="N3" s="2958" t="s">
        <v>3083</v>
      </c>
    </row>
    <row r="4" spans="1:14" s="2958" customFormat="1">
      <c r="A4" s="2958" t="s">
        <v>3084</v>
      </c>
      <c r="B4" s="2958" t="s">
        <v>3074</v>
      </c>
      <c r="C4" s="2958" t="s">
        <v>3075</v>
      </c>
      <c r="D4" s="2958">
        <v>125539.5</v>
      </c>
      <c r="E4" s="2958">
        <v>163201.29999999999</v>
      </c>
      <c r="F4" s="2958" t="s">
        <v>3085</v>
      </c>
      <c r="G4" s="2958" t="s">
        <v>3077</v>
      </c>
      <c r="H4" s="2958" t="s">
        <v>3086</v>
      </c>
      <c r="I4" s="2958">
        <v>180000</v>
      </c>
      <c r="J4" s="2958">
        <v>198000</v>
      </c>
      <c r="K4" s="2958">
        <v>12132.26</v>
      </c>
      <c r="L4" s="2958">
        <f t="shared" si="0"/>
        <v>15772</v>
      </c>
      <c r="M4" s="2958">
        <v>10</v>
      </c>
      <c r="N4" s="2958" t="s">
        <v>3087</v>
      </c>
    </row>
    <row r="5" spans="1:14" s="2958" customFormat="1">
      <c r="A5" s="2958" t="s">
        <v>3088</v>
      </c>
      <c r="B5" s="2958" t="s">
        <v>3074</v>
      </c>
      <c r="C5" s="2958" t="s">
        <v>3075</v>
      </c>
      <c r="D5" s="2958">
        <v>55733</v>
      </c>
      <c r="E5" s="2958">
        <v>89172.800000000003</v>
      </c>
      <c r="F5" s="2958" t="s">
        <v>3089</v>
      </c>
      <c r="G5" s="2958" t="s">
        <v>3077</v>
      </c>
      <c r="H5" s="2958" t="s">
        <v>3090</v>
      </c>
      <c r="I5" s="2958">
        <v>62500</v>
      </c>
      <c r="J5" s="2958">
        <v>103900</v>
      </c>
      <c r="K5" s="2958">
        <v>11651.53</v>
      </c>
      <c r="L5" s="2958">
        <f t="shared" si="0"/>
        <v>18642</v>
      </c>
      <c r="M5" s="2958">
        <v>66.239999999999995</v>
      </c>
      <c r="N5" s="2958" t="s">
        <v>3091</v>
      </c>
    </row>
    <row r="6" spans="1:14">
      <c r="A6" s="2953" t="s">
        <v>3092</v>
      </c>
      <c r="B6" s="2953" t="s">
        <v>3074</v>
      </c>
      <c r="C6" s="2953" t="s">
        <v>3075</v>
      </c>
      <c r="D6" s="2953">
        <v>65866</v>
      </c>
      <c r="E6" s="2953">
        <v>125145.4</v>
      </c>
      <c r="F6" s="2953" t="s">
        <v>3093</v>
      </c>
      <c r="G6" s="2953" t="s">
        <v>3077</v>
      </c>
      <c r="H6" s="2953" t="s">
        <v>3094</v>
      </c>
      <c r="I6" s="2953">
        <v>43000</v>
      </c>
      <c r="J6" s="2953">
        <v>43000</v>
      </c>
      <c r="K6" s="2953">
        <v>3436</v>
      </c>
      <c r="L6" s="2953">
        <f t="shared" si="0"/>
        <v>6528</v>
      </c>
      <c r="M6" s="2953">
        <v>0</v>
      </c>
      <c r="N6" s="2953" t="s">
        <v>3095</v>
      </c>
    </row>
    <row r="7" spans="1:14">
      <c r="A7" s="2953" t="s">
        <v>3096</v>
      </c>
      <c r="B7" s="2953" t="s">
        <v>3074</v>
      </c>
      <c r="C7" s="2953" t="s">
        <v>3075</v>
      </c>
      <c r="D7" s="2953">
        <v>68993</v>
      </c>
      <c r="E7" s="2953">
        <v>139365.9</v>
      </c>
      <c r="F7" s="2953" t="s">
        <v>3097</v>
      </c>
      <c r="G7" s="2953" t="s">
        <v>3077</v>
      </c>
      <c r="H7" s="2953" t="s">
        <v>3098</v>
      </c>
      <c r="I7" s="2953">
        <v>77000</v>
      </c>
      <c r="J7" s="2953">
        <v>140000</v>
      </c>
      <c r="K7" s="2953">
        <v>10045.5</v>
      </c>
      <c r="L7" s="2953">
        <f t="shared" si="0"/>
        <v>20292</v>
      </c>
      <c r="M7" s="2953">
        <v>81.819999999999993</v>
      </c>
      <c r="N7" s="2953" t="s">
        <v>3099</v>
      </c>
    </row>
    <row r="8" spans="1:14">
      <c r="A8" s="2953" t="s">
        <v>3100</v>
      </c>
      <c r="B8" s="2953" t="s">
        <v>3074</v>
      </c>
      <c r="C8" s="2953" t="s">
        <v>3075</v>
      </c>
      <c r="D8" s="2953">
        <v>61281</v>
      </c>
      <c r="E8" s="2953">
        <v>147074.4</v>
      </c>
      <c r="F8" s="2953" t="s">
        <v>3101</v>
      </c>
      <c r="G8" s="2953" t="s">
        <v>3077</v>
      </c>
      <c r="H8" s="2953" t="s">
        <v>3102</v>
      </c>
      <c r="I8" s="2953">
        <v>59000</v>
      </c>
      <c r="J8" s="2953">
        <v>131000</v>
      </c>
      <c r="K8" s="2953">
        <v>8907.0499999999993</v>
      </c>
      <c r="L8" s="2953">
        <f t="shared" si="0"/>
        <v>21377</v>
      </c>
      <c r="M8" s="2953">
        <v>122.03</v>
      </c>
      <c r="N8" s="2953" t="s">
        <v>3103</v>
      </c>
    </row>
    <row r="9" spans="1:14">
      <c r="A9" s="2953" t="s">
        <v>3104</v>
      </c>
      <c r="B9" s="2953" t="s">
        <v>3074</v>
      </c>
      <c r="C9" s="2953" t="s">
        <v>3075</v>
      </c>
      <c r="D9" s="2953">
        <v>198256</v>
      </c>
      <c r="E9" s="2953">
        <v>436163.2</v>
      </c>
      <c r="F9" s="2953" t="s">
        <v>3105</v>
      </c>
      <c r="G9" s="2953" t="s">
        <v>3077</v>
      </c>
      <c r="H9" s="2953" t="s">
        <v>3106</v>
      </c>
      <c r="I9" s="2953">
        <v>154200</v>
      </c>
      <c r="J9" s="2953">
        <v>172000</v>
      </c>
      <c r="K9" s="2953">
        <v>3943.48</v>
      </c>
      <c r="L9" s="2953">
        <f t="shared" si="0"/>
        <v>8676</v>
      </c>
      <c r="M9" s="2953">
        <v>11.54</v>
      </c>
      <c r="N9" s="2953" t="s">
        <v>3107</v>
      </c>
    </row>
    <row r="10" spans="1:14" s="2959" customFormat="1">
      <c r="A10" s="2959" t="s">
        <v>3108</v>
      </c>
      <c r="B10" s="2959" t="s">
        <v>3074</v>
      </c>
      <c r="C10" s="2959" t="s">
        <v>3075</v>
      </c>
      <c r="D10" s="2959">
        <v>65226.5</v>
      </c>
      <c r="E10" s="2959">
        <v>143498.29999999999</v>
      </c>
      <c r="F10" s="2959" t="s">
        <v>3105</v>
      </c>
      <c r="G10" s="2959" t="s">
        <v>3077</v>
      </c>
      <c r="H10" s="2959" t="s">
        <v>3106</v>
      </c>
      <c r="I10" s="2959">
        <v>96000</v>
      </c>
      <c r="J10" s="2959">
        <v>151000</v>
      </c>
      <c r="K10" s="2959">
        <v>10522.77</v>
      </c>
      <c r="L10" s="2959">
        <f t="shared" si="0"/>
        <v>23150</v>
      </c>
      <c r="M10" s="2959">
        <v>57.29</v>
      </c>
      <c r="N10" s="2959" t="s">
        <v>3109</v>
      </c>
    </row>
    <row r="11" spans="1:14" s="2959" customFormat="1">
      <c r="A11" s="2959" t="s">
        <v>3108</v>
      </c>
      <c r="B11" s="2959" t="s">
        <v>3074</v>
      </c>
      <c r="C11" s="2959" t="s">
        <v>3075</v>
      </c>
      <c r="D11" s="2959">
        <v>54675.3</v>
      </c>
      <c r="E11" s="2959">
        <v>109350.6</v>
      </c>
      <c r="F11" s="2959" t="s">
        <v>3110</v>
      </c>
      <c r="G11" s="2959" t="s">
        <v>3077</v>
      </c>
      <c r="H11" s="2959" t="s">
        <v>3106</v>
      </c>
      <c r="I11" s="2959">
        <v>69000</v>
      </c>
      <c r="J11" s="2959">
        <v>115000</v>
      </c>
      <c r="K11" s="2959">
        <v>10516.62</v>
      </c>
      <c r="L11" s="2959">
        <f t="shared" si="0"/>
        <v>21033</v>
      </c>
      <c r="M11" s="2959">
        <v>66.67</v>
      </c>
      <c r="N11" s="2959" t="s">
        <v>3111</v>
      </c>
    </row>
    <row r="12" spans="1:14">
      <c r="A12" s="2953" t="s">
        <v>3104</v>
      </c>
      <c r="B12" s="2953" t="s">
        <v>3074</v>
      </c>
      <c r="C12" s="2953" t="s">
        <v>3075</v>
      </c>
      <c r="D12" s="2953">
        <v>34433</v>
      </c>
      <c r="E12" s="2953">
        <v>41319.599999999999</v>
      </c>
      <c r="F12" s="2953" t="s">
        <v>3112</v>
      </c>
      <c r="G12" s="2953" t="s">
        <v>3077</v>
      </c>
      <c r="H12" s="2953" t="s">
        <v>3106</v>
      </c>
      <c r="I12" s="2953">
        <v>17500</v>
      </c>
      <c r="J12" s="2953">
        <v>35200</v>
      </c>
      <c r="K12" s="2953">
        <v>8518.9500000000007</v>
      </c>
      <c r="L12" s="2953">
        <f t="shared" si="0"/>
        <v>10223</v>
      </c>
      <c r="M12" s="2953">
        <v>101.14</v>
      </c>
      <c r="N12" s="2953" t="s">
        <v>3113</v>
      </c>
    </row>
    <row r="13" spans="1:14">
      <c r="A13" s="2953" t="s">
        <v>3108</v>
      </c>
      <c r="B13" s="2953" t="s">
        <v>3074</v>
      </c>
      <c r="C13" s="2953" t="s">
        <v>3075</v>
      </c>
      <c r="D13" s="2953">
        <v>199968</v>
      </c>
      <c r="E13" s="2953">
        <v>699888</v>
      </c>
      <c r="F13" s="2953" t="s">
        <v>3114</v>
      </c>
      <c r="G13" s="2953" t="s">
        <v>3077</v>
      </c>
      <c r="H13" s="2953" t="s">
        <v>3115</v>
      </c>
      <c r="I13" s="2953">
        <v>240000</v>
      </c>
      <c r="J13" s="2953">
        <v>240600</v>
      </c>
      <c r="K13" s="2953">
        <v>3437.69</v>
      </c>
      <c r="L13" s="2953">
        <f t="shared" si="0"/>
        <v>12032</v>
      </c>
      <c r="M13" s="2953">
        <v>0.25</v>
      </c>
      <c r="N13" s="2953" t="s">
        <v>3116</v>
      </c>
    </row>
    <row r="14" spans="1:14" s="2959" customFormat="1">
      <c r="A14" s="2959" t="s">
        <v>3117</v>
      </c>
      <c r="B14" s="2959" t="s">
        <v>3074</v>
      </c>
      <c r="C14" s="2959" t="s">
        <v>3075</v>
      </c>
      <c r="D14" s="2959">
        <v>159067</v>
      </c>
      <c r="E14" s="2959">
        <v>222693.8</v>
      </c>
      <c r="F14" s="2959" t="s">
        <v>3118</v>
      </c>
      <c r="G14" s="2959" t="s">
        <v>3077</v>
      </c>
      <c r="H14" s="2959" t="s">
        <v>3119</v>
      </c>
      <c r="I14" s="2959">
        <v>223000</v>
      </c>
      <c r="J14" s="2959">
        <v>236000</v>
      </c>
      <c r="K14" s="2959">
        <v>10597.51</v>
      </c>
      <c r="L14" s="2959">
        <f t="shared" si="0"/>
        <v>14837</v>
      </c>
      <c r="M14" s="2959">
        <v>5.83</v>
      </c>
      <c r="N14" s="2959" t="s">
        <v>3120</v>
      </c>
    </row>
    <row r="15" spans="1:14">
      <c r="A15" s="2953" t="s">
        <v>3121</v>
      </c>
      <c r="B15" s="2953" t="s">
        <v>3074</v>
      </c>
      <c r="C15" s="2953" t="s">
        <v>3075</v>
      </c>
      <c r="D15" s="2953">
        <v>74664</v>
      </c>
      <c r="E15" s="2953">
        <v>141861.6</v>
      </c>
      <c r="F15" s="2953" t="s">
        <v>3093</v>
      </c>
      <c r="G15" s="2953" t="s">
        <v>3077</v>
      </c>
      <c r="H15" s="2953" t="s">
        <v>3122</v>
      </c>
      <c r="I15" s="2953">
        <v>53700</v>
      </c>
      <c r="J15" s="2953">
        <v>75000</v>
      </c>
      <c r="K15" s="2953">
        <v>5286.84</v>
      </c>
      <c r="L15" s="2953">
        <f t="shared" si="0"/>
        <v>10045</v>
      </c>
      <c r="M15" s="2953">
        <v>39.659999999999997</v>
      </c>
      <c r="N15" s="2953" t="s">
        <v>3123</v>
      </c>
    </row>
    <row r="16" spans="1:14">
      <c r="A16" s="2953" t="s">
        <v>3124</v>
      </c>
      <c r="B16" s="2953" t="s">
        <v>3074</v>
      </c>
      <c r="C16" s="2953" t="s">
        <v>3075</v>
      </c>
      <c r="D16" s="2953">
        <v>109041</v>
      </c>
      <c r="E16" s="2953">
        <v>294410.7</v>
      </c>
      <c r="F16" s="2953" t="s">
        <v>3125</v>
      </c>
      <c r="G16" s="2953" t="s">
        <v>3077</v>
      </c>
      <c r="H16" s="2953" t="s">
        <v>3126</v>
      </c>
      <c r="I16" s="2953">
        <v>105000</v>
      </c>
      <c r="J16" s="2953">
        <v>141000</v>
      </c>
      <c r="K16" s="2953">
        <v>4789.22</v>
      </c>
      <c r="L16" s="2953">
        <f t="shared" si="0"/>
        <v>12931</v>
      </c>
      <c r="M16" s="2953">
        <v>34.29</v>
      </c>
      <c r="N16" s="2953" t="s">
        <v>3127</v>
      </c>
    </row>
    <row r="17" spans="1:14">
      <c r="A17" s="2953" t="s">
        <v>3104</v>
      </c>
      <c r="B17" s="2953" t="s">
        <v>3074</v>
      </c>
      <c r="C17" s="2953" t="s">
        <v>3075</v>
      </c>
      <c r="D17" s="2953">
        <v>108726</v>
      </c>
      <c r="E17" s="2953">
        <v>195706.8</v>
      </c>
      <c r="F17" s="2953" t="s">
        <v>3128</v>
      </c>
      <c r="G17" s="2953" t="s">
        <v>3077</v>
      </c>
      <c r="H17" s="2953" t="s">
        <v>3129</v>
      </c>
      <c r="I17" s="2953">
        <v>41000</v>
      </c>
      <c r="J17" s="2953">
        <v>105200</v>
      </c>
      <c r="K17" s="2953">
        <v>5375.39</v>
      </c>
      <c r="L17" s="2953">
        <f t="shared" si="0"/>
        <v>9676</v>
      </c>
      <c r="M17" s="2953">
        <v>156.59</v>
      </c>
      <c r="N17" s="2953" t="s">
        <v>3130</v>
      </c>
    </row>
    <row r="18" spans="1:14">
      <c r="A18" s="2953" t="s">
        <v>3131</v>
      </c>
      <c r="B18" s="2953" t="s">
        <v>3074</v>
      </c>
      <c r="C18" s="2953" t="s">
        <v>3132</v>
      </c>
      <c r="D18" s="2953">
        <v>199990</v>
      </c>
      <c r="E18" s="2953">
        <v>285985.7</v>
      </c>
      <c r="F18" s="2953" t="s">
        <v>3133</v>
      </c>
      <c r="G18" s="2953" t="s">
        <v>3077</v>
      </c>
      <c r="H18" s="2953" t="s">
        <v>3134</v>
      </c>
      <c r="I18" s="2953">
        <v>167000</v>
      </c>
      <c r="J18" s="2953">
        <v>271000</v>
      </c>
      <c r="K18" s="2953">
        <v>9476</v>
      </c>
      <c r="L18" s="2953">
        <f t="shared" si="0"/>
        <v>13551</v>
      </c>
      <c r="M18" s="2953">
        <v>62.28</v>
      </c>
      <c r="N18" s="2953" t="s">
        <v>3135</v>
      </c>
    </row>
    <row r="19" spans="1:14">
      <c r="A19" s="2953" t="s">
        <v>3131</v>
      </c>
      <c r="B19" s="2953" t="s">
        <v>3074</v>
      </c>
      <c r="C19" s="2953" t="s">
        <v>3132</v>
      </c>
      <c r="D19" s="2953">
        <v>140727</v>
      </c>
      <c r="E19" s="2953">
        <v>330708.40000000002</v>
      </c>
      <c r="F19" s="2953" t="s">
        <v>3136</v>
      </c>
      <c r="G19" s="2953" t="s">
        <v>3077</v>
      </c>
      <c r="H19" s="2953" t="s">
        <v>3134</v>
      </c>
      <c r="I19" s="2953">
        <v>113000</v>
      </c>
      <c r="J19" s="2953">
        <v>225000</v>
      </c>
      <c r="K19" s="2953">
        <v>6803.57</v>
      </c>
      <c r="L19" s="2953">
        <f t="shared" si="0"/>
        <v>15988</v>
      </c>
      <c r="M19" s="2953">
        <v>99.12</v>
      </c>
      <c r="N19" s="2953" t="s">
        <v>3137</v>
      </c>
    </row>
    <row r="20" spans="1:14">
      <c r="A20" s="2953" t="s">
        <v>3138</v>
      </c>
      <c r="B20" s="2953" t="s">
        <v>3074</v>
      </c>
      <c r="C20" s="2953" t="s">
        <v>3075</v>
      </c>
      <c r="D20" s="2953">
        <v>36801</v>
      </c>
      <c r="E20" s="2953">
        <v>51521.4</v>
      </c>
      <c r="F20" s="2953" t="s">
        <v>3081</v>
      </c>
      <c r="G20" s="2953" t="s">
        <v>3077</v>
      </c>
      <c r="H20" s="2953" t="s">
        <v>3139</v>
      </c>
      <c r="I20" s="2953">
        <v>11500</v>
      </c>
      <c r="J20" s="2953">
        <v>11600</v>
      </c>
      <c r="K20" s="2953">
        <v>2251.48</v>
      </c>
      <c r="L20" s="2953">
        <f t="shared" si="0"/>
        <v>3152</v>
      </c>
      <c r="M20" s="2953">
        <v>0.87</v>
      </c>
      <c r="N20" s="2953" t="s">
        <v>3140</v>
      </c>
    </row>
    <row r="21" spans="1:14">
      <c r="A21" s="2953" t="s">
        <v>3141</v>
      </c>
      <c r="B21" s="2953" t="s">
        <v>3074</v>
      </c>
      <c r="C21" s="2953" t="s">
        <v>3075</v>
      </c>
      <c r="D21" s="2953">
        <v>66737</v>
      </c>
      <c r="E21" s="2953">
        <v>140147.70000000001</v>
      </c>
      <c r="F21" s="2953" t="s">
        <v>3076</v>
      </c>
      <c r="G21" s="2953" t="s">
        <v>3142</v>
      </c>
      <c r="H21" s="2953" t="s">
        <v>3143</v>
      </c>
      <c r="I21" s="2953" t="s">
        <v>1331</v>
      </c>
      <c r="J21" s="2953">
        <v>31925</v>
      </c>
      <c r="K21" s="2953">
        <v>2277.94</v>
      </c>
      <c r="L21" s="2953">
        <f t="shared" si="0"/>
        <v>4784</v>
      </c>
      <c r="M21" s="2953" t="s">
        <v>1331</v>
      </c>
      <c r="N21" s="2953" t="s">
        <v>3144</v>
      </c>
    </row>
    <row r="22" spans="1:14">
      <c r="A22" s="2953" t="s">
        <v>3145</v>
      </c>
      <c r="B22" s="2953" t="s">
        <v>3074</v>
      </c>
      <c r="C22" s="2953" t="s">
        <v>3075</v>
      </c>
      <c r="D22" s="2953">
        <v>12680</v>
      </c>
      <c r="E22" s="2953">
        <v>16484</v>
      </c>
      <c r="F22" s="2953" t="s">
        <v>3146</v>
      </c>
      <c r="G22" s="2953" t="s">
        <v>3142</v>
      </c>
      <c r="H22" s="2953" t="s">
        <v>3147</v>
      </c>
      <c r="I22" s="2953">
        <v>4510</v>
      </c>
      <c r="J22" s="2953">
        <v>4510</v>
      </c>
      <c r="K22" s="2953">
        <v>2735.98</v>
      </c>
      <c r="L22" s="2953">
        <f t="shared" si="0"/>
        <v>3557</v>
      </c>
      <c r="M22" s="2953">
        <v>0</v>
      </c>
      <c r="N22" s="2953" t="s">
        <v>3148</v>
      </c>
    </row>
    <row r="23" spans="1:14">
      <c r="A23" s="2953" t="s">
        <v>3149</v>
      </c>
      <c r="B23" s="2953" t="s">
        <v>3074</v>
      </c>
      <c r="C23" s="2953" t="s">
        <v>3075</v>
      </c>
      <c r="D23" s="2953">
        <v>23880</v>
      </c>
      <c r="E23" s="2953">
        <v>26268</v>
      </c>
      <c r="F23" s="2953" t="s">
        <v>3150</v>
      </c>
      <c r="G23" s="2953" t="s">
        <v>3077</v>
      </c>
      <c r="H23" s="2953" t="s">
        <v>3151</v>
      </c>
      <c r="I23" s="2953">
        <v>12488</v>
      </c>
      <c r="J23" s="2953">
        <v>12488</v>
      </c>
      <c r="K23" s="2953">
        <v>4754.0600000000004</v>
      </c>
      <c r="L23" s="2953">
        <f t="shared" si="0"/>
        <v>5229</v>
      </c>
      <c r="M23" s="2953">
        <v>0</v>
      </c>
      <c r="N23" s="2953" t="s">
        <v>3152</v>
      </c>
    </row>
    <row r="24" spans="1:14">
      <c r="A24" s="2953" t="s">
        <v>3153</v>
      </c>
      <c r="B24" s="2953" t="s">
        <v>3074</v>
      </c>
      <c r="C24" s="2953" t="s">
        <v>3075</v>
      </c>
      <c r="D24" s="2953">
        <v>115152</v>
      </c>
      <c r="E24" s="2953">
        <v>201516</v>
      </c>
      <c r="F24" s="2953" t="s">
        <v>3154</v>
      </c>
      <c r="G24" s="2953" t="s">
        <v>3077</v>
      </c>
      <c r="H24" s="2953" t="s">
        <v>3155</v>
      </c>
      <c r="I24" s="2953">
        <v>86820</v>
      </c>
      <c r="J24" s="2953">
        <v>112000</v>
      </c>
      <c r="K24" s="2953">
        <v>5557.86</v>
      </c>
      <c r="L24" s="2953">
        <f t="shared" si="0"/>
        <v>9726</v>
      </c>
      <c r="M24" s="2953">
        <v>29</v>
      </c>
      <c r="N24" s="2953" t="s">
        <v>3156</v>
      </c>
    </row>
    <row r="25" spans="1:14">
      <c r="A25" s="2953" t="s">
        <v>3157</v>
      </c>
      <c r="B25" s="2953" t="s">
        <v>3074</v>
      </c>
      <c r="C25" s="2953" t="s">
        <v>3075</v>
      </c>
      <c r="D25" s="2953">
        <v>41158</v>
      </c>
      <c r="E25" s="2953">
        <v>94663.4</v>
      </c>
      <c r="F25" s="2953" t="s">
        <v>3158</v>
      </c>
      <c r="G25" s="2953" t="s">
        <v>3142</v>
      </c>
      <c r="H25" s="2953" t="s">
        <v>3159</v>
      </c>
      <c r="I25" s="2953">
        <v>35881</v>
      </c>
      <c r="J25" s="2953">
        <v>35981</v>
      </c>
      <c r="K25" s="2953">
        <v>3800.94</v>
      </c>
      <c r="L25" s="2953">
        <f t="shared" si="0"/>
        <v>8742</v>
      </c>
      <c r="M25" s="2953">
        <v>0.28000000000000003</v>
      </c>
      <c r="N25" s="2953" t="s">
        <v>3160</v>
      </c>
    </row>
    <row r="26" spans="1:14">
      <c r="A26" s="2953" t="s">
        <v>3161</v>
      </c>
      <c r="B26" s="2953" t="s">
        <v>3074</v>
      </c>
      <c r="C26" s="2953" t="s">
        <v>3132</v>
      </c>
      <c r="D26" s="2953">
        <v>54814</v>
      </c>
      <c r="E26" s="2953">
        <v>87702.399999999994</v>
      </c>
      <c r="F26" s="2953" t="s">
        <v>3162</v>
      </c>
      <c r="G26" s="2953" t="s">
        <v>3077</v>
      </c>
      <c r="H26" s="2953" t="s">
        <v>3163</v>
      </c>
      <c r="I26" s="2953">
        <v>32000</v>
      </c>
      <c r="J26" s="2953">
        <v>36800</v>
      </c>
      <c r="K26" s="2953">
        <v>4196.01</v>
      </c>
      <c r="L26" s="2953">
        <f t="shared" si="0"/>
        <v>6714</v>
      </c>
      <c r="M26" s="2953">
        <v>15</v>
      </c>
      <c r="N26" s="2953" t="s">
        <v>3164</v>
      </c>
    </row>
    <row r="27" spans="1:14">
      <c r="A27" s="2953" t="s">
        <v>3165</v>
      </c>
      <c r="B27" s="2953" t="s">
        <v>3074</v>
      </c>
      <c r="C27" s="2953" t="s">
        <v>3132</v>
      </c>
      <c r="D27" s="2953">
        <v>105147.9</v>
      </c>
      <c r="E27" s="2953">
        <v>189266.2</v>
      </c>
      <c r="F27" s="2953" t="s">
        <v>3166</v>
      </c>
      <c r="G27" s="2953" t="s">
        <v>3077</v>
      </c>
      <c r="H27" s="2953" t="s">
        <v>3163</v>
      </c>
      <c r="I27" s="2953">
        <v>67000</v>
      </c>
      <c r="J27" s="2953">
        <v>67000</v>
      </c>
      <c r="K27" s="2953">
        <v>3539.98</v>
      </c>
      <c r="L27" s="2953">
        <f t="shared" si="0"/>
        <v>6372</v>
      </c>
      <c r="M27" s="2953">
        <v>0</v>
      </c>
      <c r="N27" s="2953" t="s">
        <v>3164</v>
      </c>
    </row>
    <row r="28" spans="1:14">
      <c r="A28" s="2953" t="s">
        <v>3167</v>
      </c>
      <c r="B28" s="2953" t="s">
        <v>3074</v>
      </c>
      <c r="C28" s="2953" t="s">
        <v>3075</v>
      </c>
      <c r="D28" s="2953">
        <v>14564</v>
      </c>
      <c r="E28" s="2953">
        <v>16020.4</v>
      </c>
      <c r="F28" s="2953" t="s">
        <v>3168</v>
      </c>
      <c r="G28" s="2953" t="s">
        <v>3077</v>
      </c>
      <c r="H28" s="2953" t="s">
        <v>3169</v>
      </c>
      <c r="I28" s="2953">
        <v>10600</v>
      </c>
      <c r="J28" s="2953">
        <v>11300</v>
      </c>
      <c r="K28" s="2953">
        <v>7053.51</v>
      </c>
      <c r="L28" s="2953">
        <f t="shared" si="0"/>
        <v>7759</v>
      </c>
      <c r="M28" s="2953">
        <v>6.6</v>
      </c>
      <c r="N28" s="2953" t="s">
        <v>3170</v>
      </c>
    </row>
    <row r="29" spans="1:14">
      <c r="A29" s="2953" t="s">
        <v>3171</v>
      </c>
      <c r="B29" s="2953" t="s">
        <v>3074</v>
      </c>
      <c r="C29" s="2953" t="s">
        <v>3132</v>
      </c>
      <c r="D29" s="2953">
        <v>14102</v>
      </c>
      <c r="E29" s="2953">
        <v>32434.6</v>
      </c>
      <c r="F29" s="2953" t="s">
        <v>3172</v>
      </c>
      <c r="G29" s="2953" t="s">
        <v>3077</v>
      </c>
      <c r="H29" s="2953" t="s">
        <v>3173</v>
      </c>
      <c r="I29" s="2953">
        <v>1006</v>
      </c>
      <c r="J29" s="2953">
        <v>1006</v>
      </c>
      <c r="K29" s="2953">
        <v>310.16000000000003</v>
      </c>
      <c r="L29" s="2953">
        <f t="shared" si="0"/>
        <v>713</v>
      </c>
      <c r="M29" s="2953">
        <v>0</v>
      </c>
      <c r="N29" s="2953" t="s">
        <v>3174</v>
      </c>
    </row>
    <row r="30" spans="1:14">
      <c r="A30" s="2953" t="s">
        <v>3175</v>
      </c>
      <c r="B30" s="2953" t="s">
        <v>3074</v>
      </c>
      <c r="C30" s="2953" t="s">
        <v>3132</v>
      </c>
      <c r="D30" s="2953">
        <v>10751</v>
      </c>
      <c r="E30" s="2953">
        <v>24727.3</v>
      </c>
      <c r="F30" s="2953" t="s">
        <v>3172</v>
      </c>
      <c r="G30" s="2953" t="s">
        <v>3077</v>
      </c>
      <c r="H30" s="2953" t="s">
        <v>3173</v>
      </c>
      <c r="I30" s="2953">
        <v>809</v>
      </c>
      <c r="J30" s="2953">
        <v>809</v>
      </c>
      <c r="K30" s="2953">
        <v>327.17</v>
      </c>
      <c r="L30" s="2953">
        <f t="shared" si="0"/>
        <v>752</v>
      </c>
      <c r="M30" s="2953">
        <v>0</v>
      </c>
      <c r="N30" s="2953" t="s">
        <v>3174</v>
      </c>
    </row>
    <row r="31" spans="1:14">
      <c r="A31" s="2953" t="s">
        <v>3176</v>
      </c>
      <c r="B31" s="2953" t="s">
        <v>3074</v>
      </c>
      <c r="C31" s="2953" t="s">
        <v>3132</v>
      </c>
      <c r="D31" s="2953">
        <v>11107</v>
      </c>
      <c r="E31" s="2953">
        <v>25546.1</v>
      </c>
      <c r="F31" s="2953" t="s">
        <v>3172</v>
      </c>
      <c r="G31" s="2953" t="s">
        <v>3077</v>
      </c>
      <c r="H31" s="2953" t="s">
        <v>3173</v>
      </c>
      <c r="I31" s="2953">
        <v>792</v>
      </c>
      <c r="J31" s="2953">
        <v>792</v>
      </c>
      <c r="K31" s="2953">
        <v>310.02</v>
      </c>
      <c r="L31" s="2953">
        <f t="shared" si="0"/>
        <v>713</v>
      </c>
      <c r="M31" s="2953">
        <v>0</v>
      </c>
      <c r="N31" s="2953" t="s">
        <v>3174</v>
      </c>
    </row>
    <row r="32" spans="1:14">
      <c r="A32" s="2953" t="s">
        <v>3177</v>
      </c>
      <c r="B32" s="2953" t="s">
        <v>3074</v>
      </c>
      <c r="C32" s="2953" t="s">
        <v>3132</v>
      </c>
      <c r="D32" s="2953">
        <v>36825</v>
      </c>
      <c r="E32" s="2953">
        <v>88380</v>
      </c>
      <c r="F32" s="2953" t="s">
        <v>3178</v>
      </c>
      <c r="G32" s="2953" t="s">
        <v>3077</v>
      </c>
      <c r="H32" s="2953" t="s">
        <v>3173</v>
      </c>
      <c r="I32" s="2953">
        <v>2865</v>
      </c>
      <c r="J32" s="2953">
        <v>2865</v>
      </c>
      <c r="K32" s="2953">
        <v>324.17</v>
      </c>
      <c r="L32" s="2953">
        <f t="shared" si="0"/>
        <v>778</v>
      </c>
      <c r="M32" s="2953">
        <v>0</v>
      </c>
      <c r="N32" s="2953" t="s">
        <v>3174</v>
      </c>
    </row>
    <row r="33" spans="1:14">
      <c r="A33" s="2953" t="s">
        <v>3179</v>
      </c>
      <c r="B33" s="2953" t="s">
        <v>3074</v>
      </c>
      <c r="C33" s="2953" t="s">
        <v>3132</v>
      </c>
      <c r="D33" s="2953">
        <v>147212</v>
      </c>
      <c r="E33" s="2953">
        <v>338587.6</v>
      </c>
      <c r="F33" s="2953" t="s">
        <v>3172</v>
      </c>
      <c r="G33" s="2953" t="s">
        <v>3077</v>
      </c>
      <c r="H33" s="2953" t="s">
        <v>3173</v>
      </c>
      <c r="I33" s="2953">
        <v>10932</v>
      </c>
      <c r="J33" s="2953">
        <v>10932</v>
      </c>
      <c r="K33" s="2953">
        <v>322.87</v>
      </c>
      <c r="L33" s="2953">
        <f t="shared" si="0"/>
        <v>743</v>
      </c>
      <c r="M33" s="2953">
        <v>0</v>
      </c>
      <c r="N33" s="2953" t="s">
        <v>3174</v>
      </c>
    </row>
    <row r="34" spans="1:14">
      <c r="A34" s="2953" t="s">
        <v>3180</v>
      </c>
      <c r="B34" s="2953" t="s">
        <v>3074</v>
      </c>
      <c r="C34" s="2953" t="s">
        <v>3075</v>
      </c>
      <c r="D34" s="2953">
        <v>54393</v>
      </c>
      <c r="E34" s="2953">
        <v>148492.9</v>
      </c>
      <c r="F34" s="2953" t="s">
        <v>3181</v>
      </c>
      <c r="G34" s="2953" t="s">
        <v>3077</v>
      </c>
      <c r="H34" s="2953" t="s">
        <v>3182</v>
      </c>
      <c r="I34" s="2953">
        <v>6910</v>
      </c>
      <c r="J34" s="2953">
        <v>14000</v>
      </c>
      <c r="K34" s="2953">
        <v>942.8</v>
      </c>
      <c r="L34" s="2953">
        <f t="shared" si="0"/>
        <v>2574</v>
      </c>
      <c r="M34" s="2953">
        <v>102.6</v>
      </c>
      <c r="N34" s="2953" t="s">
        <v>3183</v>
      </c>
    </row>
    <row r="35" spans="1:14">
      <c r="A35" s="2953" t="s">
        <v>3184</v>
      </c>
      <c r="B35" s="2953" t="s">
        <v>3074</v>
      </c>
      <c r="C35" s="2953" t="s">
        <v>3075</v>
      </c>
      <c r="D35" s="2953">
        <v>44647.15</v>
      </c>
      <c r="E35" s="2953">
        <v>111617.9</v>
      </c>
      <c r="F35" s="2953" t="s">
        <v>3185</v>
      </c>
      <c r="G35" s="2953" t="s">
        <v>3142</v>
      </c>
      <c r="H35" s="2953" t="s">
        <v>3186</v>
      </c>
      <c r="I35" s="2953">
        <v>5275</v>
      </c>
      <c r="J35" s="2953">
        <v>5275</v>
      </c>
      <c r="K35" s="2953">
        <v>472.58</v>
      </c>
      <c r="L35" s="2953">
        <f t="shared" si="0"/>
        <v>1181</v>
      </c>
      <c r="M35" s="2953">
        <v>0</v>
      </c>
      <c r="N35" s="2953" t="s">
        <v>3187</v>
      </c>
    </row>
    <row r="36" spans="1:14">
      <c r="A36" s="2953" t="s">
        <v>3188</v>
      </c>
      <c r="B36" s="2953" t="s">
        <v>3074</v>
      </c>
      <c r="C36" s="2953" t="s">
        <v>3075</v>
      </c>
      <c r="D36" s="2953">
        <v>26193</v>
      </c>
      <c r="E36" s="2953">
        <v>55005.3</v>
      </c>
      <c r="F36" s="2953" t="s">
        <v>3189</v>
      </c>
      <c r="G36" s="2953" t="s">
        <v>3077</v>
      </c>
      <c r="H36" s="2953" t="s">
        <v>3190</v>
      </c>
      <c r="I36" s="2953">
        <v>19000</v>
      </c>
      <c r="J36" s="2953">
        <v>19000</v>
      </c>
      <c r="K36" s="2953">
        <v>3454.21</v>
      </c>
      <c r="L36" s="2953">
        <f t="shared" si="0"/>
        <v>7254</v>
      </c>
      <c r="M36" s="2953">
        <v>0</v>
      </c>
      <c r="N36" s="2953" t="s">
        <v>3191</v>
      </c>
    </row>
    <row r="37" spans="1:14">
      <c r="A37" s="2953" t="s">
        <v>3192</v>
      </c>
      <c r="B37" s="2953" t="s">
        <v>3074</v>
      </c>
      <c r="C37" s="2953" t="s">
        <v>3132</v>
      </c>
      <c r="D37" s="2953">
        <v>87187</v>
      </c>
      <c r="E37" s="2953">
        <v>209248.8</v>
      </c>
      <c r="F37" s="2953" t="s">
        <v>3178</v>
      </c>
      <c r="G37" s="2953" t="s">
        <v>3077</v>
      </c>
      <c r="H37" s="2953" t="s">
        <v>3190</v>
      </c>
      <c r="I37" s="2953">
        <v>68800</v>
      </c>
      <c r="J37" s="2953">
        <v>68800</v>
      </c>
      <c r="K37" s="2953">
        <v>3287.94</v>
      </c>
      <c r="L37" s="2953">
        <f t="shared" si="0"/>
        <v>7891</v>
      </c>
      <c r="M37" s="2953">
        <v>0</v>
      </c>
      <c r="N37" s="2953" t="s">
        <v>3191</v>
      </c>
    </row>
    <row r="38" spans="1:14">
      <c r="A38" s="2953" t="s">
        <v>3193</v>
      </c>
      <c r="B38" s="2953" t="s">
        <v>3074</v>
      </c>
      <c r="C38" s="2953" t="s">
        <v>3132</v>
      </c>
      <c r="D38" s="2953">
        <v>128749</v>
      </c>
      <c r="E38" s="2953">
        <v>194956.2</v>
      </c>
      <c r="F38" s="2953" t="s">
        <v>3194</v>
      </c>
      <c r="G38" s="2953" t="s">
        <v>3142</v>
      </c>
      <c r="H38" s="2953" t="s">
        <v>3195</v>
      </c>
      <c r="I38" s="2953">
        <v>51000</v>
      </c>
      <c r="J38" s="2953">
        <v>51000</v>
      </c>
      <c r="K38" s="2953">
        <v>2615.96</v>
      </c>
      <c r="L38" s="2953">
        <f t="shared" si="0"/>
        <v>3961</v>
      </c>
      <c r="M38" s="2953">
        <v>0</v>
      </c>
      <c r="N38" s="2953" t="s">
        <v>3196</v>
      </c>
    </row>
    <row r="39" spans="1:14">
      <c r="A39" s="2953" t="s">
        <v>3197</v>
      </c>
      <c r="B39" s="2953" t="s">
        <v>3074</v>
      </c>
      <c r="C39" s="2953" t="s">
        <v>3075</v>
      </c>
      <c r="D39" s="2953">
        <v>31573</v>
      </c>
      <c r="E39" s="2953">
        <v>106401</v>
      </c>
      <c r="F39" s="2953" t="s">
        <v>3198</v>
      </c>
      <c r="G39" s="2953" t="s">
        <v>3077</v>
      </c>
      <c r="H39" s="2953" t="s">
        <v>3199</v>
      </c>
      <c r="I39" s="2953">
        <v>5150</v>
      </c>
      <c r="J39" s="2953">
        <v>5150</v>
      </c>
      <c r="K39" s="2953">
        <v>484.01</v>
      </c>
      <c r="L39" s="2953">
        <f t="shared" si="0"/>
        <v>1631</v>
      </c>
      <c r="M39" s="2953">
        <v>0</v>
      </c>
      <c r="N39" s="2953" t="s">
        <v>3183</v>
      </c>
    </row>
    <row r="40" spans="1:14">
      <c r="A40" s="2953" t="s">
        <v>3200</v>
      </c>
      <c r="B40" s="2953" t="s">
        <v>3074</v>
      </c>
      <c r="C40" s="2953" t="s">
        <v>3075</v>
      </c>
      <c r="D40" s="2953">
        <v>38034</v>
      </c>
      <c r="E40" s="2953">
        <v>95085</v>
      </c>
      <c r="F40" s="2953" t="s">
        <v>3201</v>
      </c>
      <c r="G40" s="2953" t="s">
        <v>3077</v>
      </c>
      <c r="H40" s="2953" t="s">
        <v>3202</v>
      </c>
      <c r="I40" s="2953">
        <v>28300</v>
      </c>
      <c r="J40" s="2953">
        <v>29800</v>
      </c>
      <c r="K40" s="2953">
        <v>3134.03</v>
      </c>
      <c r="L40" s="2953">
        <f t="shared" si="0"/>
        <v>7835</v>
      </c>
      <c r="M40" s="2953">
        <v>5.3</v>
      </c>
      <c r="N40" s="2953" t="s">
        <v>3203</v>
      </c>
    </row>
    <row r="41" spans="1:14">
      <c r="A41" s="2953" t="s">
        <v>3204</v>
      </c>
      <c r="B41" s="2953" t="s">
        <v>3074</v>
      </c>
      <c r="C41" s="2953" t="s">
        <v>3075</v>
      </c>
      <c r="D41" s="2953">
        <v>4533</v>
      </c>
      <c r="E41" s="2953">
        <v>4986.3</v>
      </c>
      <c r="F41" s="2953" t="s">
        <v>3205</v>
      </c>
      <c r="G41" s="2953" t="s">
        <v>3077</v>
      </c>
      <c r="H41" s="2953" t="s">
        <v>3206</v>
      </c>
      <c r="I41" s="2953">
        <v>390</v>
      </c>
      <c r="J41" s="2953">
        <v>390</v>
      </c>
      <c r="K41" s="2953">
        <v>782.13</v>
      </c>
      <c r="L41" s="2953">
        <f t="shared" si="0"/>
        <v>860</v>
      </c>
      <c r="M41" s="2953">
        <v>0</v>
      </c>
      <c r="N41" s="2953" t="s">
        <v>3207</v>
      </c>
    </row>
    <row r="42" spans="1:14">
      <c r="A42" s="2953" t="s">
        <v>3208</v>
      </c>
      <c r="B42" s="2953" t="s">
        <v>3074</v>
      </c>
      <c r="C42" s="2953" t="s">
        <v>3075</v>
      </c>
      <c r="D42" s="2953">
        <v>8688</v>
      </c>
      <c r="E42" s="2953">
        <v>13032</v>
      </c>
      <c r="F42" s="2953" t="s">
        <v>3209</v>
      </c>
      <c r="G42" s="2953" t="s">
        <v>3077</v>
      </c>
      <c r="H42" s="2953" t="s">
        <v>3206</v>
      </c>
      <c r="I42" s="2953">
        <v>1100</v>
      </c>
      <c r="J42" s="2953">
        <v>1100</v>
      </c>
      <c r="K42" s="2953">
        <v>844.08</v>
      </c>
      <c r="L42" s="2953">
        <f t="shared" si="0"/>
        <v>1266</v>
      </c>
      <c r="M42" s="2953">
        <v>0</v>
      </c>
      <c r="N42" s="2953" t="s">
        <v>3207</v>
      </c>
    </row>
    <row r="43" spans="1:14">
      <c r="A43" s="2953" t="s">
        <v>3210</v>
      </c>
      <c r="B43" s="2953" t="s">
        <v>3074</v>
      </c>
      <c r="C43" s="2953" t="s">
        <v>3075</v>
      </c>
      <c r="D43" s="2953">
        <v>13874</v>
      </c>
      <c r="E43" s="2953">
        <v>13874</v>
      </c>
      <c r="F43" s="2953" t="s">
        <v>3211</v>
      </c>
      <c r="G43" s="2953" t="s">
        <v>3142</v>
      </c>
      <c r="H43" s="2953" t="s">
        <v>3212</v>
      </c>
      <c r="I43" s="2953">
        <v>2100</v>
      </c>
      <c r="J43" s="2953">
        <v>2100</v>
      </c>
      <c r="K43" s="2953">
        <v>1513.61</v>
      </c>
      <c r="L43" s="2953">
        <f t="shared" si="0"/>
        <v>1514</v>
      </c>
      <c r="M43" s="2953">
        <v>0</v>
      </c>
      <c r="N43" s="2953" t="s">
        <v>3213</v>
      </c>
    </row>
    <row r="44" spans="1:14">
      <c r="A44" s="2953" t="s">
        <v>3214</v>
      </c>
      <c r="B44" s="2953" t="s">
        <v>3074</v>
      </c>
      <c r="C44" s="2953" t="s">
        <v>3075</v>
      </c>
      <c r="D44" s="2953">
        <v>18661</v>
      </c>
      <c r="E44" s="2953">
        <v>46652.5</v>
      </c>
      <c r="F44" s="2953" t="s">
        <v>3215</v>
      </c>
      <c r="G44" s="2953" t="s">
        <v>3077</v>
      </c>
      <c r="H44" s="2953" t="s">
        <v>3216</v>
      </c>
      <c r="I44" s="2953" t="s">
        <v>1331</v>
      </c>
      <c r="J44" s="2953">
        <v>1750</v>
      </c>
      <c r="K44" s="2953">
        <v>375.11</v>
      </c>
      <c r="L44" s="2953">
        <f t="shared" si="0"/>
        <v>938</v>
      </c>
      <c r="M44" s="2953" t="s">
        <v>1331</v>
      </c>
      <c r="N44" s="2953" t="s">
        <v>3187</v>
      </c>
    </row>
    <row r="45" spans="1:14">
      <c r="A45" s="2953" t="s">
        <v>3217</v>
      </c>
      <c r="B45" s="2953" t="s">
        <v>3074</v>
      </c>
      <c r="C45" s="2953" t="s">
        <v>3075</v>
      </c>
      <c r="D45" s="2953">
        <v>14171</v>
      </c>
      <c r="E45" s="2953">
        <v>35427.5</v>
      </c>
      <c r="F45" s="2953" t="s">
        <v>3215</v>
      </c>
      <c r="G45" s="2953" t="s">
        <v>3077</v>
      </c>
      <c r="H45" s="2953" t="s">
        <v>3216</v>
      </c>
      <c r="I45" s="2953" t="s">
        <v>1331</v>
      </c>
      <c r="J45" s="2953">
        <v>1450</v>
      </c>
      <c r="K45" s="2953">
        <v>409.29</v>
      </c>
      <c r="L45" s="2953">
        <f t="shared" si="0"/>
        <v>1023</v>
      </c>
      <c r="M45" s="2953" t="s">
        <v>1331</v>
      </c>
      <c r="N45" s="2953" t="s">
        <v>3187</v>
      </c>
    </row>
    <row r="46" spans="1:14">
      <c r="A46" s="2953" t="s">
        <v>3218</v>
      </c>
      <c r="B46" s="2953" t="s">
        <v>3074</v>
      </c>
      <c r="C46" s="2953" t="s">
        <v>3075</v>
      </c>
      <c r="D46" s="2953">
        <v>86919</v>
      </c>
      <c r="E46" s="2953">
        <v>191221.8</v>
      </c>
      <c r="F46" s="2953" t="s">
        <v>3219</v>
      </c>
      <c r="G46" s="2953" t="s">
        <v>3077</v>
      </c>
      <c r="H46" s="2953" t="s">
        <v>3216</v>
      </c>
      <c r="I46" s="2953" t="s">
        <v>1331</v>
      </c>
      <c r="J46" s="2953">
        <v>8350</v>
      </c>
      <c r="K46" s="2953">
        <v>436.67</v>
      </c>
      <c r="L46" s="2953">
        <f t="shared" si="0"/>
        <v>961</v>
      </c>
      <c r="M46" s="2953" t="s">
        <v>1331</v>
      </c>
      <c r="N46" s="2953" t="s">
        <v>3187</v>
      </c>
    </row>
    <row r="47" spans="1:14">
      <c r="A47" s="2953" t="s">
        <v>3220</v>
      </c>
      <c r="B47" s="2953" t="s">
        <v>3074</v>
      </c>
      <c r="C47" s="2953" t="s">
        <v>3075</v>
      </c>
      <c r="D47" s="2953">
        <v>20230</v>
      </c>
      <c r="E47" s="2953">
        <v>21241.5</v>
      </c>
      <c r="F47" s="2953" t="s">
        <v>3221</v>
      </c>
      <c r="G47" s="2953" t="s">
        <v>3077</v>
      </c>
      <c r="H47" s="2953" t="s">
        <v>3222</v>
      </c>
      <c r="I47" s="2953">
        <v>16030</v>
      </c>
      <c r="J47" s="2953">
        <v>16030</v>
      </c>
      <c r="K47" s="2953">
        <v>7546.55</v>
      </c>
      <c r="L47" s="2953">
        <f t="shared" si="0"/>
        <v>7924</v>
      </c>
      <c r="M47" s="2953">
        <v>0</v>
      </c>
      <c r="N47" s="2953" t="s">
        <v>3223</v>
      </c>
    </row>
    <row r="48" spans="1:14">
      <c r="A48" s="2953" t="s">
        <v>3224</v>
      </c>
      <c r="B48" s="2953" t="s">
        <v>3074</v>
      </c>
      <c r="C48" s="2953" t="s">
        <v>3075</v>
      </c>
      <c r="D48" s="2953">
        <v>35180</v>
      </c>
      <c r="E48" s="2953">
        <v>52770</v>
      </c>
      <c r="F48" s="2953" t="s">
        <v>3225</v>
      </c>
      <c r="G48" s="2953" t="s">
        <v>3077</v>
      </c>
      <c r="H48" s="2953" t="s">
        <v>3226</v>
      </c>
      <c r="I48" s="2953">
        <v>26000</v>
      </c>
      <c r="J48" s="2953">
        <v>26000</v>
      </c>
      <c r="K48" s="2953">
        <v>4927.03</v>
      </c>
      <c r="L48" s="2953">
        <f t="shared" si="0"/>
        <v>7391</v>
      </c>
      <c r="M48" s="2953">
        <v>0</v>
      </c>
      <c r="N48" s="2953" t="s">
        <v>3227</v>
      </c>
    </row>
    <row r="49" spans="1:14">
      <c r="A49" s="2953" t="s">
        <v>3228</v>
      </c>
      <c r="B49" s="2953" t="s">
        <v>3074</v>
      </c>
      <c r="C49" s="2953" t="s">
        <v>3075</v>
      </c>
      <c r="D49" s="2953">
        <v>85385</v>
      </c>
      <c r="E49" s="2953">
        <v>213462.5</v>
      </c>
      <c r="F49" s="2953" t="s">
        <v>3229</v>
      </c>
      <c r="G49" s="2953" t="s">
        <v>3077</v>
      </c>
      <c r="H49" s="2953" t="s">
        <v>3226</v>
      </c>
      <c r="I49" s="2953">
        <v>48100</v>
      </c>
      <c r="J49" s="2953">
        <v>48100</v>
      </c>
      <c r="K49" s="2953">
        <v>2253.3200000000002</v>
      </c>
      <c r="L49" s="2953">
        <f t="shared" si="0"/>
        <v>5633</v>
      </c>
      <c r="M49" s="2953">
        <v>0</v>
      </c>
      <c r="N49" s="2953" t="s">
        <v>3230</v>
      </c>
    </row>
    <row r="50" spans="1:14">
      <c r="A50" s="2953" t="s">
        <v>3231</v>
      </c>
      <c r="B50" s="2953" t="s">
        <v>3074</v>
      </c>
      <c r="C50" s="2953" t="s">
        <v>3075</v>
      </c>
      <c r="D50" s="2953">
        <v>85940</v>
      </c>
      <c r="E50" s="2953">
        <v>189068</v>
      </c>
      <c r="F50" s="2953" t="s">
        <v>3219</v>
      </c>
      <c r="G50" s="2953" t="s">
        <v>3077</v>
      </c>
      <c r="H50" s="2953" t="s">
        <v>3232</v>
      </c>
      <c r="I50" s="2953">
        <v>46000</v>
      </c>
      <c r="J50" s="2953">
        <v>46000</v>
      </c>
      <c r="K50" s="2953">
        <v>2432.98</v>
      </c>
      <c r="L50" s="2953">
        <f t="shared" si="0"/>
        <v>5353</v>
      </c>
      <c r="M50" s="2953">
        <v>0</v>
      </c>
      <c r="N50" s="2953" t="s">
        <v>3233</v>
      </c>
    </row>
    <row r="51" spans="1:14">
      <c r="A51" s="2953" t="s">
        <v>3234</v>
      </c>
      <c r="B51" s="2953" t="s">
        <v>3074</v>
      </c>
      <c r="C51" s="2953" t="s">
        <v>3075</v>
      </c>
      <c r="D51" s="2953">
        <v>56872</v>
      </c>
      <c r="E51" s="2953">
        <v>102369.60000000001</v>
      </c>
      <c r="F51" s="2953" t="s">
        <v>3235</v>
      </c>
      <c r="G51" s="2953" t="s">
        <v>3077</v>
      </c>
      <c r="H51" s="2953" t="s">
        <v>3236</v>
      </c>
      <c r="I51" s="2953">
        <v>40000</v>
      </c>
      <c r="J51" s="2953">
        <v>41000</v>
      </c>
      <c r="K51" s="2953">
        <v>4005.09</v>
      </c>
      <c r="L51" s="2953">
        <f t="shared" si="0"/>
        <v>7209</v>
      </c>
      <c r="M51" s="2953">
        <v>2.5</v>
      </c>
      <c r="N51" s="2953" t="s">
        <v>3237</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workbookViewId="0">
      <selection activeCell="D132" sqref="D132"/>
    </sheetView>
  </sheetViews>
  <sheetFormatPr defaultRowHeight="12.75"/>
  <cols>
    <col min="1" max="1" width="31.25" style="2953" customWidth="1"/>
    <col min="2" max="2" width="6.25" style="2953" customWidth="1"/>
    <col min="3" max="3" width="7.875" style="2953" customWidth="1"/>
    <col min="4" max="4" width="6.375" style="2953" customWidth="1"/>
    <col min="5" max="5" width="7.875" style="2953" customWidth="1"/>
    <col min="6" max="6" width="6.25" style="2953" customWidth="1"/>
    <col min="7" max="7" width="7.875" style="2953" customWidth="1"/>
    <col min="8" max="8" width="9" style="2953" customWidth="1"/>
    <col min="9" max="9" width="10.625" style="2953" hidden="1" customWidth="1"/>
    <col min="10" max="10" width="10.625" style="2953" customWidth="1"/>
    <col min="11" max="11" width="10" style="2953" customWidth="1"/>
    <col min="12" max="12" width="11" style="2953" customWidth="1"/>
    <col min="13" max="13" width="6.25" style="2953" customWidth="1"/>
    <col min="14" max="14" width="31" style="2953" customWidth="1"/>
    <col min="15" max="257" width="9" style="2953"/>
    <col min="258" max="258" width="33.625" style="2953" customWidth="1"/>
    <col min="259" max="259" width="6.25" style="2953" customWidth="1"/>
    <col min="260" max="260" width="7.875" style="2953" customWidth="1"/>
    <col min="261" max="262" width="13.875" style="2953" customWidth="1"/>
    <col min="263" max="263" width="6.25" style="2953" customWidth="1"/>
    <col min="264" max="264" width="7.875" style="2953" customWidth="1"/>
    <col min="265" max="265" width="9" style="2953" customWidth="1"/>
    <col min="266" max="267" width="10.625" style="2953" customWidth="1"/>
    <col min="268" max="268" width="14.375" style="2953" customWidth="1"/>
    <col min="269" max="269" width="6.25" style="2953" customWidth="1"/>
    <col min="270" max="270" width="31" style="2953" customWidth="1"/>
    <col min="271" max="513" width="9" style="2953"/>
    <col min="514" max="514" width="33.625" style="2953" customWidth="1"/>
    <col min="515" max="515" width="6.25" style="2953" customWidth="1"/>
    <col min="516" max="516" width="7.875" style="2953" customWidth="1"/>
    <col min="517" max="518" width="13.875" style="2953" customWidth="1"/>
    <col min="519" max="519" width="6.25" style="2953" customWidth="1"/>
    <col min="520" max="520" width="7.875" style="2953" customWidth="1"/>
    <col min="521" max="521" width="9" style="2953" customWidth="1"/>
    <col min="522" max="523" width="10.625" style="2953" customWidth="1"/>
    <col min="524" max="524" width="14.375" style="2953" customWidth="1"/>
    <col min="525" max="525" width="6.25" style="2953" customWidth="1"/>
    <col min="526" max="526" width="31" style="2953" customWidth="1"/>
    <col min="527" max="769" width="9" style="2953"/>
    <col min="770" max="770" width="33.625" style="2953" customWidth="1"/>
    <col min="771" max="771" width="6.25" style="2953" customWidth="1"/>
    <col min="772" max="772" width="7.875" style="2953" customWidth="1"/>
    <col min="773" max="774" width="13.875" style="2953" customWidth="1"/>
    <col min="775" max="775" width="6.25" style="2953" customWidth="1"/>
    <col min="776" max="776" width="7.875" style="2953" customWidth="1"/>
    <col min="777" max="777" width="9" style="2953" customWidth="1"/>
    <col min="778" max="779" width="10.625" style="2953" customWidth="1"/>
    <col min="780" max="780" width="14.375" style="2953" customWidth="1"/>
    <col min="781" max="781" width="6.25" style="2953" customWidth="1"/>
    <col min="782" max="782" width="31" style="2953" customWidth="1"/>
    <col min="783" max="1025" width="9" style="2953"/>
    <col min="1026" max="1026" width="33.625" style="2953" customWidth="1"/>
    <col min="1027" max="1027" width="6.25" style="2953" customWidth="1"/>
    <col min="1028" max="1028" width="7.875" style="2953" customWidth="1"/>
    <col min="1029" max="1030" width="13.875" style="2953" customWidth="1"/>
    <col min="1031" max="1031" width="6.25" style="2953" customWidth="1"/>
    <col min="1032" max="1032" width="7.875" style="2953" customWidth="1"/>
    <col min="1033" max="1033" width="9" style="2953" customWidth="1"/>
    <col min="1034" max="1035" width="10.625" style="2953" customWidth="1"/>
    <col min="1036" max="1036" width="14.375" style="2953" customWidth="1"/>
    <col min="1037" max="1037" width="6.25" style="2953" customWidth="1"/>
    <col min="1038" max="1038" width="31" style="2953" customWidth="1"/>
    <col min="1039" max="1281" width="9" style="2953"/>
    <col min="1282" max="1282" width="33.625" style="2953" customWidth="1"/>
    <col min="1283" max="1283" width="6.25" style="2953" customWidth="1"/>
    <col min="1284" max="1284" width="7.875" style="2953" customWidth="1"/>
    <col min="1285" max="1286" width="13.875" style="2953" customWidth="1"/>
    <col min="1287" max="1287" width="6.25" style="2953" customWidth="1"/>
    <col min="1288" max="1288" width="7.875" style="2953" customWidth="1"/>
    <col min="1289" max="1289" width="9" style="2953" customWidth="1"/>
    <col min="1290" max="1291" width="10.625" style="2953" customWidth="1"/>
    <col min="1292" max="1292" width="14.375" style="2953" customWidth="1"/>
    <col min="1293" max="1293" width="6.25" style="2953" customWidth="1"/>
    <col min="1294" max="1294" width="31" style="2953" customWidth="1"/>
    <col min="1295" max="1537" width="9" style="2953"/>
    <col min="1538" max="1538" width="33.625" style="2953" customWidth="1"/>
    <col min="1539" max="1539" width="6.25" style="2953" customWidth="1"/>
    <col min="1540" max="1540" width="7.875" style="2953" customWidth="1"/>
    <col min="1541" max="1542" width="13.875" style="2953" customWidth="1"/>
    <col min="1543" max="1543" width="6.25" style="2953" customWidth="1"/>
    <col min="1544" max="1544" width="7.875" style="2953" customWidth="1"/>
    <col min="1545" max="1545" width="9" style="2953" customWidth="1"/>
    <col min="1546" max="1547" width="10.625" style="2953" customWidth="1"/>
    <col min="1548" max="1548" width="14.375" style="2953" customWidth="1"/>
    <col min="1549" max="1549" width="6.25" style="2953" customWidth="1"/>
    <col min="1550" max="1550" width="31" style="2953" customWidth="1"/>
    <col min="1551" max="1793" width="9" style="2953"/>
    <col min="1794" max="1794" width="33.625" style="2953" customWidth="1"/>
    <col min="1795" max="1795" width="6.25" style="2953" customWidth="1"/>
    <col min="1796" max="1796" width="7.875" style="2953" customWidth="1"/>
    <col min="1797" max="1798" width="13.875" style="2953" customWidth="1"/>
    <col min="1799" max="1799" width="6.25" style="2953" customWidth="1"/>
    <col min="1800" max="1800" width="7.875" style="2953" customWidth="1"/>
    <col min="1801" max="1801" width="9" style="2953" customWidth="1"/>
    <col min="1802" max="1803" width="10.625" style="2953" customWidth="1"/>
    <col min="1804" max="1804" width="14.375" style="2953" customWidth="1"/>
    <col min="1805" max="1805" width="6.25" style="2953" customWidth="1"/>
    <col min="1806" max="1806" width="31" style="2953" customWidth="1"/>
    <col min="1807" max="2049" width="9" style="2953"/>
    <col min="2050" max="2050" width="33.625" style="2953" customWidth="1"/>
    <col min="2051" max="2051" width="6.25" style="2953" customWidth="1"/>
    <col min="2052" max="2052" width="7.875" style="2953" customWidth="1"/>
    <col min="2053" max="2054" width="13.875" style="2953" customWidth="1"/>
    <col min="2055" max="2055" width="6.25" style="2953" customWidth="1"/>
    <col min="2056" max="2056" width="7.875" style="2953" customWidth="1"/>
    <col min="2057" max="2057" width="9" style="2953" customWidth="1"/>
    <col min="2058" max="2059" width="10.625" style="2953" customWidth="1"/>
    <col min="2060" max="2060" width="14.375" style="2953" customWidth="1"/>
    <col min="2061" max="2061" width="6.25" style="2953" customWidth="1"/>
    <col min="2062" max="2062" width="31" style="2953" customWidth="1"/>
    <col min="2063" max="2305" width="9" style="2953"/>
    <col min="2306" max="2306" width="33.625" style="2953" customWidth="1"/>
    <col min="2307" max="2307" width="6.25" style="2953" customWidth="1"/>
    <col min="2308" max="2308" width="7.875" style="2953" customWidth="1"/>
    <col min="2309" max="2310" width="13.875" style="2953" customWidth="1"/>
    <col min="2311" max="2311" width="6.25" style="2953" customWidth="1"/>
    <col min="2312" max="2312" width="7.875" style="2953" customWidth="1"/>
    <col min="2313" max="2313" width="9" style="2953" customWidth="1"/>
    <col min="2314" max="2315" width="10.625" style="2953" customWidth="1"/>
    <col min="2316" max="2316" width="14.375" style="2953" customWidth="1"/>
    <col min="2317" max="2317" width="6.25" style="2953" customWidth="1"/>
    <col min="2318" max="2318" width="31" style="2953" customWidth="1"/>
    <col min="2319" max="2561" width="9" style="2953"/>
    <col min="2562" max="2562" width="33.625" style="2953" customWidth="1"/>
    <col min="2563" max="2563" width="6.25" style="2953" customWidth="1"/>
    <col min="2564" max="2564" width="7.875" style="2953" customWidth="1"/>
    <col min="2565" max="2566" width="13.875" style="2953" customWidth="1"/>
    <col min="2567" max="2567" width="6.25" style="2953" customWidth="1"/>
    <col min="2568" max="2568" width="7.875" style="2953" customWidth="1"/>
    <col min="2569" max="2569" width="9" style="2953" customWidth="1"/>
    <col min="2570" max="2571" width="10.625" style="2953" customWidth="1"/>
    <col min="2572" max="2572" width="14.375" style="2953" customWidth="1"/>
    <col min="2573" max="2573" width="6.25" style="2953" customWidth="1"/>
    <col min="2574" max="2574" width="31" style="2953" customWidth="1"/>
    <col min="2575" max="2817" width="9" style="2953"/>
    <col min="2818" max="2818" width="33.625" style="2953" customWidth="1"/>
    <col min="2819" max="2819" width="6.25" style="2953" customWidth="1"/>
    <col min="2820" max="2820" width="7.875" style="2953" customWidth="1"/>
    <col min="2821" max="2822" width="13.875" style="2953" customWidth="1"/>
    <col min="2823" max="2823" width="6.25" style="2953" customWidth="1"/>
    <col min="2824" max="2824" width="7.875" style="2953" customWidth="1"/>
    <col min="2825" max="2825" width="9" style="2953" customWidth="1"/>
    <col min="2826" max="2827" width="10.625" style="2953" customWidth="1"/>
    <col min="2828" max="2828" width="14.375" style="2953" customWidth="1"/>
    <col min="2829" max="2829" width="6.25" style="2953" customWidth="1"/>
    <col min="2830" max="2830" width="31" style="2953" customWidth="1"/>
    <col min="2831" max="3073" width="9" style="2953"/>
    <col min="3074" max="3074" width="33.625" style="2953" customWidth="1"/>
    <col min="3075" max="3075" width="6.25" style="2953" customWidth="1"/>
    <col min="3076" max="3076" width="7.875" style="2953" customWidth="1"/>
    <col min="3077" max="3078" width="13.875" style="2953" customWidth="1"/>
    <col min="3079" max="3079" width="6.25" style="2953" customWidth="1"/>
    <col min="3080" max="3080" width="7.875" style="2953" customWidth="1"/>
    <col min="3081" max="3081" width="9" style="2953" customWidth="1"/>
    <col min="3082" max="3083" width="10.625" style="2953" customWidth="1"/>
    <col min="3084" max="3084" width="14.375" style="2953" customWidth="1"/>
    <col min="3085" max="3085" width="6.25" style="2953" customWidth="1"/>
    <col min="3086" max="3086" width="31" style="2953" customWidth="1"/>
    <col min="3087" max="3329" width="9" style="2953"/>
    <col min="3330" max="3330" width="33.625" style="2953" customWidth="1"/>
    <col min="3331" max="3331" width="6.25" style="2953" customWidth="1"/>
    <col min="3332" max="3332" width="7.875" style="2953" customWidth="1"/>
    <col min="3333" max="3334" width="13.875" style="2953" customWidth="1"/>
    <col min="3335" max="3335" width="6.25" style="2953" customWidth="1"/>
    <col min="3336" max="3336" width="7.875" style="2953" customWidth="1"/>
    <col min="3337" max="3337" width="9" style="2953" customWidth="1"/>
    <col min="3338" max="3339" width="10.625" style="2953" customWidth="1"/>
    <col min="3340" max="3340" width="14.375" style="2953" customWidth="1"/>
    <col min="3341" max="3341" width="6.25" style="2953" customWidth="1"/>
    <col min="3342" max="3342" width="31" style="2953" customWidth="1"/>
    <col min="3343" max="3585" width="9" style="2953"/>
    <col min="3586" max="3586" width="33.625" style="2953" customWidth="1"/>
    <col min="3587" max="3587" width="6.25" style="2953" customWidth="1"/>
    <col min="3588" max="3588" width="7.875" style="2953" customWidth="1"/>
    <col min="3589" max="3590" width="13.875" style="2953" customWidth="1"/>
    <col min="3591" max="3591" width="6.25" style="2953" customWidth="1"/>
    <col min="3592" max="3592" width="7.875" style="2953" customWidth="1"/>
    <col min="3593" max="3593" width="9" style="2953" customWidth="1"/>
    <col min="3594" max="3595" width="10.625" style="2953" customWidth="1"/>
    <col min="3596" max="3596" width="14.375" style="2953" customWidth="1"/>
    <col min="3597" max="3597" width="6.25" style="2953" customWidth="1"/>
    <col min="3598" max="3598" width="31" style="2953" customWidth="1"/>
    <col min="3599" max="3841" width="9" style="2953"/>
    <col min="3842" max="3842" width="33.625" style="2953" customWidth="1"/>
    <col min="3843" max="3843" width="6.25" style="2953" customWidth="1"/>
    <col min="3844" max="3844" width="7.875" style="2953" customWidth="1"/>
    <col min="3845" max="3846" width="13.875" style="2953" customWidth="1"/>
    <col min="3847" max="3847" width="6.25" style="2953" customWidth="1"/>
    <col min="3848" max="3848" width="7.875" style="2953" customWidth="1"/>
    <col min="3849" max="3849" width="9" style="2953" customWidth="1"/>
    <col min="3850" max="3851" width="10.625" style="2953" customWidth="1"/>
    <col min="3852" max="3852" width="14.375" style="2953" customWidth="1"/>
    <col min="3853" max="3853" width="6.25" style="2953" customWidth="1"/>
    <col min="3854" max="3854" width="31" style="2953" customWidth="1"/>
    <col min="3855" max="4097" width="9" style="2953"/>
    <col min="4098" max="4098" width="33.625" style="2953" customWidth="1"/>
    <col min="4099" max="4099" width="6.25" style="2953" customWidth="1"/>
    <col min="4100" max="4100" width="7.875" style="2953" customWidth="1"/>
    <col min="4101" max="4102" width="13.875" style="2953" customWidth="1"/>
    <col min="4103" max="4103" width="6.25" style="2953" customWidth="1"/>
    <col min="4104" max="4104" width="7.875" style="2953" customWidth="1"/>
    <col min="4105" max="4105" width="9" style="2953" customWidth="1"/>
    <col min="4106" max="4107" width="10.625" style="2953" customWidth="1"/>
    <col min="4108" max="4108" width="14.375" style="2953" customWidth="1"/>
    <col min="4109" max="4109" width="6.25" style="2953" customWidth="1"/>
    <col min="4110" max="4110" width="31" style="2953" customWidth="1"/>
    <col min="4111" max="4353" width="9" style="2953"/>
    <col min="4354" max="4354" width="33.625" style="2953" customWidth="1"/>
    <col min="4355" max="4355" width="6.25" style="2953" customWidth="1"/>
    <col min="4356" max="4356" width="7.875" style="2953" customWidth="1"/>
    <col min="4357" max="4358" width="13.875" style="2953" customWidth="1"/>
    <col min="4359" max="4359" width="6.25" style="2953" customWidth="1"/>
    <col min="4360" max="4360" width="7.875" style="2953" customWidth="1"/>
    <col min="4361" max="4361" width="9" style="2953" customWidth="1"/>
    <col min="4362" max="4363" width="10.625" style="2953" customWidth="1"/>
    <col min="4364" max="4364" width="14.375" style="2953" customWidth="1"/>
    <col min="4365" max="4365" width="6.25" style="2953" customWidth="1"/>
    <col min="4366" max="4366" width="31" style="2953" customWidth="1"/>
    <col min="4367" max="4609" width="9" style="2953"/>
    <col min="4610" max="4610" width="33.625" style="2953" customWidth="1"/>
    <col min="4611" max="4611" width="6.25" style="2953" customWidth="1"/>
    <col min="4612" max="4612" width="7.875" style="2953" customWidth="1"/>
    <col min="4613" max="4614" width="13.875" style="2953" customWidth="1"/>
    <col min="4615" max="4615" width="6.25" style="2953" customWidth="1"/>
    <col min="4616" max="4616" width="7.875" style="2953" customWidth="1"/>
    <col min="4617" max="4617" width="9" style="2953" customWidth="1"/>
    <col min="4618" max="4619" width="10.625" style="2953" customWidth="1"/>
    <col min="4620" max="4620" width="14.375" style="2953" customWidth="1"/>
    <col min="4621" max="4621" width="6.25" style="2953" customWidth="1"/>
    <col min="4622" max="4622" width="31" style="2953" customWidth="1"/>
    <col min="4623" max="4865" width="9" style="2953"/>
    <col min="4866" max="4866" width="33.625" style="2953" customWidth="1"/>
    <col min="4867" max="4867" width="6.25" style="2953" customWidth="1"/>
    <col min="4868" max="4868" width="7.875" style="2953" customWidth="1"/>
    <col min="4869" max="4870" width="13.875" style="2953" customWidth="1"/>
    <col min="4871" max="4871" width="6.25" style="2953" customWidth="1"/>
    <col min="4872" max="4872" width="7.875" style="2953" customWidth="1"/>
    <col min="4873" max="4873" width="9" style="2953" customWidth="1"/>
    <col min="4874" max="4875" width="10.625" style="2953" customWidth="1"/>
    <col min="4876" max="4876" width="14.375" style="2953" customWidth="1"/>
    <col min="4877" max="4877" width="6.25" style="2953" customWidth="1"/>
    <col min="4878" max="4878" width="31" style="2953" customWidth="1"/>
    <col min="4879" max="5121" width="9" style="2953"/>
    <col min="5122" max="5122" width="33.625" style="2953" customWidth="1"/>
    <col min="5123" max="5123" width="6.25" style="2953" customWidth="1"/>
    <col min="5124" max="5124" width="7.875" style="2953" customWidth="1"/>
    <col min="5125" max="5126" width="13.875" style="2953" customWidth="1"/>
    <col min="5127" max="5127" width="6.25" style="2953" customWidth="1"/>
    <col min="5128" max="5128" width="7.875" style="2953" customWidth="1"/>
    <col min="5129" max="5129" width="9" style="2953" customWidth="1"/>
    <col min="5130" max="5131" width="10.625" style="2953" customWidth="1"/>
    <col min="5132" max="5132" width="14.375" style="2953" customWidth="1"/>
    <col min="5133" max="5133" width="6.25" style="2953" customWidth="1"/>
    <col min="5134" max="5134" width="31" style="2953" customWidth="1"/>
    <col min="5135" max="5377" width="9" style="2953"/>
    <col min="5378" max="5378" width="33.625" style="2953" customWidth="1"/>
    <col min="5379" max="5379" width="6.25" style="2953" customWidth="1"/>
    <col min="5380" max="5380" width="7.875" style="2953" customWidth="1"/>
    <col min="5381" max="5382" width="13.875" style="2953" customWidth="1"/>
    <col min="5383" max="5383" width="6.25" style="2953" customWidth="1"/>
    <col min="5384" max="5384" width="7.875" style="2953" customWidth="1"/>
    <col min="5385" max="5385" width="9" style="2953" customWidth="1"/>
    <col min="5386" max="5387" width="10.625" style="2953" customWidth="1"/>
    <col min="5388" max="5388" width="14.375" style="2953" customWidth="1"/>
    <col min="5389" max="5389" width="6.25" style="2953" customWidth="1"/>
    <col min="5390" max="5390" width="31" style="2953" customWidth="1"/>
    <col min="5391" max="5633" width="9" style="2953"/>
    <col min="5634" max="5634" width="33.625" style="2953" customWidth="1"/>
    <col min="5635" max="5635" width="6.25" style="2953" customWidth="1"/>
    <col min="5636" max="5636" width="7.875" style="2953" customWidth="1"/>
    <col min="5637" max="5638" width="13.875" style="2953" customWidth="1"/>
    <col min="5639" max="5639" width="6.25" style="2953" customWidth="1"/>
    <col min="5640" max="5640" width="7.875" style="2953" customWidth="1"/>
    <col min="5641" max="5641" width="9" style="2953" customWidth="1"/>
    <col min="5642" max="5643" width="10.625" style="2953" customWidth="1"/>
    <col min="5644" max="5644" width="14.375" style="2953" customWidth="1"/>
    <col min="5645" max="5645" width="6.25" style="2953" customWidth="1"/>
    <col min="5646" max="5646" width="31" style="2953" customWidth="1"/>
    <col min="5647" max="5889" width="9" style="2953"/>
    <col min="5890" max="5890" width="33.625" style="2953" customWidth="1"/>
    <col min="5891" max="5891" width="6.25" style="2953" customWidth="1"/>
    <col min="5892" max="5892" width="7.875" style="2953" customWidth="1"/>
    <col min="5893" max="5894" width="13.875" style="2953" customWidth="1"/>
    <col min="5895" max="5895" width="6.25" style="2953" customWidth="1"/>
    <col min="5896" max="5896" width="7.875" style="2953" customWidth="1"/>
    <col min="5897" max="5897" width="9" style="2953" customWidth="1"/>
    <col min="5898" max="5899" width="10.625" style="2953" customWidth="1"/>
    <col min="5900" max="5900" width="14.375" style="2953" customWidth="1"/>
    <col min="5901" max="5901" width="6.25" style="2953" customWidth="1"/>
    <col min="5902" max="5902" width="31" style="2953" customWidth="1"/>
    <col min="5903" max="6145" width="9" style="2953"/>
    <col min="6146" max="6146" width="33.625" style="2953" customWidth="1"/>
    <col min="6147" max="6147" width="6.25" style="2953" customWidth="1"/>
    <col min="6148" max="6148" width="7.875" style="2953" customWidth="1"/>
    <col min="6149" max="6150" width="13.875" style="2953" customWidth="1"/>
    <col min="6151" max="6151" width="6.25" style="2953" customWidth="1"/>
    <col min="6152" max="6152" width="7.875" style="2953" customWidth="1"/>
    <col min="6153" max="6153" width="9" style="2953" customWidth="1"/>
    <col min="6154" max="6155" width="10.625" style="2953" customWidth="1"/>
    <col min="6156" max="6156" width="14.375" style="2953" customWidth="1"/>
    <col min="6157" max="6157" width="6.25" style="2953" customWidth="1"/>
    <col min="6158" max="6158" width="31" style="2953" customWidth="1"/>
    <col min="6159" max="6401" width="9" style="2953"/>
    <col min="6402" max="6402" width="33.625" style="2953" customWidth="1"/>
    <col min="6403" max="6403" width="6.25" style="2953" customWidth="1"/>
    <col min="6404" max="6404" width="7.875" style="2953" customWidth="1"/>
    <col min="6405" max="6406" width="13.875" style="2953" customWidth="1"/>
    <col min="6407" max="6407" width="6.25" style="2953" customWidth="1"/>
    <col min="6408" max="6408" width="7.875" style="2953" customWidth="1"/>
    <col min="6409" max="6409" width="9" style="2953" customWidth="1"/>
    <col min="6410" max="6411" width="10.625" style="2953" customWidth="1"/>
    <col min="6412" max="6412" width="14.375" style="2953" customWidth="1"/>
    <col min="6413" max="6413" width="6.25" style="2953" customWidth="1"/>
    <col min="6414" max="6414" width="31" style="2953" customWidth="1"/>
    <col min="6415" max="6657" width="9" style="2953"/>
    <col min="6658" max="6658" width="33.625" style="2953" customWidth="1"/>
    <col min="6659" max="6659" width="6.25" style="2953" customWidth="1"/>
    <col min="6660" max="6660" width="7.875" style="2953" customWidth="1"/>
    <col min="6661" max="6662" width="13.875" style="2953" customWidth="1"/>
    <col min="6663" max="6663" width="6.25" style="2953" customWidth="1"/>
    <col min="6664" max="6664" width="7.875" style="2953" customWidth="1"/>
    <col min="6665" max="6665" width="9" style="2953" customWidth="1"/>
    <col min="6666" max="6667" width="10.625" style="2953" customWidth="1"/>
    <col min="6668" max="6668" width="14.375" style="2953" customWidth="1"/>
    <col min="6669" max="6669" width="6.25" style="2953" customWidth="1"/>
    <col min="6670" max="6670" width="31" style="2953" customWidth="1"/>
    <col min="6671" max="6913" width="9" style="2953"/>
    <col min="6914" max="6914" width="33.625" style="2953" customWidth="1"/>
    <col min="6915" max="6915" width="6.25" style="2953" customWidth="1"/>
    <col min="6916" max="6916" width="7.875" style="2953" customWidth="1"/>
    <col min="6917" max="6918" width="13.875" style="2953" customWidth="1"/>
    <col min="6919" max="6919" width="6.25" style="2953" customWidth="1"/>
    <col min="6920" max="6920" width="7.875" style="2953" customWidth="1"/>
    <col min="6921" max="6921" width="9" style="2953" customWidth="1"/>
    <col min="6922" max="6923" width="10.625" style="2953" customWidth="1"/>
    <col min="6924" max="6924" width="14.375" style="2953" customWidth="1"/>
    <col min="6925" max="6925" width="6.25" style="2953" customWidth="1"/>
    <col min="6926" max="6926" width="31" style="2953" customWidth="1"/>
    <col min="6927" max="7169" width="9" style="2953"/>
    <col min="7170" max="7170" width="33.625" style="2953" customWidth="1"/>
    <col min="7171" max="7171" width="6.25" style="2953" customWidth="1"/>
    <col min="7172" max="7172" width="7.875" style="2953" customWidth="1"/>
    <col min="7173" max="7174" width="13.875" style="2953" customWidth="1"/>
    <col min="7175" max="7175" width="6.25" style="2953" customWidth="1"/>
    <col min="7176" max="7176" width="7.875" style="2953" customWidth="1"/>
    <col min="7177" max="7177" width="9" style="2953" customWidth="1"/>
    <col min="7178" max="7179" width="10.625" style="2953" customWidth="1"/>
    <col min="7180" max="7180" width="14.375" style="2953" customWidth="1"/>
    <col min="7181" max="7181" width="6.25" style="2953" customWidth="1"/>
    <col min="7182" max="7182" width="31" style="2953" customWidth="1"/>
    <col min="7183" max="7425" width="9" style="2953"/>
    <col min="7426" max="7426" width="33.625" style="2953" customWidth="1"/>
    <col min="7427" max="7427" width="6.25" style="2953" customWidth="1"/>
    <col min="7428" max="7428" width="7.875" style="2953" customWidth="1"/>
    <col min="7429" max="7430" width="13.875" style="2953" customWidth="1"/>
    <col min="7431" max="7431" width="6.25" style="2953" customWidth="1"/>
    <col min="7432" max="7432" width="7.875" style="2953" customWidth="1"/>
    <col min="7433" max="7433" width="9" style="2953" customWidth="1"/>
    <col min="7434" max="7435" width="10.625" style="2953" customWidth="1"/>
    <col min="7436" max="7436" width="14.375" style="2953" customWidth="1"/>
    <col min="7437" max="7437" width="6.25" style="2953" customWidth="1"/>
    <col min="7438" max="7438" width="31" style="2953" customWidth="1"/>
    <col min="7439" max="7681" width="9" style="2953"/>
    <col min="7682" max="7682" width="33.625" style="2953" customWidth="1"/>
    <col min="7683" max="7683" width="6.25" style="2953" customWidth="1"/>
    <col min="7684" max="7684" width="7.875" style="2953" customWidth="1"/>
    <col min="7685" max="7686" width="13.875" style="2953" customWidth="1"/>
    <col min="7687" max="7687" width="6.25" style="2953" customWidth="1"/>
    <col min="7688" max="7688" width="7.875" style="2953" customWidth="1"/>
    <col min="7689" max="7689" width="9" style="2953" customWidth="1"/>
    <col min="7690" max="7691" width="10.625" style="2953" customWidth="1"/>
    <col min="7692" max="7692" width="14.375" style="2953" customWidth="1"/>
    <col min="7693" max="7693" width="6.25" style="2953" customWidth="1"/>
    <col min="7694" max="7694" width="31" style="2953" customWidth="1"/>
    <col min="7695" max="7937" width="9" style="2953"/>
    <col min="7938" max="7938" width="33.625" style="2953" customWidth="1"/>
    <col min="7939" max="7939" width="6.25" style="2953" customWidth="1"/>
    <col min="7940" max="7940" width="7.875" style="2953" customWidth="1"/>
    <col min="7941" max="7942" width="13.875" style="2953" customWidth="1"/>
    <col min="7943" max="7943" width="6.25" style="2953" customWidth="1"/>
    <col min="7944" max="7944" width="7.875" style="2953" customWidth="1"/>
    <col min="7945" max="7945" width="9" style="2953" customWidth="1"/>
    <col min="7946" max="7947" width="10.625" style="2953" customWidth="1"/>
    <col min="7948" max="7948" width="14.375" style="2953" customWidth="1"/>
    <col min="7949" max="7949" width="6.25" style="2953" customWidth="1"/>
    <col min="7950" max="7950" width="31" style="2953" customWidth="1"/>
    <col min="7951" max="8193" width="9" style="2953"/>
    <col min="8194" max="8194" width="33.625" style="2953" customWidth="1"/>
    <col min="8195" max="8195" width="6.25" style="2953" customWidth="1"/>
    <col min="8196" max="8196" width="7.875" style="2953" customWidth="1"/>
    <col min="8197" max="8198" width="13.875" style="2953" customWidth="1"/>
    <col min="8199" max="8199" width="6.25" style="2953" customWidth="1"/>
    <col min="8200" max="8200" width="7.875" style="2953" customWidth="1"/>
    <col min="8201" max="8201" width="9" style="2953" customWidth="1"/>
    <col min="8202" max="8203" width="10.625" style="2953" customWidth="1"/>
    <col min="8204" max="8204" width="14.375" style="2953" customWidth="1"/>
    <col min="8205" max="8205" width="6.25" style="2953" customWidth="1"/>
    <col min="8206" max="8206" width="31" style="2953" customWidth="1"/>
    <col min="8207" max="8449" width="9" style="2953"/>
    <col min="8450" max="8450" width="33.625" style="2953" customWidth="1"/>
    <col min="8451" max="8451" width="6.25" style="2953" customWidth="1"/>
    <col min="8452" max="8452" width="7.875" style="2953" customWidth="1"/>
    <col min="8453" max="8454" width="13.875" style="2953" customWidth="1"/>
    <col min="8455" max="8455" width="6.25" style="2953" customWidth="1"/>
    <col min="8456" max="8456" width="7.875" style="2953" customWidth="1"/>
    <col min="8457" max="8457" width="9" style="2953" customWidth="1"/>
    <col min="8458" max="8459" width="10.625" style="2953" customWidth="1"/>
    <col min="8460" max="8460" width="14.375" style="2953" customWidth="1"/>
    <col min="8461" max="8461" width="6.25" style="2953" customWidth="1"/>
    <col min="8462" max="8462" width="31" style="2953" customWidth="1"/>
    <col min="8463" max="8705" width="9" style="2953"/>
    <col min="8706" max="8706" width="33.625" style="2953" customWidth="1"/>
    <col min="8707" max="8707" width="6.25" style="2953" customWidth="1"/>
    <col min="8708" max="8708" width="7.875" style="2953" customWidth="1"/>
    <col min="8709" max="8710" width="13.875" style="2953" customWidth="1"/>
    <col min="8711" max="8711" width="6.25" style="2953" customWidth="1"/>
    <col min="8712" max="8712" width="7.875" style="2953" customWidth="1"/>
    <col min="8713" max="8713" width="9" style="2953" customWidth="1"/>
    <col min="8714" max="8715" width="10.625" style="2953" customWidth="1"/>
    <col min="8716" max="8716" width="14.375" style="2953" customWidth="1"/>
    <col min="8717" max="8717" width="6.25" style="2953" customWidth="1"/>
    <col min="8718" max="8718" width="31" style="2953" customWidth="1"/>
    <col min="8719" max="8961" width="9" style="2953"/>
    <col min="8962" max="8962" width="33.625" style="2953" customWidth="1"/>
    <col min="8963" max="8963" width="6.25" style="2953" customWidth="1"/>
    <col min="8964" max="8964" width="7.875" style="2953" customWidth="1"/>
    <col min="8965" max="8966" width="13.875" style="2953" customWidth="1"/>
    <col min="8967" max="8967" width="6.25" style="2953" customWidth="1"/>
    <col min="8968" max="8968" width="7.875" style="2953" customWidth="1"/>
    <col min="8969" max="8969" width="9" style="2953" customWidth="1"/>
    <col min="8970" max="8971" width="10.625" style="2953" customWidth="1"/>
    <col min="8972" max="8972" width="14.375" style="2953" customWidth="1"/>
    <col min="8973" max="8973" width="6.25" style="2953" customWidth="1"/>
    <col min="8974" max="8974" width="31" style="2953" customWidth="1"/>
    <col min="8975" max="9217" width="9" style="2953"/>
    <col min="9218" max="9218" width="33.625" style="2953" customWidth="1"/>
    <col min="9219" max="9219" width="6.25" style="2953" customWidth="1"/>
    <col min="9220" max="9220" width="7.875" style="2953" customWidth="1"/>
    <col min="9221" max="9222" width="13.875" style="2953" customWidth="1"/>
    <col min="9223" max="9223" width="6.25" style="2953" customWidth="1"/>
    <col min="9224" max="9224" width="7.875" style="2953" customWidth="1"/>
    <col min="9225" max="9225" width="9" style="2953" customWidth="1"/>
    <col min="9226" max="9227" width="10.625" style="2953" customWidth="1"/>
    <col min="9228" max="9228" width="14.375" style="2953" customWidth="1"/>
    <col min="9229" max="9229" width="6.25" style="2953" customWidth="1"/>
    <col min="9230" max="9230" width="31" style="2953" customWidth="1"/>
    <col min="9231" max="9473" width="9" style="2953"/>
    <col min="9474" max="9474" width="33.625" style="2953" customWidth="1"/>
    <col min="9475" max="9475" width="6.25" style="2953" customWidth="1"/>
    <col min="9476" max="9476" width="7.875" style="2953" customWidth="1"/>
    <col min="9477" max="9478" width="13.875" style="2953" customWidth="1"/>
    <col min="9479" max="9479" width="6.25" style="2953" customWidth="1"/>
    <col min="9480" max="9480" width="7.875" style="2953" customWidth="1"/>
    <col min="9481" max="9481" width="9" style="2953" customWidth="1"/>
    <col min="9482" max="9483" width="10.625" style="2953" customWidth="1"/>
    <col min="9484" max="9484" width="14.375" style="2953" customWidth="1"/>
    <col min="9485" max="9485" width="6.25" style="2953" customWidth="1"/>
    <col min="9486" max="9486" width="31" style="2953" customWidth="1"/>
    <col min="9487" max="9729" width="9" style="2953"/>
    <col min="9730" max="9730" width="33.625" style="2953" customWidth="1"/>
    <col min="9731" max="9731" width="6.25" style="2953" customWidth="1"/>
    <col min="9732" max="9732" width="7.875" style="2953" customWidth="1"/>
    <col min="9733" max="9734" width="13.875" style="2953" customWidth="1"/>
    <col min="9735" max="9735" width="6.25" style="2953" customWidth="1"/>
    <col min="9736" max="9736" width="7.875" style="2953" customWidth="1"/>
    <col min="9737" max="9737" width="9" style="2953" customWidth="1"/>
    <col min="9738" max="9739" width="10.625" style="2953" customWidth="1"/>
    <col min="9740" max="9740" width="14.375" style="2953" customWidth="1"/>
    <col min="9741" max="9741" width="6.25" style="2953" customWidth="1"/>
    <col min="9742" max="9742" width="31" style="2953" customWidth="1"/>
    <col min="9743" max="9985" width="9" style="2953"/>
    <col min="9986" max="9986" width="33.625" style="2953" customWidth="1"/>
    <col min="9987" max="9987" width="6.25" style="2953" customWidth="1"/>
    <col min="9988" max="9988" width="7.875" style="2953" customWidth="1"/>
    <col min="9989" max="9990" width="13.875" style="2953" customWidth="1"/>
    <col min="9991" max="9991" width="6.25" style="2953" customWidth="1"/>
    <col min="9992" max="9992" width="7.875" style="2953" customWidth="1"/>
    <col min="9993" max="9993" width="9" style="2953" customWidth="1"/>
    <col min="9994" max="9995" width="10.625" style="2953" customWidth="1"/>
    <col min="9996" max="9996" width="14.375" style="2953" customWidth="1"/>
    <col min="9997" max="9997" width="6.25" style="2953" customWidth="1"/>
    <col min="9998" max="9998" width="31" style="2953" customWidth="1"/>
    <col min="9999" max="10241" width="9" style="2953"/>
    <col min="10242" max="10242" width="33.625" style="2953" customWidth="1"/>
    <col min="10243" max="10243" width="6.25" style="2953" customWidth="1"/>
    <col min="10244" max="10244" width="7.875" style="2953" customWidth="1"/>
    <col min="10245" max="10246" width="13.875" style="2953" customWidth="1"/>
    <col min="10247" max="10247" width="6.25" style="2953" customWidth="1"/>
    <col min="10248" max="10248" width="7.875" style="2953" customWidth="1"/>
    <col min="10249" max="10249" width="9" style="2953" customWidth="1"/>
    <col min="10250" max="10251" width="10.625" style="2953" customWidth="1"/>
    <col min="10252" max="10252" width="14.375" style="2953" customWidth="1"/>
    <col min="10253" max="10253" width="6.25" style="2953" customWidth="1"/>
    <col min="10254" max="10254" width="31" style="2953" customWidth="1"/>
    <col min="10255" max="10497" width="9" style="2953"/>
    <col min="10498" max="10498" width="33.625" style="2953" customWidth="1"/>
    <col min="10499" max="10499" width="6.25" style="2953" customWidth="1"/>
    <col min="10500" max="10500" width="7.875" style="2953" customWidth="1"/>
    <col min="10501" max="10502" width="13.875" style="2953" customWidth="1"/>
    <col min="10503" max="10503" width="6.25" style="2953" customWidth="1"/>
    <col min="10504" max="10504" width="7.875" style="2953" customWidth="1"/>
    <col min="10505" max="10505" width="9" style="2953" customWidth="1"/>
    <col min="10506" max="10507" width="10.625" style="2953" customWidth="1"/>
    <col min="10508" max="10508" width="14.375" style="2953" customWidth="1"/>
    <col min="10509" max="10509" width="6.25" style="2953" customWidth="1"/>
    <col min="10510" max="10510" width="31" style="2953" customWidth="1"/>
    <col min="10511" max="10753" width="9" style="2953"/>
    <col min="10754" max="10754" width="33.625" style="2953" customWidth="1"/>
    <col min="10755" max="10755" width="6.25" style="2953" customWidth="1"/>
    <col min="10756" max="10756" width="7.875" style="2953" customWidth="1"/>
    <col min="10757" max="10758" width="13.875" style="2953" customWidth="1"/>
    <col min="10759" max="10759" width="6.25" style="2953" customWidth="1"/>
    <col min="10760" max="10760" width="7.875" style="2953" customWidth="1"/>
    <col min="10761" max="10761" width="9" style="2953" customWidth="1"/>
    <col min="10762" max="10763" width="10.625" style="2953" customWidth="1"/>
    <col min="10764" max="10764" width="14.375" style="2953" customWidth="1"/>
    <col min="10765" max="10765" width="6.25" style="2953" customWidth="1"/>
    <col min="10766" max="10766" width="31" style="2953" customWidth="1"/>
    <col min="10767" max="11009" width="9" style="2953"/>
    <col min="11010" max="11010" width="33.625" style="2953" customWidth="1"/>
    <col min="11011" max="11011" width="6.25" style="2953" customWidth="1"/>
    <col min="11012" max="11012" width="7.875" style="2953" customWidth="1"/>
    <col min="11013" max="11014" width="13.875" style="2953" customWidth="1"/>
    <col min="11015" max="11015" width="6.25" style="2953" customWidth="1"/>
    <col min="11016" max="11016" width="7.875" style="2953" customWidth="1"/>
    <col min="11017" max="11017" width="9" style="2953" customWidth="1"/>
    <col min="11018" max="11019" width="10.625" style="2953" customWidth="1"/>
    <col min="11020" max="11020" width="14.375" style="2953" customWidth="1"/>
    <col min="11021" max="11021" width="6.25" style="2953" customWidth="1"/>
    <col min="11022" max="11022" width="31" style="2953" customWidth="1"/>
    <col min="11023" max="11265" width="9" style="2953"/>
    <col min="11266" max="11266" width="33.625" style="2953" customWidth="1"/>
    <col min="11267" max="11267" width="6.25" style="2953" customWidth="1"/>
    <col min="11268" max="11268" width="7.875" style="2953" customWidth="1"/>
    <col min="11269" max="11270" width="13.875" style="2953" customWidth="1"/>
    <col min="11271" max="11271" width="6.25" style="2953" customWidth="1"/>
    <col min="11272" max="11272" width="7.875" style="2953" customWidth="1"/>
    <col min="11273" max="11273" width="9" style="2953" customWidth="1"/>
    <col min="11274" max="11275" width="10.625" style="2953" customWidth="1"/>
    <col min="11276" max="11276" width="14.375" style="2953" customWidth="1"/>
    <col min="11277" max="11277" width="6.25" style="2953" customWidth="1"/>
    <col min="11278" max="11278" width="31" style="2953" customWidth="1"/>
    <col min="11279" max="11521" width="9" style="2953"/>
    <col min="11522" max="11522" width="33.625" style="2953" customWidth="1"/>
    <col min="11523" max="11523" width="6.25" style="2953" customWidth="1"/>
    <col min="11524" max="11524" width="7.875" style="2953" customWidth="1"/>
    <col min="11525" max="11526" width="13.875" style="2953" customWidth="1"/>
    <col min="11527" max="11527" width="6.25" style="2953" customWidth="1"/>
    <col min="11528" max="11528" width="7.875" style="2953" customWidth="1"/>
    <col min="11529" max="11529" width="9" style="2953" customWidth="1"/>
    <col min="11530" max="11531" width="10.625" style="2953" customWidth="1"/>
    <col min="11532" max="11532" width="14.375" style="2953" customWidth="1"/>
    <col min="11533" max="11533" width="6.25" style="2953" customWidth="1"/>
    <col min="11534" max="11534" width="31" style="2953" customWidth="1"/>
    <col min="11535" max="11777" width="9" style="2953"/>
    <col min="11778" max="11778" width="33.625" style="2953" customWidth="1"/>
    <col min="11779" max="11779" width="6.25" style="2953" customWidth="1"/>
    <col min="11780" max="11780" width="7.875" style="2953" customWidth="1"/>
    <col min="11781" max="11782" width="13.875" style="2953" customWidth="1"/>
    <col min="11783" max="11783" width="6.25" style="2953" customWidth="1"/>
    <col min="11784" max="11784" width="7.875" style="2953" customWidth="1"/>
    <col min="11785" max="11785" width="9" style="2953" customWidth="1"/>
    <col min="11786" max="11787" width="10.625" style="2953" customWidth="1"/>
    <col min="11788" max="11788" width="14.375" style="2953" customWidth="1"/>
    <col min="11789" max="11789" width="6.25" style="2953" customWidth="1"/>
    <col min="11790" max="11790" width="31" style="2953" customWidth="1"/>
    <col min="11791" max="12033" width="9" style="2953"/>
    <col min="12034" max="12034" width="33.625" style="2953" customWidth="1"/>
    <col min="12035" max="12035" width="6.25" style="2953" customWidth="1"/>
    <col min="12036" max="12036" width="7.875" style="2953" customWidth="1"/>
    <col min="12037" max="12038" width="13.875" style="2953" customWidth="1"/>
    <col min="12039" max="12039" width="6.25" style="2953" customWidth="1"/>
    <col min="12040" max="12040" width="7.875" style="2953" customWidth="1"/>
    <col min="12041" max="12041" width="9" style="2953" customWidth="1"/>
    <col min="12042" max="12043" width="10.625" style="2953" customWidth="1"/>
    <col min="12044" max="12044" width="14.375" style="2953" customWidth="1"/>
    <col min="12045" max="12045" width="6.25" style="2953" customWidth="1"/>
    <col min="12046" max="12046" width="31" style="2953" customWidth="1"/>
    <col min="12047" max="12289" width="9" style="2953"/>
    <col min="12290" max="12290" width="33.625" style="2953" customWidth="1"/>
    <col min="12291" max="12291" width="6.25" style="2953" customWidth="1"/>
    <col min="12292" max="12292" width="7.875" style="2953" customWidth="1"/>
    <col min="12293" max="12294" width="13.875" style="2953" customWidth="1"/>
    <col min="12295" max="12295" width="6.25" style="2953" customWidth="1"/>
    <col min="12296" max="12296" width="7.875" style="2953" customWidth="1"/>
    <col min="12297" max="12297" width="9" style="2953" customWidth="1"/>
    <col min="12298" max="12299" width="10.625" style="2953" customWidth="1"/>
    <col min="12300" max="12300" width="14.375" style="2953" customWidth="1"/>
    <col min="12301" max="12301" width="6.25" style="2953" customWidth="1"/>
    <col min="12302" max="12302" width="31" style="2953" customWidth="1"/>
    <col min="12303" max="12545" width="9" style="2953"/>
    <col min="12546" max="12546" width="33.625" style="2953" customWidth="1"/>
    <col min="12547" max="12547" width="6.25" style="2953" customWidth="1"/>
    <col min="12548" max="12548" width="7.875" style="2953" customWidth="1"/>
    <col min="12549" max="12550" width="13.875" style="2953" customWidth="1"/>
    <col min="12551" max="12551" width="6.25" style="2953" customWidth="1"/>
    <col min="12552" max="12552" width="7.875" style="2953" customWidth="1"/>
    <col min="12553" max="12553" width="9" style="2953" customWidth="1"/>
    <col min="12554" max="12555" width="10.625" style="2953" customWidth="1"/>
    <col min="12556" max="12556" width="14.375" style="2953" customWidth="1"/>
    <col min="12557" max="12557" width="6.25" style="2953" customWidth="1"/>
    <col min="12558" max="12558" width="31" style="2953" customWidth="1"/>
    <col min="12559" max="12801" width="9" style="2953"/>
    <col min="12802" max="12802" width="33.625" style="2953" customWidth="1"/>
    <col min="12803" max="12803" width="6.25" style="2953" customWidth="1"/>
    <col min="12804" max="12804" width="7.875" style="2953" customWidth="1"/>
    <col min="12805" max="12806" width="13.875" style="2953" customWidth="1"/>
    <col min="12807" max="12807" width="6.25" style="2953" customWidth="1"/>
    <col min="12808" max="12808" width="7.875" style="2953" customWidth="1"/>
    <col min="12809" max="12809" width="9" style="2953" customWidth="1"/>
    <col min="12810" max="12811" width="10.625" style="2953" customWidth="1"/>
    <col min="12812" max="12812" width="14.375" style="2953" customWidth="1"/>
    <col min="12813" max="12813" width="6.25" style="2953" customWidth="1"/>
    <col min="12814" max="12814" width="31" style="2953" customWidth="1"/>
    <col min="12815" max="13057" width="9" style="2953"/>
    <col min="13058" max="13058" width="33.625" style="2953" customWidth="1"/>
    <col min="13059" max="13059" width="6.25" style="2953" customWidth="1"/>
    <col min="13060" max="13060" width="7.875" style="2953" customWidth="1"/>
    <col min="13061" max="13062" width="13.875" style="2953" customWidth="1"/>
    <col min="13063" max="13063" width="6.25" style="2953" customWidth="1"/>
    <col min="13064" max="13064" width="7.875" style="2953" customWidth="1"/>
    <col min="13065" max="13065" width="9" style="2953" customWidth="1"/>
    <col min="13066" max="13067" width="10.625" style="2953" customWidth="1"/>
    <col min="13068" max="13068" width="14.375" style="2953" customWidth="1"/>
    <col min="13069" max="13069" width="6.25" style="2953" customWidth="1"/>
    <col min="13070" max="13070" width="31" style="2953" customWidth="1"/>
    <col min="13071" max="13313" width="9" style="2953"/>
    <col min="13314" max="13314" width="33.625" style="2953" customWidth="1"/>
    <col min="13315" max="13315" width="6.25" style="2953" customWidth="1"/>
    <col min="13316" max="13316" width="7.875" style="2953" customWidth="1"/>
    <col min="13317" max="13318" width="13.875" style="2953" customWidth="1"/>
    <col min="13319" max="13319" width="6.25" style="2953" customWidth="1"/>
    <col min="13320" max="13320" width="7.875" style="2953" customWidth="1"/>
    <col min="13321" max="13321" width="9" style="2953" customWidth="1"/>
    <col min="13322" max="13323" width="10.625" style="2953" customWidth="1"/>
    <col min="13324" max="13324" width="14.375" style="2953" customWidth="1"/>
    <col min="13325" max="13325" width="6.25" style="2953" customWidth="1"/>
    <col min="13326" max="13326" width="31" style="2953" customWidth="1"/>
    <col min="13327" max="13569" width="9" style="2953"/>
    <col min="13570" max="13570" width="33.625" style="2953" customWidth="1"/>
    <col min="13571" max="13571" width="6.25" style="2953" customWidth="1"/>
    <col min="13572" max="13572" width="7.875" style="2953" customWidth="1"/>
    <col min="13573" max="13574" width="13.875" style="2953" customWidth="1"/>
    <col min="13575" max="13575" width="6.25" style="2953" customWidth="1"/>
    <col min="13576" max="13576" width="7.875" style="2953" customWidth="1"/>
    <col min="13577" max="13577" width="9" style="2953" customWidth="1"/>
    <col min="13578" max="13579" width="10.625" style="2953" customWidth="1"/>
    <col min="13580" max="13580" width="14.375" style="2953" customWidth="1"/>
    <col min="13581" max="13581" width="6.25" style="2953" customWidth="1"/>
    <col min="13582" max="13582" width="31" style="2953" customWidth="1"/>
    <col min="13583" max="13825" width="9" style="2953"/>
    <col min="13826" max="13826" width="33.625" style="2953" customWidth="1"/>
    <col min="13827" max="13827" width="6.25" style="2953" customWidth="1"/>
    <col min="13828" max="13828" width="7.875" style="2953" customWidth="1"/>
    <col min="13829" max="13830" width="13.875" style="2953" customWidth="1"/>
    <col min="13831" max="13831" width="6.25" style="2953" customWidth="1"/>
    <col min="13832" max="13832" width="7.875" style="2953" customWidth="1"/>
    <col min="13833" max="13833" width="9" style="2953" customWidth="1"/>
    <col min="13834" max="13835" width="10.625" style="2953" customWidth="1"/>
    <col min="13836" max="13836" width="14.375" style="2953" customWidth="1"/>
    <col min="13837" max="13837" width="6.25" style="2953" customWidth="1"/>
    <col min="13838" max="13838" width="31" style="2953" customWidth="1"/>
    <col min="13839" max="14081" width="9" style="2953"/>
    <col min="14082" max="14082" width="33.625" style="2953" customWidth="1"/>
    <col min="14083" max="14083" width="6.25" style="2953" customWidth="1"/>
    <col min="14084" max="14084" width="7.875" style="2953" customWidth="1"/>
    <col min="14085" max="14086" width="13.875" style="2953" customWidth="1"/>
    <col min="14087" max="14087" width="6.25" style="2953" customWidth="1"/>
    <col min="14088" max="14088" width="7.875" style="2953" customWidth="1"/>
    <col min="14089" max="14089" width="9" style="2953" customWidth="1"/>
    <col min="14090" max="14091" width="10.625" style="2953" customWidth="1"/>
    <col min="14092" max="14092" width="14.375" style="2953" customWidth="1"/>
    <col min="14093" max="14093" width="6.25" style="2953" customWidth="1"/>
    <col min="14094" max="14094" width="31" style="2953" customWidth="1"/>
    <col min="14095" max="14337" width="9" style="2953"/>
    <col min="14338" max="14338" width="33.625" style="2953" customWidth="1"/>
    <col min="14339" max="14339" width="6.25" style="2953" customWidth="1"/>
    <col min="14340" max="14340" width="7.875" style="2953" customWidth="1"/>
    <col min="14341" max="14342" width="13.875" style="2953" customWidth="1"/>
    <col min="14343" max="14343" width="6.25" style="2953" customWidth="1"/>
    <col min="14344" max="14344" width="7.875" style="2953" customWidth="1"/>
    <col min="14345" max="14345" width="9" style="2953" customWidth="1"/>
    <col min="14346" max="14347" width="10.625" style="2953" customWidth="1"/>
    <col min="14348" max="14348" width="14.375" style="2953" customWidth="1"/>
    <col min="14349" max="14349" width="6.25" style="2953" customWidth="1"/>
    <col min="14350" max="14350" width="31" style="2953" customWidth="1"/>
    <col min="14351" max="14593" width="9" style="2953"/>
    <col min="14594" max="14594" width="33.625" style="2953" customWidth="1"/>
    <col min="14595" max="14595" width="6.25" style="2953" customWidth="1"/>
    <col min="14596" max="14596" width="7.875" style="2953" customWidth="1"/>
    <col min="14597" max="14598" width="13.875" style="2953" customWidth="1"/>
    <col min="14599" max="14599" width="6.25" style="2953" customWidth="1"/>
    <col min="14600" max="14600" width="7.875" style="2953" customWidth="1"/>
    <col min="14601" max="14601" width="9" style="2953" customWidth="1"/>
    <col min="14602" max="14603" width="10.625" style="2953" customWidth="1"/>
    <col min="14604" max="14604" width="14.375" style="2953" customWidth="1"/>
    <col min="14605" max="14605" width="6.25" style="2953" customWidth="1"/>
    <col min="14606" max="14606" width="31" style="2953" customWidth="1"/>
    <col min="14607" max="14849" width="9" style="2953"/>
    <col min="14850" max="14850" width="33.625" style="2953" customWidth="1"/>
    <col min="14851" max="14851" width="6.25" style="2953" customWidth="1"/>
    <col min="14852" max="14852" width="7.875" style="2953" customWidth="1"/>
    <col min="14853" max="14854" width="13.875" style="2953" customWidth="1"/>
    <col min="14855" max="14855" width="6.25" style="2953" customWidth="1"/>
    <col min="14856" max="14856" width="7.875" style="2953" customWidth="1"/>
    <col min="14857" max="14857" width="9" style="2953" customWidth="1"/>
    <col min="14858" max="14859" width="10.625" style="2953" customWidth="1"/>
    <col min="14860" max="14860" width="14.375" style="2953" customWidth="1"/>
    <col min="14861" max="14861" width="6.25" style="2953" customWidth="1"/>
    <col min="14862" max="14862" width="31" style="2953" customWidth="1"/>
    <col min="14863" max="15105" width="9" style="2953"/>
    <col min="15106" max="15106" width="33.625" style="2953" customWidth="1"/>
    <col min="15107" max="15107" width="6.25" style="2953" customWidth="1"/>
    <col min="15108" max="15108" width="7.875" style="2953" customWidth="1"/>
    <col min="15109" max="15110" width="13.875" style="2953" customWidth="1"/>
    <col min="15111" max="15111" width="6.25" style="2953" customWidth="1"/>
    <col min="15112" max="15112" width="7.875" style="2953" customWidth="1"/>
    <col min="15113" max="15113" width="9" style="2953" customWidth="1"/>
    <col min="15114" max="15115" width="10.625" style="2953" customWidth="1"/>
    <col min="15116" max="15116" width="14.375" style="2953" customWidth="1"/>
    <col min="15117" max="15117" width="6.25" style="2953" customWidth="1"/>
    <col min="15118" max="15118" width="31" style="2953" customWidth="1"/>
    <col min="15119" max="15361" width="9" style="2953"/>
    <col min="15362" max="15362" width="33.625" style="2953" customWidth="1"/>
    <col min="15363" max="15363" width="6.25" style="2953" customWidth="1"/>
    <col min="15364" max="15364" width="7.875" style="2953" customWidth="1"/>
    <col min="15365" max="15366" width="13.875" style="2953" customWidth="1"/>
    <col min="15367" max="15367" width="6.25" style="2953" customWidth="1"/>
    <col min="15368" max="15368" width="7.875" style="2953" customWidth="1"/>
    <col min="15369" max="15369" width="9" style="2953" customWidth="1"/>
    <col min="15370" max="15371" width="10.625" style="2953" customWidth="1"/>
    <col min="15372" max="15372" width="14.375" style="2953" customWidth="1"/>
    <col min="15373" max="15373" width="6.25" style="2953" customWidth="1"/>
    <col min="15374" max="15374" width="31" style="2953" customWidth="1"/>
    <col min="15375" max="15617" width="9" style="2953"/>
    <col min="15618" max="15618" width="33.625" style="2953" customWidth="1"/>
    <col min="15619" max="15619" width="6.25" style="2953" customWidth="1"/>
    <col min="15620" max="15620" width="7.875" style="2953" customWidth="1"/>
    <col min="15621" max="15622" width="13.875" style="2953" customWidth="1"/>
    <col min="15623" max="15623" width="6.25" style="2953" customWidth="1"/>
    <col min="15624" max="15624" width="7.875" style="2953" customWidth="1"/>
    <col min="15625" max="15625" width="9" style="2953" customWidth="1"/>
    <col min="15626" max="15627" width="10.625" style="2953" customWidth="1"/>
    <col min="15628" max="15628" width="14.375" style="2953" customWidth="1"/>
    <col min="15629" max="15629" width="6.25" style="2953" customWidth="1"/>
    <col min="15630" max="15630" width="31" style="2953" customWidth="1"/>
    <col min="15631" max="15873" width="9" style="2953"/>
    <col min="15874" max="15874" width="33.625" style="2953" customWidth="1"/>
    <col min="15875" max="15875" width="6.25" style="2953" customWidth="1"/>
    <col min="15876" max="15876" width="7.875" style="2953" customWidth="1"/>
    <col min="15877" max="15878" width="13.875" style="2953" customWidth="1"/>
    <col min="15879" max="15879" width="6.25" style="2953" customWidth="1"/>
    <col min="15880" max="15880" width="7.875" style="2953" customWidth="1"/>
    <col min="15881" max="15881" width="9" style="2953" customWidth="1"/>
    <col min="15882" max="15883" width="10.625" style="2953" customWidth="1"/>
    <col min="15884" max="15884" width="14.375" style="2953" customWidth="1"/>
    <col min="15885" max="15885" width="6.25" style="2953" customWidth="1"/>
    <col min="15886" max="15886" width="31" style="2953" customWidth="1"/>
    <col min="15887" max="16129" width="9" style="2953"/>
    <col min="16130" max="16130" width="33.625" style="2953" customWidth="1"/>
    <col min="16131" max="16131" width="6.25" style="2953" customWidth="1"/>
    <col min="16132" max="16132" width="7.875" style="2953" customWidth="1"/>
    <col min="16133" max="16134" width="13.875" style="2953" customWidth="1"/>
    <col min="16135" max="16135" width="6.25" style="2953" customWidth="1"/>
    <col min="16136" max="16136" width="7.875" style="2953" customWidth="1"/>
    <col min="16137" max="16137" width="9" style="2953" customWidth="1"/>
    <col min="16138" max="16139" width="10.625" style="2953" customWidth="1"/>
    <col min="16140" max="16140" width="14.375" style="2953" customWidth="1"/>
    <col min="16141" max="16141" width="6.25" style="2953" customWidth="1"/>
    <col min="16142" max="16142" width="31" style="2953" customWidth="1"/>
    <col min="16143" max="16384" width="9" style="2953"/>
  </cols>
  <sheetData>
    <row r="1" spans="1:14">
      <c r="A1" s="2953" t="s">
        <v>3059</v>
      </c>
      <c r="B1" s="2953" t="s">
        <v>3060</v>
      </c>
      <c r="C1" s="2953" t="s">
        <v>3061</v>
      </c>
      <c r="D1" s="2953" t="s">
        <v>3062</v>
      </c>
      <c r="E1" s="2953" t="s">
        <v>3063</v>
      </c>
      <c r="F1" s="2953" t="s">
        <v>3064</v>
      </c>
      <c r="G1" s="2953" t="s">
        <v>3065</v>
      </c>
      <c r="H1" s="2953" t="s">
        <v>3066</v>
      </c>
      <c r="I1" s="2953" t="s">
        <v>3067</v>
      </c>
      <c r="J1" s="2953" t="s">
        <v>3068</v>
      </c>
      <c r="K1" s="2953" t="s">
        <v>3069</v>
      </c>
      <c r="L1" s="2953" t="s">
        <v>3268</v>
      </c>
      <c r="M1" s="2953" t="s">
        <v>3071</v>
      </c>
      <c r="N1" s="2953" t="s">
        <v>3072</v>
      </c>
    </row>
    <row r="2" spans="1:14" s="2958" customFormat="1">
      <c r="A2" s="2958" t="s">
        <v>3280</v>
      </c>
      <c r="B2" s="2958" t="s">
        <v>3281</v>
      </c>
      <c r="C2" s="2958" t="s">
        <v>3282</v>
      </c>
      <c r="D2" s="2958">
        <v>47470</v>
      </c>
      <c r="E2" s="2958">
        <v>23735</v>
      </c>
      <c r="F2" s="2958" t="s">
        <v>3283</v>
      </c>
      <c r="G2" s="2958" t="s">
        <v>3142</v>
      </c>
      <c r="H2" s="2958" t="s">
        <v>3284</v>
      </c>
      <c r="I2" s="2958">
        <v>1780.2</v>
      </c>
      <c r="J2" s="2958">
        <v>1780.2</v>
      </c>
      <c r="K2" s="2958">
        <v>750.02</v>
      </c>
      <c r="L2" s="2958">
        <f>ROUND(J2*10000/D2,0)</f>
        <v>375</v>
      </c>
      <c r="M2" s="2958">
        <v>0</v>
      </c>
      <c r="N2" s="2958" t="s">
        <v>3285</v>
      </c>
    </row>
    <row r="3" spans="1:14" s="2958" customFormat="1">
      <c r="A3" s="2958" t="s">
        <v>3286</v>
      </c>
      <c r="B3" s="2958" t="s">
        <v>3281</v>
      </c>
      <c r="C3" s="2958" t="s">
        <v>3282</v>
      </c>
      <c r="D3" s="2958">
        <v>13333</v>
      </c>
      <c r="E3" s="2958">
        <v>13333</v>
      </c>
      <c r="F3" s="2958" t="s">
        <v>3211</v>
      </c>
      <c r="G3" s="2958" t="s">
        <v>3142</v>
      </c>
      <c r="H3" s="2958" t="s">
        <v>3284</v>
      </c>
      <c r="I3" s="2958">
        <v>500</v>
      </c>
      <c r="J3" s="2958">
        <v>500</v>
      </c>
      <c r="K3" s="2958">
        <v>375</v>
      </c>
      <c r="L3" s="2958">
        <f t="shared" ref="L3:L51" si="0">ROUND(J3*10000/D3,0)</f>
        <v>375</v>
      </c>
      <c r="M3" s="2958">
        <v>0</v>
      </c>
      <c r="N3" s="2958" t="s">
        <v>3287</v>
      </c>
    </row>
    <row r="4" spans="1:14" s="2958" customFormat="1">
      <c r="A4" s="2958" t="s">
        <v>3288</v>
      </c>
      <c r="B4" s="2958" t="s">
        <v>3281</v>
      </c>
      <c r="C4" s="2958" t="s">
        <v>3282</v>
      </c>
      <c r="D4" s="2958">
        <v>5714</v>
      </c>
      <c r="E4" s="2958">
        <v>5714</v>
      </c>
      <c r="F4" s="2958" t="s">
        <v>3289</v>
      </c>
      <c r="G4" s="2958" t="s">
        <v>3142</v>
      </c>
      <c r="H4" s="2958" t="s">
        <v>3284</v>
      </c>
      <c r="I4" s="2958">
        <v>186</v>
      </c>
      <c r="J4" s="2958">
        <v>186</v>
      </c>
      <c r="K4" s="2958">
        <v>325.51</v>
      </c>
      <c r="L4" s="2958">
        <f t="shared" si="0"/>
        <v>326</v>
      </c>
      <c r="M4" s="2958">
        <v>0</v>
      </c>
      <c r="N4" s="2958" t="s">
        <v>3290</v>
      </c>
    </row>
    <row r="5" spans="1:14">
      <c r="A5" s="2953" t="s">
        <v>3291</v>
      </c>
      <c r="B5" s="2953" t="s">
        <v>3281</v>
      </c>
      <c r="C5" s="2953" t="s">
        <v>3282</v>
      </c>
      <c r="D5" s="2953">
        <v>440</v>
      </c>
      <c r="E5" s="2953">
        <v>880</v>
      </c>
      <c r="F5" s="2953" t="s">
        <v>3292</v>
      </c>
      <c r="G5" s="2953" t="s">
        <v>3142</v>
      </c>
      <c r="H5" s="2953" t="s">
        <v>3284</v>
      </c>
      <c r="I5" s="2953">
        <v>18.8</v>
      </c>
      <c r="J5" s="2953">
        <v>18.8</v>
      </c>
      <c r="K5" s="2953">
        <v>213.63</v>
      </c>
      <c r="L5" s="2953">
        <f t="shared" si="0"/>
        <v>427</v>
      </c>
      <c r="M5" s="2953">
        <v>0</v>
      </c>
      <c r="N5" s="2953" t="s">
        <v>3293</v>
      </c>
    </row>
    <row r="6" spans="1:14">
      <c r="A6" s="2953" t="s">
        <v>3294</v>
      </c>
      <c r="B6" s="2953" t="s">
        <v>3281</v>
      </c>
      <c r="C6" s="2953" t="s">
        <v>3282</v>
      </c>
      <c r="D6" s="2953">
        <v>11848</v>
      </c>
      <c r="E6" s="2953">
        <v>23696</v>
      </c>
      <c r="F6" s="2953" t="s">
        <v>3292</v>
      </c>
      <c r="G6" s="2953" t="s">
        <v>3142</v>
      </c>
      <c r="H6" s="2953" t="s">
        <v>3284</v>
      </c>
      <c r="I6" s="2953">
        <v>444.3</v>
      </c>
      <c r="J6" s="2953">
        <v>444.3</v>
      </c>
      <c r="K6" s="2953">
        <v>187.5</v>
      </c>
      <c r="L6" s="2953">
        <f t="shared" si="0"/>
        <v>375</v>
      </c>
      <c r="M6" s="2953">
        <v>0</v>
      </c>
      <c r="N6" s="2953" t="s">
        <v>3295</v>
      </c>
    </row>
    <row r="7" spans="1:14">
      <c r="A7" s="2953" t="s">
        <v>3296</v>
      </c>
      <c r="B7" s="2953" t="s">
        <v>3281</v>
      </c>
      <c r="C7" s="2953" t="s">
        <v>3282</v>
      </c>
      <c r="D7" s="2953">
        <v>10426</v>
      </c>
      <c r="E7" s="2953">
        <v>10426</v>
      </c>
      <c r="F7" s="2953" t="s">
        <v>3289</v>
      </c>
      <c r="G7" s="2953" t="s">
        <v>3142</v>
      </c>
      <c r="H7" s="2953" t="s">
        <v>3284</v>
      </c>
      <c r="I7" s="2953">
        <v>423.89</v>
      </c>
      <c r="J7" s="2953">
        <v>424.89</v>
      </c>
      <c r="K7" s="2953">
        <v>407.54</v>
      </c>
      <c r="L7" s="2953">
        <f t="shared" si="0"/>
        <v>408</v>
      </c>
      <c r="M7" s="2953">
        <v>0.24</v>
      </c>
      <c r="N7" s="2953" t="s">
        <v>3297</v>
      </c>
    </row>
    <row r="8" spans="1:14">
      <c r="A8" s="2953" t="s">
        <v>3298</v>
      </c>
      <c r="B8" s="2953" t="s">
        <v>3281</v>
      </c>
      <c r="C8" s="2953" t="s">
        <v>3282</v>
      </c>
      <c r="D8" s="2953">
        <v>7877</v>
      </c>
      <c r="E8" s="2953">
        <v>7877</v>
      </c>
      <c r="F8" s="2953" t="s">
        <v>3289</v>
      </c>
      <c r="G8" s="2953" t="s">
        <v>3142</v>
      </c>
      <c r="H8" s="2953" t="s">
        <v>3284</v>
      </c>
      <c r="I8" s="2953">
        <v>212.69</v>
      </c>
      <c r="J8" s="2953">
        <v>212.69</v>
      </c>
      <c r="K8" s="2953">
        <v>270.02</v>
      </c>
      <c r="L8" s="2953">
        <f t="shared" si="0"/>
        <v>270</v>
      </c>
      <c r="M8" s="2953">
        <v>0</v>
      </c>
      <c r="N8" s="2953" t="s">
        <v>3299</v>
      </c>
    </row>
    <row r="9" spans="1:14">
      <c r="A9" s="2953" t="s">
        <v>3300</v>
      </c>
      <c r="B9" s="2953" t="s">
        <v>3281</v>
      </c>
      <c r="C9" s="2953" t="s">
        <v>3282</v>
      </c>
      <c r="D9" s="2953">
        <v>9327</v>
      </c>
      <c r="E9" s="2953">
        <v>9327</v>
      </c>
      <c r="F9" s="2953" t="s">
        <v>3289</v>
      </c>
      <c r="G9" s="2953" t="s">
        <v>3142</v>
      </c>
      <c r="H9" s="2953" t="s">
        <v>3284</v>
      </c>
      <c r="I9" s="2953">
        <v>313.39</v>
      </c>
      <c r="J9" s="2953">
        <v>313.39</v>
      </c>
      <c r="K9" s="2953">
        <v>336</v>
      </c>
      <c r="L9" s="2953">
        <f t="shared" si="0"/>
        <v>336</v>
      </c>
      <c r="M9" s="2953">
        <v>0</v>
      </c>
      <c r="N9" s="2953" t="s">
        <v>3301</v>
      </c>
    </row>
    <row r="10" spans="1:14">
      <c r="A10" s="2953" t="s">
        <v>3302</v>
      </c>
      <c r="B10" s="2953" t="s">
        <v>3281</v>
      </c>
      <c r="C10" s="2953" t="s">
        <v>3282</v>
      </c>
      <c r="D10" s="2953">
        <v>9495</v>
      </c>
      <c r="E10" s="2953">
        <v>18990</v>
      </c>
      <c r="F10" s="2953" t="s">
        <v>3292</v>
      </c>
      <c r="G10" s="2953" t="s">
        <v>3142</v>
      </c>
      <c r="H10" s="2953" t="s">
        <v>3284</v>
      </c>
      <c r="I10" s="2953">
        <v>356.1</v>
      </c>
      <c r="J10" s="2953">
        <v>356.1</v>
      </c>
      <c r="K10" s="2953">
        <v>187.52</v>
      </c>
      <c r="L10" s="2953">
        <f t="shared" si="0"/>
        <v>375</v>
      </c>
      <c r="M10" s="2953">
        <v>0</v>
      </c>
      <c r="N10" s="2953" t="s">
        <v>3303</v>
      </c>
    </row>
    <row r="11" spans="1:14">
      <c r="A11" s="2953" t="s">
        <v>3304</v>
      </c>
      <c r="B11" s="2953" t="s">
        <v>3281</v>
      </c>
      <c r="C11" s="2953" t="s">
        <v>3282</v>
      </c>
      <c r="D11" s="2953">
        <v>51</v>
      </c>
      <c r="E11" s="2953">
        <v>51</v>
      </c>
      <c r="F11" s="2953" t="s">
        <v>3289</v>
      </c>
      <c r="G11" s="2953" t="s">
        <v>3142</v>
      </c>
      <c r="H11" s="2953" t="s">
        <v>3284</v>
      </c>
      <c r="I11" s="2953">
        <v>1.39</v>
      </c>
      <c r="J11" s="2953">
        <v>1.39</v>
      </c>
      <c r="K11" s="2953">
        <v>274.5</v>
      </c>
      <c r="L11" s="2953">
        <f t="shared" si="0"/>
        <v>273</v>
      </c>
      <c r="M11" s="2953">
        <v>0</v>
      </c>
      <c r="N11" s="2953" t="s">
        <v>3305</v>
      </c>
    </row>
    <row r="12" spans="1:14">
      <c r="A12" s="2953" t="s">
        <v>3306</v>
      </c>
      <c r="B12" s="2953" t="s">
        <v>3281</v>
      </c>
      <c r="C12" s="2953" t="s">
        <v>3282</v>
      </c>
      <c r="D12" s="2953">
        <v>3941</v>
      </c>
      <c r="E12" s="2953">
        <v>3941</v>
      </c>
      <c r="F12" s="2953" t="s">
        <v>3289</v>
      </c>
      <c r="G12" s="2953" t="s">
        <v>3142</v>
      </c>
      <c r="H12" s="2953" t="s">
        <v>3307</v>
      </c>
      <c r="I12" s="2953">
        <v>106.5</v>
      </c>
      <c r="J12" s="2953">
        <v>106.5</v>
      </c>
      <c r="K12" s="2953">
        <v>270.24</v>
      </c>
      <c r="L12" s="2953">
        <f t="shared" si="0"/>
        <v>270</v>
      </c>
      <c r="M12" s="2953">
        <v>0</v>
      </c>
      <c r="N12" s="2953" t="s">
        <v>3308</v>
      </c>
    </row>
    <row r="13" spans="1:14">
      <c r="A13" s="2953" t="s">
        <v>3309</v>
      </c>
      <c r="B13" s="2953" t="s">
        <v>3281</v>
      </c>
      <c r="C13" s="2953" t="s">
        <v>3282</v>
      </c>
      <c r="D13" s="2953">
        <v>1506</v>
      </c>
      <c r="E13" s="2953">
        <v>3012</v>
      </c>
      <c r="F13" s="2953" t="s">
        <v>3292</v>
      </c>
      <c r="G13" s="2953" t="s">
        <v>3142</v>
      </c>
      <c r="H13" s="2953" t="s">
        <v>3307</v>
      </c>
      <c r="I13" s="2953">
        <v>61.7</v>
      </c>
      <c r="J13" s="2953">
        <v>61.7</v>
      </c>
      <c r="K13" s="2953">
        <v>204.84</v>
      </c>
      <c r="L13" s="2953">
        <f t="shared" si="0"/>
        <v>410</v>
      </c>
      <c r="M13" s="2953">
        <v>0</v>
      </c>
      <c r="N13" s="2953" t="s">
        <v>3310</v>
      </c>
    </row>
    <row r="14" spans="1:14">
      <c r="A14" s="2953" t="s">
        <v>3291</v>
      </c>
      <c r="B14" s="2953" t="s">
        <v>3281</v>
      </c>
      <c r="C14" s="2953" t="s">
        <v>3282</v>
      </c>
      <c r="D14" s="2953">
        <v>5732</v>
      </c>
      <c r="E14" s="2953">
        <v>11464</v>
      </c>
      <c r="F14" s="2953" t="s">
        <v>3292</v>
      </c>
      <c r="G14" s="2953" t="s">
        <v>3142</v>
      </c>
      <c r="H14" s="2953" t="s">
        <v>3307</v>
      </c>
      <c r="I14" s="2953">
        <v>195.19</v>
      </c>
      <c r="J14" s="2953">
        <v>195.19</v>
      </c>
      <c r="K14" s="2953">
        <v>170.27</v>
      </c>
      <c r="L14" s="2953">
        <f t="shared" si="0"/>
        <v>341</v>
      </c>
      <c r="M14" s="2953">
        <v>0</v>
      </c>
      <c r="N14" s="2953" t="s">
        <v>3311</v>
      </c>
    </row>
    <row r="15" spans="1:14">
      <c r="A15" s="2953" t="s">
        <v>3312</v>
      </c>
      <c r="B15" s="2953" t="s">
        <v>3281</v>
      </c>
      <c r="C15" s="2953" t="s">
        <v>3282</v>
      </c>
      <c r="D15" s="2953">
        <v>251056</v>
      </c>
      <c r="E15" s="2953">
        <v>251056</v>
      </c>
      <c r="F15" s="2953" t="s">
        <v>3211</v>
      </c>
      <c r="G15" s="2953" t="s">
        <v>3142</v>
      </c>
      <c r="H15" s="2953" t="s">
        <v>3307</v>
      </c>
      <c r="I15" s="2953">
        <v>9414.6</v>
      </c>
      <c r="J15" s="2953">
        <v>9416.6</v>
      </c>
      <c r="K15" s="2953">
        <v>375.07</v>
      </c>
      <c r="L15" s="2953">
        <f t="shared" si="0"/>
        <v>375</v>
      </c>
      <c r="M15" s="2953">
        <v>0.02</v>
      </c>
      <c r="N15" s="2953" t="s">
        <v>3313</v>
      </c>
    </row>
    <row r="16" spans="1:14">
      <c r="A16" s="2953" t="s">
        <v>3314</v>
      </c>
      <c r="B16" s="2953" t="s">
        <v>3281</v>
      </c>
      <c r="C16" s="2953" t="s">
        <v>3282</v>
      </c>
      <c r="D16" s="2953">
        <v>7467</v>
      </c>
      <c r="E16" s="2953">
        <v>7467</v>
      </c>
      <c r="F16" s="2953" t="s">
        <v>3289</v>
      </c>
      <c r="G16" s="2953" t="s">
        <v>3142</v>
      </c>
      <c r="H16" s="2953" t="s">
        <v>3307</v>
      </c>
      <c r="I16" s="2953">
        <v>272.19</v>
      </c>
      <c r="J16" s="2953">
        <v>272.19</v>
      </c>
      <c r="K16" s="2953">
        <v>364.54</v>
      </c>
      <c r="L16" s="2953">
        <f t="shared" si="0"/>
        <v>365</v>
      </c>
      <c r="M16" s="2953">
        <v>0</v>
      </c>
      <c r="N16" s="2953" t="s">
        <v>3315</v>
      </c>
    </row>
    <row r="17" spans="1:14">
      <c r="A17" s="2953" t="s">
        <v>3316</v>
      </c>
      <c r="B17" s="2953" t="s">
        <v>3281</v>
      </c>
      <c r="C17" s="2953" t="s">
        <v>3282</v>
      </c>
      <c r="D17" s="2953">
        <v>9399</v>
      </c>
      <c r="E17" s="2953">
        <v>9399</v>
      </c>
      <c r="F17" s="2953" t="s">
        <v>3289</v>
      </c>
      <c r="G17" s="2953" t="s">
        <v>3142</v>
      </c>
      <c r="H17" s="2953" t="s">
        <v>3307</v>
      </c>
      <c r="I17" s="2953">
        <v>330</v>
      </c>
      <c r="J17" s="2953">
        <v>330</v>
      </c>
      <c r="K17" s="2953">
        <v>351.1</v>
      </c>
      <c r="L17" s="2953">
        <f t="shared" si="0"/>
        <v>351</v>
      </c>
      <c r="M17" s="2953">
        <v>0</v>
      </c>
      <c r="N17" s="2953" t="s">
        <v>3308</v>
      </c>
    </row>
    <row r="18" spans="1:14">
      <c r="A18" s="2953" t="s">
        <v>3317</v>
      </c>
      <c r="B18" s="2953" t="s">
        <v>3281</v>
      </c>
      <c r="C18" s="2953" t="s">
        <v>3282</v>
      </c>
      <c r="D18" s="2953">
        <v>2918</v>
      </c>
      <c r="E18" s="2953">
        <v>2918</v>
      </c>
      <c r="F18" s="2953" t="s">
        <v>3289</v>
      </c>
      <c r="G18" s="2953" t="s">
        <v>3142</v>
      </c>
      <c r="H18" s="2953" t="s">
        <v>3307</v>
      </c>
      <c r="I18" s="2953">
        <v>60</v>
      </c>
      <c r="J18" s="2953">
        <v>60</v>
      </c>
      <c r="K18" s="2953">
        <v>205.62</v>
      </c>
      <c r="L18" s="2953">
        <f t="shared" si="0"/>
        <v>206</v>
      </c>
      <c r="M18" s="2953">
        <v>0</v>
      </c>
      <c r="N18" s="2953" t="s">
        <v>3318</v>
      </c>
    </row>
    <row r="19" spans="1:14">
      <c r="A19" s="2953" t="s">
        <v>3319</v>
      </c>
      <c r="B19" s="2953" t="s">
        <v>3281</v>
      </c>
      <c r="C19" s="2953" t="s">
        <v>3282</v>
      </c>
      <c r="D19" s="2953">
        <v>4753</v>
      </c>
      <c r="E19" s="2953">
        <v>9506</v>
      </c>
      <c r="F19" s="2953" t="s">
        <v>3292</v>
      </c>
      <c r="G19" s="2953" t="s">
        <v>3142</v>
      </c>
      <c r="H19" s="2953" t="s">
        <v>3307</v>
      </c>
      <c r="I19" s="2953">
        <v>178.3</v>
      </c>
      <c r="J19" s="2953">
        <v>178.3</v>
      </c>
      <c r="K19" s="2953">
        <v>187.56</v>
      </c>
      <c r="L19" s="2953">
        <f t="shared" si="0"/>
        <v>375</v>
      </c>
      <c r="M19" s="2953">
        <v>0</v>
      </c>
      <c r="N19" s="2953" t="s">
        <v>3320</v>
      </c>
    </row>
    <row r="20" spans="1:14">
      <c r="A20" s="2953" t="s">
        <v>3291</v>
      </c>
      <c r="B20" s="2953" t="s">
        <v>3281</v>
      </c>
      <c r="C20" s="2953" t="s">
        <v>3282</v>
      </c>
      <c r="D20" s="2953">
        <v>3283</v>
      </c>
      <c r="E20" s="2953">
        <v>6566</v>
      </c>
      <c r="F20" s="2953" t="s">
        <v>3292</v>
      </c>
      <c r="G20" s="2953" t="s">
        <v>3142</v>
      </c>
      <c r="H20" s="2953" t="s">
        <v>3307</v>
      </c>
      <c r="I20" s="2953">
        <v>123.2</v>
      </c>
      <c r="J20" s="2953">
        <v>123.2</v>
      </c>
      <c r="K20" s="2953">
        <v>187.62</v>
      </c>
      <c r="L20" s="2953">
        <f t="shared" si="0"/>
        <v>375</v>
      </c>
      <c r="M20" s="2953">
        <v>0</v>
      </c>
      <c r="N20" s="2953" t="s">
        <v>3321</v>
      </c>
    </row>
    <row r="21" spans="1:14">
      <c r="A21" s="2953" t="s">
        <v>3322</v>
      </c>
      <c r="B21" s="2953" t="s">
        <v>3281</v>
      </c>
      <c r="C21" s="2953" t="s">
        <v>3282</v>
      </c>
      <c r="D21" s="2953">
        <v>3383</v>
      </c>
      <c r="E21" s="2953">
        <v>3383</v>
      </c>
      <c r="F21" s="2953" t="s">
        <v>3289</v>
      </c>
      <c r="G21" s="2953" t="s">
        <v>3142</v>
      </c>
      <c r="H21" s="2953" t="s">
        <v>3307</v>
      </c>
      <c r="I21" s="2953">
        <v>126.4</v>
      </c>
      <c r="J21" s="2953">
        <v>126.4</v>
      </c>
      <c r="K21" s="2953">
        <v>373.62</v>
      </c>
      <c r="L21" s="2953">
        <f t="shared" si="0"/>
        <v>374</v>
      </c>
      <c r="M21" s="2953">
        <v>0</v>
      </c>
      <c r="N21" s="2953" t="s">
        <v>3323</v>
      </c>
    </row>
    <row r="22" spans="1:14">
      <c r="A22" s="2953" t="s">
        <v>3324</v>
      </c>
      <c r="B22" s="2953" t="s">
        <v>3281</v>
      </c>
      <c r="C22" s="2953" t="s">
        <v>3282</v>
      </c>
      <c r="D22" s="2953">
        <v>402</v>
      </c>
      <c r="E22" s="2953">
        <v>402</v>
      </c>
      <c r="F22" s="2953" t="s">
        <v>3289</v>
      </c>
      <c r="G22" s="2953" t="s">
        <v>3142</v>
      </c>
      <c r="H22" s="2953" t="s">
        <v>3307</v>
      </c>
      <c r="I22" s="2953">
        <v>10.9</v>
      </c>
      <c r="J22" s="2953">
        <v>10.9</v>
      </c>
      <c r="K22" s="2953">
        <v>271.13</v>
      </c>
      <c r="L22" s="2953">
        <f t="shared" si="0"/>
        <v>271</v>
      </c>
      <c r="M22" s="2953">
        <v>0</v>
      </c>
      <c r="N22" s="2953" t="s">
        <v>3325</v>
      </c>
    </row>
    <row r="23" spans="1:14">
      <c r="A23" s="2953" t="s">
        <v>3326</v>
      </c>
      <c r="B23" s="2953" t="s">
        <v>3281</v>
      </c>
      <c r="C23" s="2953" t="s">
        <v>3282</v>
      </c>
      <c r="D23" s="2953">
        <v>2315</v>
      </c>
      <c r="E23" s="2953">
        <v>2315</v>
      </c>
      <c r="F23" s="2953" t="s">
        <v>3289</v>
      </c>
      <c r="G23" s="2953" t="s">
        <v>3142</v>
      </c>
      <c r="H23" s="2953" t="s">
        <v>3307</v>
      </c>
      <c r="I23" s="2953">
        <v>62.6</v>
      </c>
      <c r="J23" s="2953">
        <v>62.6</v>
      </c>
      <c r="K23" s="2953">
        <v>270.41000000000003</v>
      </c>
      <c r="L23" s="2953">
        <f t="shared" si="0"/>
        <v>270</v>
      </c>
      <c r="M23" s="2953">
        <v>0</v>
      </c>
      <c r="N23" s="2953" t="s">
        <v>3327</v>
      </c>
    </row>
    <row r="24" spans="1:14">
      <c r="A24" s="2953" t="s">
        <v>3328</v>
      </c>
      <c r="B24" s="2953" t="s">
        <v>3281</v>
      </c>
      <c r="C24" s="2953" t="s">
        <v>3282</v>
      </c>
      <c r="D24" s="2953">
        <v>8025</v>
      </c>
      <c r="E24" s="2953">
        <v>16050</v>
      </c>
      <c r="F24" s="2953" t="s">
        <v>3292</v>
      </c>
      <c r="G24" s="2953" t="s">
        <v>3142</v>
      </c>
      <c r="H24" s="2953" t="s">
        <v>3307</v>
      </c>
      <c r="I24" s="2953">
        <v>296.19</v>
      </c>
      <c r="J24" s="2953">
        <v>296.19</v>
      </c>
      <c r="K24" s="2953">
        <v>184.55</v>
      </c>
      <c r="L24" s="2953">
        <f t="shared" si="0"/>
        <v>369</v>
      </c>
      <c r="M24" s="2953">
        <v>0</v>
      </c>
      <c r="N24" s="2953" t="s">
        <v>3329</v>
      </c>
    </row>
    <row r="25" spans="1:14">
      <c r="A25" s="2953" t="s">
        <v>3322</v>
      </c>
      <c r="B25" s="2953" t="s">
        <v>3281</v>
      </c>
      <c r="C25" s="2953" t="s">
        <v>3282</v>
      </c>
      <c r="D25" s="2953">
        <v>4836</v>
      </c>
      <c r="E25" s="2953">
        <v>4836</v>
      </c>
      <c r="F25" s="2953" t="s">
        <v>3289</v>
      </c>
      <c r="G25" s="2953" t="s">
        <v>3142</v>
      </c>
      <c r="H25" s="2953" t="s">
        <v>3307</v>
      </c>
      <c r="I25" s="2953">
        <v>174.09</v>
      </c>
      <c r="J25" s="2953">
        <v>174.09</v>
      </c>
      <c r="K25" s="2953">
        <v>360</v>
      </c>
      <c r="L25" s="2953">
        <f t="shared" si="0"/>
        <v>360</v>
      </c>
      <c r="M25" s="2953">
        <v>0</v>
      </c>
      <c r="N25" s="2953" t="s">
        <v>3330</v>
      </c>
    </row>
    <row r="26" spans="1:14">
      <c r="A26" s="2953" t="s">
        <v>3291</v>
      </c>
      <c r="B26" s="2953" t="s">
        <v>3281</v>
      </c>
      <c r="C26" s="2953" t="s">
        <v>3282</v>
      </c>
      <c r="D26" s="2953">
        <v>3154</v>
      </c>
      <c r="E26" s="2953">
        <v>6308</v>
      </c>
      <c r="F26" s="2953" t="s">
        <v>3292</v>
      </c>
      <c r="G26" s="2953" t="s">
        <v>3142</v>
      </c>
      <c r="H26" s="2953" t="s">
        <v>3307</v>
      </c>
      <c r="I26" s="2953">
        <v>118.29</v>
      </c>
      <c r="J26" s="2953">
        <v>118.29</v>
      </c>
      <c r="K26" s="2953">
        <v>187.53</v>
      </c>
      <c r="L26" s="2953">
        <f t="shared" si="0"/>
        <v>375</v>
      </c>
      <c r="M26" s="2953">
        <v>0</v>
      </c>
      <c r="N26" s="2953" t="s">
        <v>3331</v>
      </c>
    </row>
    <row r="27" spans="1:14">
      <c r="A27" s="2953" t="s">
        <v>3332</v>
      </c>
      <c r="B27" s="2953" t="s">
        <v>3281</v>
      </c>
      <c r="C27" s="2953" t="s">
        <v>3282</v>
      </c>
      <c r="D27" s="2953">
        <v>3003</v>
      </c>
      <c r="E27" s="2953">
        <v>3003</v>
      </c>
      <c r="F27" s="2953" t="s">
        <v>3289</v>
      </c>
      <c r="G27" s="2953" t="s">
        <v>3142</v>
      </c>
      <c r="H27" s="2953" t="s">
        <v>3307</v>
      </c>
      <c r="I27" s="2953">
        <v>112.7</v>
      </c>
      <c r="J27" s="2953">
        <v>112.7</v>
      </c>
      <c r="K27" s="2953">
        <v>375.29</v>
      </c>
      <c r="L27" s="2953">
        <f t="shared" si="0"/>
        <v>375</v>
      </c>
      <c r="M27" s="2953">
        <v>0</v>
      </c>
      <c r="N27" s="2953" t="s">
        <v>3333</v>
      </c>
    </row>
    <row r="28" spans="1:14">
      <c r="A28" s="2953" t="s">
        <v>3334</v>
      </c>
      <c r="B28" s="2953" t="s">
        <v>3281</v>
      </c>
      <c r="C28" s="2953" t="s">
        <v>3282</v>
      </c>
      <c r="D28" s="2953">
        <v>3511</v>
      </c>
      <c r="E28" s="2953">
        <v>3511</v>
      </c>
      <c r="F28" s="2953" t="s">
        <v>3211</v>
      </c>
      <c r="G28" s="2953" t="s">
        <v>3142</v>
      </c>
      <c r="H28" s="2953" t="s">
        <v>3335</v>
      </c>
      <c r="I28" s="2953">
        <v>135.4</v>
      </c>
      <c r="J28" s="2953">
        <v>135.4</v>
      </c>
      <c r="K28" s="2953">
        <v>385.64</v>
      </c>
      <c r="L28" s="2953">
        <f t="shared" si="0"/>
        <v>386</v>
      </c>
      <c r="M28" s="2953">
        <v>0</v>
      </c>
      <c r="N28" s="2953" t="s">
        <v>3336</v>
      </c>
    </row>
    <row r="29" spans="1:14">
      <c r="A29" s="2953" t="s">
        <v>3337</v>
      </c>
      <c r="B29" s="2953" t="s">
        <v>3281</v>
      </c>
      <c r="C29" s="2953" t="s">
        <v>3282</v>
      </c>
      <c r="D29" s="2953">
        <v>38467</v>
      </c>
      <c r="E29" s="2953">
        <v>38467</v>
      </c>
      <c r="F29" s="2953" t="s">
        <v>3211</v>
      </c>
      <c r="G29" s="2953" t="s">
        <v>3142</v>
      </c>
      <c r="H29" s="2953" t="s">
        <v>3335</v>
      </c>
      <c r="I29" s="2953">
        <v>1442.59</v>
      </c>
      <c r="J29" s="2953">
        <v>1442.59</v>
      </c>
      <c r="K29" s="2953">
        <v>375.01</v>
      </c>
      <c r="L29" s="2953">
        <f t="shared" si="0"/>
        <v>375</v>
      </c>
      <c r="M29" s="2953">
        <v>0</v>
      </c>
      <c r="N29" s="2953" t="s">
        <v>3338</v>
      </c>
    </row>
    <row r="30" spans="1:14">
      <c r="A30" s="2953" t="s">
        <v>3339</v>
      </c>
      <c r="B30" s="2953" t="s">
        <v>3281</v>
      </c>
      <c r="C30" s="2953" t="s">
        <v>3282</v>
      </c>
      <c r="D30" s="2953">
        <v>480</v>
      </c>
      <c r="E30" s="2953">
        <v>480</v>
      </c>
      <c r="F30" s="2953" t="s">
        <v>3211</v>
      </c>
      <c r="G30" s="2953" t="s">
        <v>3142</v>
      </c>
      <c r="H30" s="2953" t="s">
        <v>3335</v>
      </c>
      <c r="I30" s="2953">
        <v>19.100000000000001</v>
      </c>
      <c r="J30" s="2953">
        <v>19.100000000000001</v>
      </c>
      <c r="K30" s="2953">
        <v>397.92</v>
      </c>
      <c r="L30" s="2953">
        <f t="shared" si="0"/>
        <v>398</v>
      </c>
      <c r="M30" s="2953">
        <v>0</v>
      </c>
      <c r="N30" s="2953" t="s">
        <v>3340</v>
      </c>
    </row>
    <row r="31" spans="1:14">
      <c r="A31" s="2953" t="s">
        <v>3341</v>
      </c>
      <c r="B31" s="2953" t="s">
        <v>3281</v>
      </c>
      <c r="C31" s="2953" t="s">
        <v>3282</v>
      </c>
      <c r="D31" s="2953">
        <v>56106</v>
      </c>
      <c r="E31" s="2953">
        <v>56106</v>
      </c>
      <c r="F31" s="2953" t="s">
        <v>3211</v>
      </c>
      <c r="G31" s="2953" t="s">
        <v>3142</v>
      </c>
      <c r="H31" s="2953" t="s">
        <v>3335</v>
      </c>
      <c r="I31" s="2953">
        <v>2348.09</v>
      </c>
      <c r="J31" s="2953">
        <v>2348.09</v>
      </c>
      <c r="K31" s="2953">
        <v>418.5</v>
      </c>
      <c r="L31" s="2953">
        <f t="shared" si="0"/>
        <v>419</v>
      </c>
      <c r="M31" s="2953">
        <v>0</v>
      </c>
      <c r="N31" s="2953" t="s">
        <v>3342</v>
      </c>
    </row>
    <row r="32" spans="1:14">
      <c r="A32" s="2953" t="s">
        <v>3343</v>
      </c>
      <c r="B32" s="2953" t="s">
        <v>3281</v>
      </c>
      <c r="C32" s="2953" t="s">
        <v>3282</v>
      </c>
      <c r="D32" s="2953">
        <v>2510</v>
      </c>
      <c r="E32" s="2953">
        <v>2510</v>
      </c>
      <c r="F32" s="2953" t="s">
        <v>3211</v>
      </c>
      <c r="G32" s="2953" t="s">
        <v>3142</v>
      </c>
      <c r="H32" s="2953" t="s">
        <v>3335</v>
      </c>
      <c r="I32" s="2953">
        <v>94.2</v>
      </c>
      <c r="J32" s="2953">
        <v>94.2</v>
      </c>
      <c r="K32" s="2953">
        <v>375.3</v>
      </c>
      <c r="L32" s="2953">
        <f t="shared" si="0"/>
        <v>375</v>
      </c>
      <c r="M32" s="2953">
        <v>0</v>
      </c>
      <c r="N32" s="2953" t="s">
        <v>3344</v>
      </c>
    </row>
    <row r="33" spans="1:14">
      <c r="A33" s="2953" t="s">
        <v>3345</v>
      </c>
      <c r="B33" s="2953" t="s">
        <v>3281</v>
      </c>
      <c r="C33" s="2953" t="s">
        <v>3282</v>
      </c>
      <c r="D33" s="2953">
        <v>2140</v>
      </c>
      <c r="E33" s="2953">
        <v>2140</v>
      </c>
      <c r="F33" s="2953" t="s">
        <v>3211</v>
      </c>
      <c r="G33" s="2953" t="s">
        <v>3142</v>
      </c>
      <c r="H33" s="2953" t="s">
        <v>3335</v>
      </c>
      <c r="I33" s="2953">
        <v>90.29</v>
      </c>
      <c r="J33" s="2953">
        <v>90.29</v>
      </c>
      <c r="K33" s="2953">
        <v>421.95</v>
      </c>
      <c r="L33" s="2953">
        <f t="shared" si="0"/>
        <v>422</v>
      </c>
      <c r="M33" s="2953">
        <v>0</v>
      </c>
      <c r="N33" s="2953" t="s">
        <v>3346</v>
      </c>
    </row>
    <row r="34" spans="1:14">
      <c r="A34" s="2953" t="s">
        <v>3347</v>
      </c>
      <c r="B34" s="2953" t="s">
        <v>3281</v>
      </c>
      <c r="C34" s="2953" t="s">
        <v>3282</v>
      </c>
      <c r="D34" s="2953">
        <v>7559</v>
      </c>
      <c r="E34" s="2953">
        <v>7559</v>
      </c>
      <c r="F34" s="2953" t="s">
        <v>3211</v>
      </c>
      <c r="G34" s="2953" t="s">
        <v>3142</v>
      </c>
      <c r="H34" s="2953" t="s">
        <v>3335</v>
      </c>
      <c r="I34" s="2953">
        <v>283.5</v>
      </c>
      <c r="J34" s="2953">
        <v>283.5</v>
      </c>
      <c r="K34" s="2953">
        <v>375.05</v>
      </c>
      <c r="L34" s="2953">
        <f t="shared" si="0"/>
        <v>375</v>
      </c>
      <c r="M34" s="2953">
        <v>0</v>
      </c>
      <c r="N34" s="2953" t="s">
        <v>3348</v>
      </c>
    </row>
    <row r="35" spans="1:14">
      <c r="A35" s="2953" t="s">
        <v>3349</v>
      </c>
      <c r="B35" s="2953" t="s">
        <v>3281</v>
      </c>
      <c r="C35" s="2953" t="s">
        <v>3282</v>
      </c>
      <c r="D35" s="2953">
        <v>40029</v>
      </c>
      <c r="E35" s="2953">
        <v>40029</v>
      </c>
      <c r="F35" s="2953" t="s">
        <v>3211</v>
      </c>
      <c r="G35" s="2953" t="s">
        <v>3142</v>
      </c>
      <c r="H35" s="2953" t="s">
        <v>3335</v>
      </c>
      <c r="I35" s="2953">
        <v>1501.09</v>
      </c>
      <c r="J35" s="2953">
        <v>1501.09</v>
      </c>
      <c r="K35" s="2953">
        <v>375</v>
      </c>
      <c r="L35" s="2953">
        <f t="shared" si="0"/>
        <v>375</v>
      </c>
      <c r="M35" s="2953">
        <v>0</v>
      </c>
      <c r="N35" s="2953" t="s">
        <v>3350</v>
      </c>
    </row>
    <row r="36" spans="1:14">
      <c r="A36" s="2953" t="s">
        <v>3351</v>
      </c>
      <c r="B36" s="2953" t="s">
        <v>3281</v>
      </c>
      <c r="C36" s="2953" t="s">
        <v>3282</v>
      </c>
      <c r="D36" s="2953">
        <v>12395</v>
      </c>
      <c r="E36" s="2953">
        <v>12395</v>
      </c>
      <c r="F36" s="2953" t="s">
        <v>3289</v>
      </c>
      <c r="G36" s="2953" t="s">
        <v>3142</v>
      </c>
      <c r="H36" s="2953" t="s">
        <v>3335</v>
      </c>
      <c r="I36" s="2953">
        <v>498.3</v>
      </c>
      <c r="J36" s="2953">
        <v>498.3</v>
      </c>
      <c r="K36" s="2953">
        <v>402.01</v>
      </c>
      <c r="L36" s="2953">
        <f t="shared" si="0"/>
        <v>402</v>
      </c>
      <c r="M36" s="2953">
        <v>0</v>
      </c>
      <c r="N36" s="2953" t="s">
        <v>3352</v>
      </c>
    </row>
    <row r="37" spans="1:14">
      <c r="A37" s="2953" t="s">
        <v>3353</v>
      </c>
      <c r="B37" s="2953" t="s">
        <v>3281</v>
      </c>
      <c r="C37" s="2953" t="s">
        <v>3282</v>
      </c>
      <c r="D37" s="2953">
        <v>426</v>
      </c>
      <c r="E37" s="2953">
        <v>426</v>
      </c>
      <c r="F37" s="2953" t="s">
        <v>3211</v>
      </c>
      <c r="G37" s="2953" t="s">
        <v>3142</v>
      </c>
      <c r="H37" s="2953" t="s">
        <v>3335</v>
      </c>
      <c r="I37" s="2953">
        <v>16</v>
      </c>
      <c r="J37" s="2953">
        <v>16</v>
      </c>
      <c r="K37" s="2953">
        <v>375.58</v>
      </c>
      <c r="L37" s="2953">
        <f t="shared" si="0"/>
        <v>376</v>
      </c>
      <c r="M37" s="2953">
        <v>0</v>
      </c>
      <c r="N37" s="2953" t="s">
        <v>3354</v>
      </c>
    </row>
    <row r="38" spans="1:14">
      <c r="A38" s="2953" t="s">
        <v>3355</v>
      </c>
      <c r="B38" s="2953" t="s">
        <v>3281</v>
      </c>
      <c r="C38" s="2953" t="s">
        <v>3282</v>
      </c>
      <c r="D38" s="2953">
        <v>5176</v>
      </c>
      <c r="E38" s="2953">
        <v>5176</v>
      </c>
      <c r="F38" s="2953" t="s">
        <v>3211</v>
      </c>
      <c r="G38" s="2953" t="s">
        <v>3142</v>
      </c>
      <c r="H38" s="2953" t="s">
        <v>3335</v>
      </c>
      <c r="I38" s="2953">
        <v>197.3</v>
      </c>
      <c r="J38" s="2953">
        <v>197.3</v>
      </c>
      <c r="K38" s="2953">
        <v>381.18</v>
      </c>
      <c r="L38" s="2953">
        <f t="shared" si="0"/>
        <v>381</v>
      </c>
      <c r="M38" s="2953">
        <v>0</v>
      </c>
      <c r="N38" s="2953" t="s">
        <v>3356</v>
      </c>
    </row>
    <row r="39" spans="1:14">
      <c r="A39" s="2953" t="s">
        <v>3357</v>
      </c>
      <c r="B39" s="2953" t="s">
        <v>3281</v>
      </c>
      <c r="C39" s="2953" t="s">
        <v>3282</v>
      </c>
      <c r="D39" s="2953">
        <v>7956</v>
      </c>
      <c r="E39" s="2953">
        <v>7956</v>
      </c>
      <c r="F39" s="2953" t="s">
        <v>3211</v>
      </c>
      <c r="G39" s="2953" t="s">
        <v>3142</v>
      </c>
      <c r="H39" s="2953" t="s">
        <v>3335</v>
      </c>
      <c r="I39" s="2953">
        <v>307.89</v>
      </c>
      <c r="J39" s="2953">
        <v>307.89</v>
      </c>
      <c r="K39" s="2953">
        <v>387</v>
      </c>
      <c r="L39" s="2953">
        <f t="shared" si="0"/>
        <v>387</v>
      </c>
      <c r="M39" s="2953">
        <v>0</v>
      </c>
      <c r="N39" s="2953" t="s">
        <v>3358</v>
      </c>
    </row>
    <row r="40" spans="1:14">
      <c r="A40" s="2953" t="s">
        <v>3359</v>
      </c>
      <c r="B40" s="2953" t="s">
        <v>3281</v>
      </c>
      <c r="C40" s="2953" t="s">
        <v>3282</v>
      </c>
      <c r="D40" s="2953">
        <v>14238</v>
      </c>
      <c r="E40" s="2953">
        <v>14238</v>
      </c>
      <c r="F40" s="2953" t="s">
        <v>3211</v>
      </c>
      <c r="G40" s="2953" t="s">
        <v>3142</v>
      </c>
      <c r="H40" s="2953" t="s">
        <v>3335</v>
      </c>
      <c r="I40" s="2953">
        <v>542.5</v>
      </c>
      <c r="J40" s="2953">
        <v>542.5</v>
      </c>
      <c r="K40" s="2953">
        <v>381.01</v>
      </c>
      <c r="L40" s="2953">
        <f t="shared" si="0"/>
        <v>381</v>
      </c>
      <c r="M40" s="2953">
        <v>0</v>
      </c>
      <c r="N40" s="2953" t="s">
        <v>3360</v>
      </c>
    </row>
    <row r="41" spans="1:14">
      <c r="A41" s="2953" t="s">
        <v>3361</v>
      </c>
      <c r="B41" s="2953" t="s">
        <v>3281</v>
      </c>
      <c r="C41" s="2953" t="s">
        <v>3282</v>
      </c>
      <c r="D41" s="2953">
        <v>3238</v>
      </c>
      <c r="E41" s="2953">
        <v>3238</v>
      </c>
      <c r="F41" s="2953" t="s">
        <v>3211</v>
      </c>
      <c r="G41" s="2953" t="s">
        <v>3142</v>
      </c>
      <c r="H41" s="2953" t="s">
        <v>3335</v>
      </c>
      <c r="I41" s="2953">
        <v>144.30000000000001</v>
      </c>
      <c r="J41" s="2953">
        <v>144.30000000000001</v>
      </c>
      <c r="K41" s="2953">
        <v>445.64</v>
      </c>
      <c r="L41" s="2953">
        <f t="shared" si="0"/>
        <v>446</v>
      </c>
      <c r="M41" s="2953">
        <v>0</v>
      </c>
      <c r="N41" s="2953" t="s">
        <v>3362</v>
      </c>
    </row>
    <row r="42" spans="1:14">
      <c r="A42" s="2953" t="s">
        <v>3363</v>
      </c>
      <c r="B42" s="2953" t="s">
        <v>3281</v>
      </c>
      <c r="C42" s="2953" t="s">
        <v>3282</v>
      </c>
      <c r="D42" s="2953">
        <v>13425</v>
      </c>
      <c r="E42" s="2953">
        <v>13425</v>
      </c>
      <c r="F42" s="2953" t="s">
        <v>3211</v>
      </c>
      <c r="G42" s="2953" t="s">
        <v>3142</v>
      </c>
      <c r="H42" s="2953" t="s">
        <v>3335</v>
      </c>
      <c r="I42" s="2953">
        <v>503.5</v>
      </c>
      <c r="J42" s="2953">
        <v>503.5</v>
      </c>
      <c r="K42" s="2953">
        <v>375.05</v>
      </c>
      <c r="L42" s="2953">
        <f t="shared" si="0"/>
        <v>375</v>
      </c>
      <c r="M42" s="2953">
        <v>0</v>
      </c>
      <c r="N42" s="2953" t="s">
        <v>3364</v>
      </c>
    </row>
    <row r="43" spans="1:14">
      <c r="A43" s="2953" t="s">
        <v>3365</v>
      </c>
      <c r="B43" s="2953" t="s">
        <v>3281</v>
      </c>
      <c r="C43" s="2953" t="s">
        <v>3282</v>
      </c>
      <c r="D43" s="2953">
        <v>13505</v>
      </c>
      <c r="E43" s="2953">
        <v>13505</v>
      </c>
      <c r="F43" s="2953" t="s">
        <v>3289</v>
      </c>
      <c r="G43" s="2953" t="s">
        <v>3142</v>
      </c>
      <c r="H43" s="2953" t="s">
        <v>3335</v>
      </c>
      <c r="I43" s="2953">
        <v>506.5</v>
      </c>
      <c r="J43" s="2953">
        <v>506.5</v>
      </c>
      <c r="K43" s="2953">
        <v>375.05</v>
      </c>
      <c r="L43" s="2953">
        <f t="shared" si="0"/>
        <v>375</v>
      </c>
      <c r="M43" s="2953">
        <v>0</v>
      </c>
      <c r="N43" s="2953" t="s">
        <v>3366</v>
      </c>
    </row>
    <row r="44" spans="1:14">
      <c r="A44" s="2953" t="s">
        <v>3367</v>
      </c>
      <c r="B44" s="2953" t="s">
        <v>3281</v>
      </c>
      <c r="C44" s="2953" t="s">
        <v>3282</v>
      </c>
      <c r="D44" s="2953">
        <v>5972</v>
      </c>
      <c r="E44" s="2953">
        <v>5972</v>
      </c>
      <c r="F44" s="2953" t="s">
        <v>3211</v>
      </c>
      <c r="G44" s="2953" t="s">
        <v>3142</v>
      </c>
      <c r="H44" s="2953" t="s">
        <v>3335</v>
      </c>
      <c r="I44" s="2953">
        <v>243.69</v>
      </c>
      <c r="J44" s="2953">
        <v>243.69</v>
      </c>
      <c r="K44" s="2953">
        <v>408.06</v>
      </c>
      <c r="L44" s="2953">
        <f t="shared" si="0"/>
        <v>408</v>
      </c>
      <c r="M44" s="2953">
        <v>0</v>
      </c>
      <c r="N44" s="2953" t="s">
        <v>3368</v>
      </c>
    </row>
    <row r="45" spans="1:14">
      <c r="A45" s="2953" t="s">
        <v>3369</v>
      </c>
      <c r="B45" s="2953" t="s">
        <v>3281</v>
      </c>
      <c r="C45" s="2953" t="s">
        <v>3282</v>
      </c>
      <c r="D45" s="2953">
        <v>12550</v>
      </c>
      <c r="E45" s="2953">
        <v>12550</v>
      </c>
      <c r="F45" s="2953" t="s">
        <v>3289</v>
      </c>
      <c r="G45" s="2953" t="s">
        <v>3142</v>
      </c>
      <c r="H45" s="2953" t="s">
        <v>3370</v>
      </c>
      <c r="I45" s="2953">
        <v>470.69</v>
      </c>
      <c r="J45" s="2953">
        <v>470.69</v>
      </c>
      <c r="K45" s="2953">
        <v>375.06</v>
      </c>
      <c r="L45" s="2953">
        <f t="shared" si="0"/>
        <v>375</v>
      </c>
      <c r="M45" s="2953">
        <v>0</v>
      </c>
      <c r="N45" s="2953" t="s">
        <v>3371</v>
      </c>
    </row>
    <row r="46" spans="1:14">
      <c r="A46" s="2953" t="s">
        <v>3372</v>
      </c>
      <c r="B46" s="2953" t="s">
        <v>3281</v>
      </c>
      <c r="C46" s="2953" t="s">
        <v>3282</v>
      </c>
      <c r="D46" s="2953">
        <v>8009</v>
      </c>
      <c r="E46" s="2953">
        <v>8009</v>
      </c>
      <c r="F46" s="2953" t="s">
        <v>3289</v>
      </c>
      <c r="G46" s="2953" t="s">
        <v>3142</v>
      </c>
      <c r="H46" s="2953" t="s">
        <v>3370</v>
      </c>
      <c r="I46" s="2953">
        <v>300.39</v>
      </c>
      <c r="J46" s="2953">
        <v>300.39</v>
      </c>
      <c r="K46" s="2953">
        <v>375.07</v>
      </c>
      <c r="L46" s="2953">
        <f t="shared" si="0"/>
        <v>375</v>
      </c>
      <c r="M46" s="2953">
        <v>0</v>
      </c>
      <c r="N46" s="2953" t="s">
        <v>3373</v>
      </c>
    </row>
    <row r="47" spans="1:14">
      <c r="A47" s="2953" t="s">
        <v>3374</v>
      </c>
      <c r="B47" s="2953" t="s">
        <v>3281</v>
      </c>
      <c r="C47" s="2953" t="s">
        <v>3282</v>
      </c>
      <c r="D47" s="2953">
        <v>11033</v>
      </c>
      <c r="E47" s="2953">
        <v>11033</v>
      </c>
      <c r="F47" s="2953" t="s">
        <v>3289</v>
      </c>
      <c r="G47" s="2953" t="s">
        <v>3142</v>
      </c>
      <c r="H47" s="2953" t="s">
        <v>3370</v>
      </c>
      <c r="I47" s="2953">
        <v>413.8</v>
      </c>
      <c r="J47" s="2953">
        <v>413.8</v>
      </c>
      <c r="K47" s="2953">
        <v>375.06</v>
      </c>
      <c r="L47" s="2953">
        <f t="shared" si="0"/>
        <v>375</v>
      </c>
      <c r="M47" s="2953">
        <v>0</v>
      </c>
      <c r="N47" s="2953" t="s">
        <v>3375</v>
      </c>
    </row>
    <row r="48" spans="1:14">
      <c r="A48" s="2953" t="s">
        <v>3376</v>
      </c>
      <c r="B48" s="2953" t="s">
        <v>3281</v>
      </c>
      <c r="C48" s="2953" t="s">
        <v>3282</v>
      </c>
      <c r="D48" s="2953">
        <v>2507</v>
      </c>
      <c r="E48" s="2953">
        <v>2507</v>
      </c>
      <c r="F48" s="2953" t="s">
        <v>3211</v>
      </c>
      <c r="G48" s="2953" t="s">
        <v>3142</v>
      </c>
      <c r="H48" s="2953" t="s">
        <v>3370</v>
      </c>
      <c r="I48" s="2953">
        <v>99.7</v>
      </c>
      <c r="J48" s="2953">
        <v>99.7</v>
      </c>
      <c r="K48" s="2953">
        <v>397.68</v>
      </c>
      <c r="L48" s="2953">
        <f t="shared" si="0"/>
        <v>398</v>
      </c>
      <c r="M48" s="2953">
        <v>0</v>
      </c>
      <c r="N48" s="2953" t="s">
        <v>3377</v>
      </c>
    </row>
    <row r="49" spans="1:14">
      <c r="A49" s="2953" t="s">
        <v>3378</v>
      </c>
      <c r="B49" s="2953" t="s">
        <v>3281</v>
      </c>
      <c r="C49" s="2953" t="s">
        <v>3282</v>
      </c>
      <c r="D49" s="2953">
        <v>18397</v>
      </c>
      <c r="E49" s="2953">
        <v>18397</v>
      </c>
      <c r="F49" s="2953" t="s">
        <v>3289</v>
      </c>
      <c r="G49" s="2953" t="s">
        <v>3142</v>
      </c>
      <c r="H49" s="2953" t="s">
        <v>3370</v>
      </c>
      <c r="I49" s="2953">
        <v>756.2</v>
      </c>
      <c r="J49" s="2953">
        <v>756.2</v>
      </c>
      <c r="K49" s="2953">
        <v>411.05</v>
      </c>
      <c r="L49" s="2953">
        <f t="shared" si="0"/>
        <v>411</v>
      </c>
      <c r="M49" s="2953">
        <v>0</v>
      </c>
      <c r="N49" s="2953" t="s">
        <v>3379</v>
      </c>
    </row>
    <row r="50" spans="1:14">
      <c r="A50" s="2953" t="s">
        <v>3380</v>
      </c>
      <c r="B50" s="2953" t="s">
        <v>3281</v>
      </c>
      <c r="C50" s="2953" t="s">
        <v>3282</v>
      </c>
      <c r="D50" s="2953">
        <v>20459</v>
      </c>
      <c r="E50" s="2953">
        <v>40918</v>
      </c>
      <c r="F50" s="2953" t="s">
        <v>3292</v>
      </c>
      <c r="G50" s="2953" t="s">
        <v>3142</v>
      </c>
      <c r="H50" s="2953" t="s">
        <v>3370</v>
      </c>
      <c r="I50" s="2953">
        <v>911.5</v>
      </c>
      <c r="J50" s="2953">
        <v>911.5</v>
      </c>
      <c r="K50" s="2953">
        <v>222.75</v>
      </c>
      <c r="L50" s="2953">
        <f t="shared" si="0"/>
        <v>446</v>
      </c>
      <c r="M50" s="2953">
        <v>0</v>
      </c>
      <c r="N50" s="2953" t="s">
        <v>3381</v>
      </c>
    </row>
    <row r="51" spans="1:14">
      <c r="A51" s="2953" t="s">
        <v>3382</v>
      </c>
      <c r="B51" s="2953" t="s">
        <v>3281</v>
      </c>
      <c r="C51" s="2953" t="s">
        <v>3282</v>
      </c>
      <c r="D51" s="2953">
        <v>15736</v>
      </c>
      <c r="E51" s="2953">
        <v>15736</v>
      </c>
      <c r="F51" s="2953" t="s">
        <v>3289</v>
      </c>
      <c r="G51" s="2953" t="s">
        <v>3142</v>
      </c>
      <c r="H51" s="2953" t="s">
        <v>3370</v>
      </c>
      <c r="I51" s="2953">
        <v>590.1</v>
      </c>
      <c r="J51" s="2953">
        <v>590.1</v>
      </c>
      <c r="K51" s="2953">
        <v>375</v>
      </c>
      <c r="L51" s="2953">
        <f t="shared" si="0"/>
        <v>375</v>
      </c>
      <c r="M51" s="2953">
        <v>0</v>
      </c>
      <c r="N51" s="2953" t="s">
        <v>3383</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3238</v>
      </c>
      <c r="E5" s="2556" t="s">
        <v>3260</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4015</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12833</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0.02</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31966.400000000001</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31966.400000000001</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240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240</v>
      </c>
      <c r="D20" s="1033">
        <f ca="1">IF(C1="",'数据-汇总表'!E6,IF(INDIRECT("'数据-取费表'!c"&amp;$K$1)="住宅",INDIRECT("'数据-取费表'!s"&amp;$K$1),INDIRECT("'数据-取费表'!k"&amp;$K$1)+INDIRECT("'数据-取费表'!s"&amp;$K$1)))</f>
        <v>31966.400000000001</v>
      </c>
      <c r="E20" s="24">
        <f>'数据-取费表'!B28</f>
        <v>75</v>
      </c>
      <c r="F20" s="976"/>
      <c r="G20" s="15"/>
      <c r="H20" s="981"/>
      <c r="I20" s="981"/>
      <c r="J20" s="981"/>
      <c r="K20" s="982"/>
    </row>
    <row r="21" spans="1:33" s="975" customFormat="1" ht="13.5" customHeight="1">
      <c r="A21" s="961" t="s">
        <v>802</v>
      </c>
      <c r="B21" s="985" t="s">
        <v>2496</v>
      </c>
      <c r="C21" s="986">
        <f ca="1">C16+C17+C18</f>
        <v>240</v>
      </c>
      <c r="D21" s="987"/>
      <c r="E21" s="325"/>
      <c r="F21" s="325"/>
      <c r="G21" s="140" t="s">
        <v>2497</v>
      </c>
      <c r="H21" s="979"/>
      <c r="I21" s="979"/>
      <c r="J21" s="979"/>
      <c r="K21" s="980"/>
    </row>
    <row r="22" spans="1:33" s="975" customFormat="1" ht="13.5" customHeight="1">
      <c r="A22" s="961" t="s">
        <v>2469</v>
      </c>
      <c r="B22" s="985" t="s">
        <v>2498</v>
      </c>
      <c r="C22" s="986">
        <f ca="1">ROUND(C21*F22,0)</f>
        <v>7</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199" t="s">
        <v>1403</v>
      </c>
      <c r="C6" s="1296">
        <f ca="1">ROUND(F6*F8*F7*(1-F9),0)</f>
        <v>0</v>
      </c>
      <c r="D6" s="164" t="s">
        <v>3029</v>
      </c>
      <c r="E6" s="347" t="s">
        <v>1405</v>
      </c>
      <c r="F6" s="348">
        <f ca="1">INDIRECT("'数据-取费表'!u"&amp;$G$1)</f>
        <v>0</v>
      </c>
      <c r="G6" s="1851"/>
      <c r="H6" s="1291" t="s">
        <v>1035</v>
      </c>
      <c r="I6" s="3199" t="s">
        <v>1403</v>
      </c>
      <c r="J6" s="346">
        <f ca="1">ROUND(M6*M8*M7*(1-M9),0)</f>
        <v>0</v>
      </c>
      <c r="K6" s="1834" t="s">
        <v>3030</v>
      </c>
      <c r="L6" s="347" t="s">
        <v>1405</v>
      </c>
      <c r="M6" s="348">
        <f ca="1">INDIRECT("'数据-取费表'!z"&amp;$G$1)</f>
        <v>0</v>
      </c>
    </row>
    <row r="7" spans="1:37" ht="18" customHeight="1">
      <c r="A7" s="1295"/>
      <c r="B7" s="3200"/>
      <c r="C7" s="1297"/>
      <c r="D7" s="352"/>
      <c r="E7" s="1298" t="s">
        <v>1406</v>
      </c>
      <c r="F7" s="348">
        <f ca="1">IF(INDIRECT("'数据-取费表'!ah"&amp;$G$1)="",INDIRECT("'数据-取费表'!k"&amp;$G$1),INDIRECT("'数据-取费表'!ah"&amp;$G$1))</f>
        <v>0</v>
      </c>
      <c r="G7" s="1851"/>
      <c r="H7" s="349"/>
      <c r="I7" s="3200"/>
      <c r="J7" s="351"/>
      <c r="K7" s="352"/>
      <c r="L7" s="347" t="s">
        <v>1406</v>
      </c>
      <c r="M7" s="348">
        <f ca="1">F7</f>
        <v>0</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f ca="1">ROUND(IF(M10="押一",J6/12*M11,IF(M10="押二",J6/12*2*M11,IF(M10="押三",J6/12*3*M11,J11*M11))),0)</f>
        <v>0</v>
      </c>
      <c r="K10" s="1835" t="s">
        <v>3042</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3043</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2" t="s">
        <v>1548</v>
      </c>
      <c r="L53" s="3203"/>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12920</v>
      </c>
      <c r="C2" s="2568" t="s">
        <v>2519</v>
      </c>
      <c r="D2" s="2569" t="s">
        <v>2520</v>
      </c>
      <c r="E2" s="2570">
        <f>SUM(E6:E13)</f>
        <v>31966.400000000001</v>
      </c>
    </row>
    <row r="3" spans="1:6" ht="15.75">
      <c r="A3" s="2566" t="s">
        <v>1395</v>
      </c>
      <c r="B3" s="2567">
        <f ca="1">ROUND(B2*10000/E2,0)</f>
        <v>4042</v>
      </c>
      <c r="C3" s="2568" t="s">
        <v>2527</v>
      </c>
      <c r="D3" s="2571"/>
      <c r="E3" s="2572"/>
    </row>
    <row r="4" spans="1:6" ht="15.75">
      <c r="A4" s="2573"/>
      <c r="B4" s="2571"/>
      <c r="C4" s="2571"/>
      <c r="D4" s="2571"/>
      <c r="E4" s="2572"/>
    </row>
    <row r="5" spans="1:6" ht="15">
      <c r="A5" s="2574" t="s">
        <v>2521</v>
      </c>
      <c r="B5" s="3204" t="s">
        <v>2522</v>
      </c>
      <c r="C5" s="3204"/>
      <c r="D5" s="2575"/>
      <c r="E5" s="2576" t="s">
        <v>2523</v>
      </c>
      <c r="F5" s="2577" t="s">
        <v>2524</v>
      </c>
    </row>
    <row r="6" spans="1:6">
      <c r="A6" s="2578" t="str">
        <f>'数据-取费表'!AN6</f>
        <v>收益法工业</v>
      </c>
      <c r="B6" s="2577">
        <f ca="1">IF(F6="是",'数据-取费表'!AO6,0)</f>
        <v>12920</v>
      </c>
      <c r="C6" s="2568" t="s">
        <v>2519</v>
      </c>
      <c r="D6" s="2571"/>
      <c r="E6" s="2579">
        <f>IF(OR(A6=0,F6="否"),0,'数据-取费表'!K6+'数据-取费表'!S6)</f>
        <v>31966.400000000001</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1" t="s">
        <v>1076</v>
      </c>
      <c r="B1" s="3222"/>
      <c r="C1" s="3223"/>
      <c r="D1" s="3224">
        <f>SUM(I10,I15,I20,I21,I23)</f>
        <v>0</v>
      </c>
      <c r="E1" s="3224"/>
      <c r="F1" s="3224"/>
      <c r="G1" s="3224"/>
      <c r="H1" s="3224"/>
      <c r="I1" s="3225"/>
    </row>
    <row r="2" spans="1:9">
      <c r="A2" s="3211" t="s">
        <v>1077</v>
      </c>
      <c r="B2" s="3212" t="s">
        <v>1078</v>
      </c>
      <c r="C2" s="3212"/>
      <c r="D2" s="1301" t="s">
        <v>1079</v>
      </c>
      <c r="E2" s="1301" t="s">
        <v>1080</v>
      </c>
      <c r="F2" s="1301" t="s">
        <v>1081</v>
      </c>
      <c r="G2" s="1301" t="s">
        <v>1082</v>
      </c>
      <c r="H2" s="1301" t="s">
        <v>1083</v>
      </c>
      <c r="I2" s="1302" t="s">
        <v>1084</v>
      </c>
    </row>
    <row r="3" spans="1:9">
      <c r="A3" s="3211"/>
      <c r="B3" s="3212" t="s">
        <v>1085</v>
      </c>
      <c r="C3" s="3212"/>
      <c r="D3" s="1303"/>
      <c r="E3" s="1301"/>
      <c r="F3" s="1304"/>
      <c r="G3" s="1304"/>
      <c r="H3" s="1305"/>
      <c r="I3" s="1306">
        <f>ROUND(D3*E3*F3*G3*H3/10000,0)</f>
        <v>0</v>
      </c>
    </row>
    <row r="4" spans="1:9">
      <c r="A4" s="3211"/>
      <c r="B4" s="3212" t="s">
        <v>1086</v>
      </c>
      <c r="C4" s="3212"/>
      <c r="D4" s="1303"/>
      <c r="E4" s="1301"/>
      <c r="F4" s="1304"/>
      <c r="G4" s="1304"/>
      <c r="H4" s="1305"/>
      <c r="I4" s="1306">
        <f t="shared" ref="I4:I9" si="0">ROUND(D4*E4*F4*G4*H4/10000,0)</f>
        <v>0</v>
      </c>
    </row>
    <row r="5" spans="1:9">
      <c r="A5" s="3211"/>
      <c r="B5" s="3212" t="s">
        <v>1087</v>
      </c>
      <c r="C5" s="3212"/>
      <c r="D5" s="1303"/>
      <c r="E5" s="1301"/>
      <c r="F5" s="1304"/>
      <c r="G5" s="1304"/>
      <c r="H5" s="1305"/>
      <c r="I5" s="1306">
        <f t="shared" si="0"/>
        <v>0</v>
      </c>
    </row>
    <row r="6" spans="1:9">
      <c r="A6" s="3211"/>
      <c r="B6" s="3212" t="s">
        <v>1088</v>
      </c>
      <c r="C6" s="3212"/>
      <c r="D6" s="1303"/>
      <c r="E6" s="1301"/>
      <c r="F6" s="1304"/>
      <c r="G6" s="1304"/>
      <c r="H6" s="1305"/>
      <c r="I6" s="1306">
        <f t="shared" si="0"/>
        <v>0</v>
      </c>
    </row>
    <row r="7" spans="1:9">
      <c r="A7" s="3211"/>
      <c r="B7" s="3212" t="s">
        <v>1089</v>
      </c>
      <c r="C7" s="3212"/>
      <c r="D7" s="1303"/>
      <c r="E7" s="1301"/>
      <c r="F7" s="1304"/>
      <c r="G7" s="1304"/>
      <c r="H7" s="1305"/>
      <c r="I7" s="1306">
        <f t="shared" si="0"/>
        <v>0</v>
      </c>
    </row>
    <row r="8" spans="1:9">
      <c r="A8" s="3211"/>
      <c r="B8" s="3212" t="s">
        <v>1090</v>
      </c>
      <c r="C8" s="3212"/>
      <c r="D8" s="1303"/>
      <c r="E8" s="1301"/>
      <c r="F8" s="1304"/>
      <c r="G8" s="1304"/>
      <c r="H8" s="1305"/>
      <c r="I8" s="1306">
        <f t="shared" si="0"/>
        <v>0</v>
      </c>
    </row>
    <row r="9" spans="1:9">
      <c r="A9" s="3211"/>
      <c r="B9" s="3212" t="s">
        <v>1091</v>
      </c>
      <c r="C9" s="3212"/>
      <c r="D9" s="1303"/>
      <c r="E9" s="1301"/>
      <c r="F9" s="1304"/>
      <c r="G9" s="1304"/>
      <c r="H9" s="1305"/>
      <c r="I9" s="1306">
        <f t="shared" si="0"/>
        <v>0</v>
      </c>
    </row>
    <row r="10" spans="1:9">
      <c r="A10" s="3211"/>
      <c r="B10" s="3213" t="s">
        <v>1092</v>
      </c>
      <c r="C10" s="3213"/>
      <c r="D10" s="1307"/>
      <c r="E10" s="1307" t="e">
        <f>ROUND(D1*10000/D10/H9,0)</f>
        <v>#DIV/0!</v>
      </c>
      <c r="F10" s="1308"/>
      <c r="G10" s="1308"/>
      <c r="H10" s="1309"/>
      <c r="I10" s="1310">
        <f>SUM(I3:I9)</f>
        <v>0</v>
      </c>
    </row>
    <row r="11" spans="1:9" ht="14.25">
      <c r="A11" s="3211" t="s">
        <v>1093</v>
      </c>
      <c r="B11" s="3212" t="s">
        <v>1094</v>
      </c>
      <c r="C11" s="3212"/>
      <c r="D11" s="1303" t="s">
        <v>1095</v>
      </c>
      <c r="E11" s="1303" t="s">
        <v>1096</v>
      </c>
      <c r="F11" s="1304" t="s">
        <v>1097</v>
      </c>
      <c r="G11" s="1304" t="s">
        <v>1083</v>
      </c>
      <c r="H11" s="1311" t="s">
        <v>1098</v>
      </c>
      <c r="I11" s="1302" t="s">
        <v>1084</v>
      </c>
    </row>
    <row r="12" spans="1:9">
      <c r="A12" s="3211"/>
      <c r="B12" s="3212" t="s">
        <v>1099</v>
      </c>
      <c r="C12" s="3212"/>
      <c r="D12" s="1303"/>
      <c r="E12" s="1303"/>
      <c r="F12" s="1304"/>
      <c r="G12" s="1305"/>
      <c r="H12" s="1312"/>
      <c r="I12" s="1302">
        <f>ROUND(D12*E12*F12*G12/10000,0)</f>
        <v>0</v>
      </c>
    </row>
    <row r="13" spans="1:9">
      <c r="A13" s="3211"/>
      <c r="B13" s="3212" t="s">
        <v>1100</v>
      </c>
      <c r="C13" s="3212"/>
      <c r="D13" s="1303"/>
      <c r="E13" s="1303"/>
      <c r="F13" s="1304"/>
      <c r="G13" s="1305"/>
      <c r="H13" s="1312"/>
      <c r="I13" s="1302">
        <f>ROUND(D13*E13*F13*G13/10000,0)</f>
        <v>0</v>
      </c>
    </row>
    <row r="14" spans="1:9">
      <c r="A14" s="3211"/>
      <c r="B14" s="3212" t="s">
        <v>1101</v>
      </c>
      <c r="C14" s="3212"/>
      <c r="D14" s="1303"/>
      <c r="E14" s="1303"/>
      <c r="F14" s="1304"/>
      <c r="G14" s="1305"/>
      <c r="H14" s="1312"/>
      <c r="I14" s="1302">
        <f>ROUND(D14*E14*F14*G14/10000,0)</f>
        <v>0</v>
      </c>
    </row>
    <row r="15" spans="1:9">
      <c r="A15" s="3211"/>
      <c r="B15" s="3213" t="s">
        <v>1092</v>
      </c>
      <c r="C15" s="3213"/>
      <c r="D15" s="1307"/>
      <c r="E15" s="1307">
        <f>SUM(E12:E14)</f>
        <v>0</v>
      </c>
      <c r="F15" s="1308"/>
      <c r="G15" s="1305"/>
      <c r="H15" s="1312"/>
      <c r="I15" s="1313">
        <f>SUM(I12:I14)</f>
        <v>0</v>
      </c>
    </row>
    <row r="16" spans="1:9" ht="24">
      <c r="A16" s="3211" t="s">
        <v>1102</v>
      </c>
      <c r="B16" s="3212" t="s">
        <v>1103</v>
      </c>
      <c r="C16" s="3212"/>
      <c r="D16" s="1303" t="s">
        <v>1079</v>
      </c>
      <c r="E16" s="1314" t="s">
        <v>1104</v>
      </c>
      <c r="F16" s="1304" t="s">
        <v>1105</v>
      </c>
      <c r="G16" s="1305" t="s">
        <v>1083</v>
      </c>
      <c r="H16" s="1311" t="s">
        <v>1098</v>
      </c>
      <c r="I16" s="1302" t="s">
        <v>1084</v>
      </c>
    </row>
    <row r="17" spans="1:9" ht="14.25">
      <c r="A17" s="3211"/>
      <c r="B17" s="3212" t="s">
        <v>1106</v>
      </c>
      <c r="C17" s="3212"/>
      <c r="D17" s="1303"/>
      <c r="E17" s="1303"/>
      <c r="F17" s="1304"/>
      <c r="G17" s="1305"/>
      <c r="H17" s="1315"/>
      <c r="I17" s="1316">
        <f>ROUND(D17*E17*F17*G17/10000,0)</f>
        <v>0</v>
      </c>
    </row>
    <row r="18" spans="1:9" ht="14.25">
      <c r="A18" s="3211"/>
      <c r="B18" s="3212" t="s">
        <v>1107</v>
      </c>
      <c r="C18" s="3212"/>
      <c r="D18" s="1303"/>
      <c r="E18" s="1303"/>
      <c r="F18" s="1304"/>
      <c r="G18" s="1305"/>
      <c r="H18" s="1315"/>
      <c r="I18" s="1316">
        <f>ROUND(D18*E18*F18*G18/10000,0)</f>
        <v>0</v>
      </c>
    </row>
    <row r="19" spans="1:9" ht="14.25">
      <c r="A19" s="3211"/>
      <c r="B19" s="3212" t="s">
        <v>1108</v>
      </c>
      <c r="C19" s="3212"/>
      <c r="D19" s="1303"/>
      <c r="E19" s="1303"/>
      <c r="F19" s="1304"/>
      <c r="G19" s="1305"/>
      <c r="H19" s="1315"/>
      <c r="I19" s="1316">
        <f>ROUND(D19*E19*F19*G19/10000,0)</f>
        <v>0</v>
      </c>
    </row>
    <row r="20" spans="1:9">
      <c r="A20" s="3211"/>
      <c r="B20" s="3213" t="s">
        <v>1092</v>
      </c>
      <c r="C20" s="3213"/>
      <c r="D20" s="1307">
        <f>SUM(D17:D19)</f>
        <v>0</v>
      </c>
      <c r="E20" s="1307"/>
      <c r="F20" s="1308"/>
      <c r="G20" s="1305"/>
      <c r="H20" s="1312"/>
      <c r="I20" s="1313">
        <f>SUM(I17:I19)</f>
        <v>0</v>
      </c>
    </row>
    <row r="21" spans="1:9">
      <c r="A21" s="3211" t="s">
        <v>1109</v>
      </c>
      <c r="B21" s="3214"/>
      <c r="C21" s="3214"/>
      <c r="D21" s="3214"/>
      <c r="E21" s="3214"/>
      <c r="F21" s="3214"/>
      <c r="G21" s="3214"/>
      <c r="H21" s="1765">
        <v>0.1</v>
      </c>
      <c r="I21" s="1310">
        <f>ROUND(I10*H21,0)</f>
        <v>0</v>
      </c>
    </row>
    <row r="22" spans="1:9" ht="14.25">
      <c r="A22" s="3215" t="s">
        <v>1110</v>
      </c>
      <c r="B22" s="3216"/>
      <c r="C22" s="3217"/>
      <c r="D22" s="1317" t="s">
        <v>1111</v>
      </c>
      <c r="E22" s="1317" t="s">
        <v>1112</v>
      </c>
      <c r="F22" s="1318" t="s">
        <v>1113</v>
      </c>
      <c r="G22" s="1318" t="s">
        <v>1114</v>
      </c>
      <c r="H22" s="1311" t="s">
        <v>1115</v>
      </c>
      <c r="I22" s="1302" t="s">
        <v>1116</v>
      </c>
    </row>
    <row r="23" spans="1:9" ht="14.25" thickBot="1">
      <c r="A23" s="3218"/>
      <c r="B23" s="3219"/>
      <c r="C23" s="3220"/>
      <c r="D23" s="1319"/>
      <c r="E23" s="1319"/>
      <c r="F23" s="1319"/>
      <c r="G23" s="1320"/>
      <c r="H23" s="1321"/>
      <c r="I23" s="1322">
        <f>ROUND(E23*D23*F23*(1-G23)/10000,0)</f>
        <v>0</v>
      </c>
    </row>
    <row r="26" spans="1:9">
      <c r="A26" s="1323" t="s">
        <v>1117</v>
      </c>
      <c r="B26" s="1323"/>
      <c r="C26" s="1323"/>
      <c r="D26" s="1323"/>
      <c r="E26" s="3208">
        <f>C27-C30-C31-C32</f>
        <v>0</v>
      </c>
      <c r="F26" s="3208"/>
      <c r="G26" s="3208"/>
      <c r="H26" s="1737" t="s">
        <v>1340</v>
      </c>
    </row>
    <row r="27" spans="1:9">
      <c r="A27" s="1324">
        <v>1</v>
      </c>
      <c r="B27" s="1325" t="s">
        <v>1118</v>
      </c>
      <c r="C27" s="1325">
        <f>C28+C29</f>
        <v>0</v>
      </c>
      <c r="D27" s="1325"/>
      <c r="E27" s="3209"/>
      <c r="F27" s="3209"/>
      <c r="G27" s="3209"/>
    </row>
    <row r="28" spans="1:9">
      <c r="A28" s="1326" t="s">
        <v>1119</v>
      </c>
      <c r="B28" s="1325" t="s">
        <v>1120</v>
      </c>
      <c r="C28" s="1325"/>
      <c r="D28" s="1325"/>
      <c r="E28" s="3209"/>
      <c r="F28" s="3209"/>
      <c r="G28" s="3209"/>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0"/>
      <c r="F32" s="3210"/>
      <c r="G32" s="3210"/>
    </row>
    <row r="33" spans="1:7" hidden="1">
      <c r="A33" s="3205" t="s">
        <v>1129</v>
      </c>
      <c r="B33" s="3206"/>
      <c r="C33" s="3206"/>
      <c r="D33" s="3207"/>
      <c r="E33" s="3208"/>
      <c r="F33" s="3208"/>
      <c r="G33" s="3208"/>
    </row>
    <row r="34" spans="1:7" hidden="1">
      <c r="A34" s="1328">
        <v>1</v>
      </c>
      <c r="B34" s="1325" t="s">
        <v>1130</v>
      </c>
      <c r="C34" s="1325"/>
      <c r="D34" s="1325"/>
      <c r="E34" s="3209"/>
      <c r="F34" s="3209"/>
      <c r="G34" s="3209"/>
    </row>
    <row r="35" spans="1:7" hidden="1">
      <c r="A35" s="1328">
        <v>2</v>
      </c>
      <c r="B35" s="1325" t="s">
        <v>1131</v>
      </c>
      <c r="C35" s="1325"/>
      <c r="D35" s="1325"/>
      <c r="E35" s="3209"/>
      <c r="F35" s="3209"/>
      <c r="G35" s="3209"/>
    </row>
    <row r="36" spans="1:7" hidden="1">
      <c r="A36" s="1328">
        <v>3</v>
      </c>
      <c r="B36" s="1325" t="s">
        <v>1132</v>
      </c>
      <c r="C36" s="1325"/>
      <c r="D36" s="1325"/>
      <c r="E36" s="3209"/>
      <c r="F36" s="3209"/>
      <c r="G36" s="3209"/>
    </row>
    <row r="37" spans="1:7" hidden="1">
      <c r="A37" s="1328">
        <v>4</v>
      </c>
      <c r="B37" s="1325" t="s">
        <v>1133</v>
      </c>
      <c r="C37" s="1325"/>
      <c r="D37" s="1325"/>
      <c r="E37" s="3209"/>
      <c r="F37" s="3209"/>
      <c r="G37" s="3209"/>
    </row>
    <row r="38" spans="1:7" hidden="1">
      <c r="A38" s="3205" t="s">
        <v>1134</v>
      </c>
      <c r="B38" s="3206"/>
      <c r="C38" s="3206"/>
      <c r="D38" s="3207"/>
      <c r="E38" s="3208"/>
      <c r="F38" s="3208"/>
      <c r="G38" s="32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31966.400000000001</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3"/>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5" t="str">
        <f t="shared" si="6"/>
        <v>容积率</v>
      </c>
      <c r="R11" s="770" t="s">
        <v>21</v>
      </c>
      <c r="S11" s="771" t="e">
        <f t="shared" si="0"/>
        <v>#N/A</v>
      </c>
      <c r="T11" s="770" t="s">
        <v>21</v>
      </c>
      <c r="U11" s="771" t="e">
        <f t="shared" si="1"/>
        <v>#N/A</v>
      </c>
      <c r="V11" s="770" t="s">
        <v>21</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5">
        <f t="shared" si="6"/>
        <v>111</v>
      </c>
      <c r="R12" s="770" t="s">
        <v>21</v>
      </c>
      <c r="S12" s="771">
        <f t="shared" si="0"/>
        <v>100</v>
      </c>
      <c r="T12" s="770" t="s">
        <v>21</v>
      </c>
      <c r="U12" s="771">
        <f t="shared" si="1"/>
        <v>100</v>
      </c>
      <c r="V12" s="770" t="s">
        <v>21</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5">
        <f t="shared" si="6"/>
        <v>111</v>
      </c>
      <c r="R13" s="770" t="s">
        <v>21</v>
      </c>
      <c r="S13" s="771">
        <f t="shared" si="0"/>
        <v>100</v>
      </c>
      <c r="T13" s="770" t="s">
        <v>21</v>
      </c>
      <c r="U13" s="771">
        <f t="shared" si="1"/>
        <v>100</v>
      </c>
      <c r="V13" s="770" t="s">
        <v>21</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5">
        <f t="shared" si="6"/>
        <v>111</v>
      </c>
      <c r="R14" s="770" t="s">
        <v>21</v>
      </c>
      <c r="S14" s="771">
        <f t="shared" si="0"/>
        <v>100</v>
      </c>
      <c r="T14" s="770" t="s">
        <v>21</v>
      </c>
      <c r="U14" s="771">
        <f t="shared" si="1"/>
        <v>100</v>
      </c>
      <c r="V14" s="770" t="s">
        <v>21</v>
      </c>
      <c r="W14" s="771">
        <f t="shared" si="2"/>
        <v>100</v>
      </c>
      <c r="X14" s="772"/>
      <c r="Y14" s="3011"/>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2" t="s">
        <v>2560</v>
      </c>
      <c r="Q15" s="1810" t="str">
        <f t="shared" si="6"/>
        <v>居住社区成熟度</v>
      </c>
      <c r="R15" s="774" t="s">
        <v>21</v>
      </c>
      <c r="S15" s="775">
        <f t="shared" si="0"/>
        <v>100</v>
      </c>
      <c r="T15" s="774" t="s">
        <v>21</v>
      </c>
      <c r="U15" s="775">
        <f t="shared" si="1"/>
        <v>100</v>
      </c>
      <c r="V15" s="774" t="s">
        <v>21</v>
      </c>
      <c r="W15" s="775">
        <f t="shared" si="2"/>
        <v>100</v>
      </c>
      <c r="X15" s="1813"/>
      <c r="Y15" s="3165"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3"/>
      <c r="Q17" s="1810" t="str">
        <f>B17</f>
        <v>交通便捷度</v>
      </c>
      <c r="R17" s="774" t="s">
        <v>21</v>
      </c>
      <c r="S17" s="775">
        <f>F17</f>
        <v>100</v>
      </c>
      <c r="T17" s="774" t="s">
        <v>21</v>
      </c>
      <c r="U17" s="775">
        <f>H17</f>
        <v>100</v>
      </c>
      <c r="V17" s="774" t="s">
        <v>21</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3"/>
      <c r="Q19" s="1810" t="str">
        <f>B19</f>
        <v>公共配套设施</v>
      </c>
      <c r="R19" s="774" t="s">
        <v>21</v>
      </c>
      <c r="S19" s="775">
        <f>F19</f>
        <v>100</v>
      </c>
      <c r="T19" s="774" t="s">
        <v>21</v>
      </c>
      <c r="U19" s="775">
        <f>H19</f>
        <v>100</v>
      </c>
      <c r="V19" s="774" t="s">
        <v>21</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3"/>
      <c r="Q23" s="1810" t="str">
        <f>B23</f>
        <v>自然及人文环境</v>
      </c>
      <c r="R23" s="774" t="s">
        <v>21</v>
      </c>
      <c r="S23" s="775">
        <f>F23</f>
        <v>100</v>
      </c>
      <c r="T23" s="774" t="s">
        <v>21</v>
      </c>
      <c r="U23" s="775">
        <f>H23</f>
        <v>100</v>
      </c>
      <c r="V23" s="774" t="s">
        <v>21</v>
      </c>
      <c r="W23" s="775">
        <f>J23</f>
        <v>100</v>
      </c>
      <c r="X23" s="1813"/>
      <c r="Y23" s="3166"/>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6"/>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3"/>
      <c r="Q26" s="1810" t="str">
        <f t="shared" si="11"/>
        <v>朝向</v>
      </c>
      <c r="R26" s="774" t="s">
        <v>21</v>
      </c>
      <c r="S26" s="775">
        <f t="shared" si="12"/>
        <v>100</v>
      </c>
      <c r="T26" s="774" t="s">
        <v>21</v>
      </c>
      <c r="U26" s="775">
        <f t="shared" si="13"/>
        <v>100</v>
      </c>
      <c r="V26" s="774" t="s">
        <v>21</v>
      </c>
      <c r="W26" s="775">
        <f t="shared" si="14"/>
        <v>100</v>
      </c>
      <c r="X26" s="1813"/>
      <c r="Y26" s="316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3"/>
      <c r="Q27" s="1795">
        <f t="shared" si="11"/>
        <v>111</v>
      </c>
      <c r="R27" s="770" t="s">
        <v>21</v>
      </c>
      <c r="S27" s="771">
        <f t="shared" si="12"/>
        <v>100</v>
      </c>
      <c r="T27" s="770" t="s">
        <v>21</v>
      </c>
      <c r="U27" s="771">
        <f t="shared" si="13"/>
        <v>100</v>
      </c>
      <c r="V27" s="770" t="s">
        <v>21</v>
      </c>
      <c r="W27" s="771">
        <f t="shared" si="14"/>
        <v>100</v>
      </c>
      <c r="X27" s="772"/>
      <c r="Y27" s="316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3"/>
      <c r="Q28" s="1810">
        <f t="shared" si="11"/>
        <v>111</v>
      </c>
      <c r="R28" s="774" t="s">
        <v>21</v>
      </c>
      <c r="S28" s="775">
        <f t="shared" si="12"/>
        <v>100</v>
      </c>
      <c r="T28" s="774" t="s">
        <v>21</v>
      </c>
      <c r="U28" s="775">
        <f t="shared" si="13"/>
        <v>100</v>
      </c>
      <c r="V28" s="774" t="s">
        <v>21</v>
      </c>
      <c r="W28" s="775">
        <f t="shared" si="14"/>
        <v>100</v>
      </c>
      <c r="X28" s="1813"/>
      <c r="Y28" s="316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3"/>
      <c r="Q29" s="1810">
        <f t="shared" si="11"/>
        <v>111</v>
      </c>
      <c r="R29" s="774" t="s">
        <v>21</v>
      </c>
      <c r="S29" s="775">
        <f t="shared" si="12"/>
        <v>100</v>
      </c>
      <c r="T29" s="774" t="s">
        <v>21</v>
      </c>
      <c r="U29" s="775">
        <f t="shared" si="13"/>
        <v>100</v>
      </c>
      <c r="V29" s="774" t="s">
        <v>21</v>
      </c>
      <c r="W29" s="775">
        <f t="shared" si="14"/>
        <v>100</v>
      </c>
      <c r="X29" s="1813"/>
      <c r="Y29" s="316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3"/>
      <c r="Q30" s="1810">
        <f t="shared" si="11"/>
        <v>111</v>
      </c>
      <c r="R30" s="774" t="s">
        <v>21</v>
      </c>
      <c r="S30" s="775">
        <f t="shared" si="12"/>
        <v>100</v>
      </c>
      <c r="T30" s="774" t="s">
        <v>21</v>
      </c>
      <c r="U30" s="775">
        <f t="shared" si="13"/>
        <v>100</v>
      </c>
      <c r="V30" s="774" t="s">
        <v>21</v>
      </c>
      <c r="W30" s="775">
        <f t="shared" si="14"/>
        <v>100</v>
      </c>
      <c r="X30" s="1813"/>
      <c r="Y30" s="316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3"/>
      <c r="Q31" s="1810">
        <f t="shared" si="11"/>
        <v>111</v>
      </c>
      <c r="R31" s="774" t="s">
        <v>21</v>
      </c>
      <c r="S31" s="775">
        <f t="shared" si="12"/>
        <v>100</v>
      </c>
      <c r="T31" s="774" t="s">
        <v>21</v>
      </c>
      <c r="U31" s="775">
        <f t="shared" si="13"/>
        <v>100</v>
      </c>
      <c r="V31" s="774" t="s">
        <v>21</v>
      </c>
      <c r="W31" s="775">
        <f t="shared" si="14"/>
        <v>100</v>
      </c>
      <c r="X31" s="1813"/>
      <c r="Y31" s="3166"/>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8" t="s">
        <v>2565</v>
      </c>
      <c r="Q32" s="1810" t="str">
        <f t="shared" si="11"/>
        <v>建筑类型</v>
      </c>
      <c r="R32" s="774" t="s">
        <v>21</v>
      </c>
      <c r="S32" s="775">
        <f t="shared" si="12"/>
        <v>100</v>
      </c>
      <c r="T32" s="774" t="s">
        <v>21</v>
      </c>
      <c r="U32" s="775">
        <f t="shared" si="13"/>
        <v>100</v>
      </c>
      <c r="V32" s="774" t="s">
        <v>21</v>
      </c>
      <c r="W32" s="775">
        <f t="shared" si="14"/>
        <v>100</v>
      </c>
      <c r="X32" s="1813"/>
      <c r="Y32" s="3168"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9"/>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9"/>
      <c r="Q34" s="1810" t="str">
        <f t="shared" si="11"/>
        <v>建筑结构</v>
      </c>
      <c r="R34" s="774" t="s">
        <v>21</v>
      </c>
      <c r="S34" s="775">
        <f t="shared" si="12"/>
        <v>100</v>
      </c>
      <c r="T34" s="774" t="s">
        <v>21</v>
      </c>
      <c r="U34" s="775">
        <f t="shared" si="13"/>
        <v>100</v>
      </c>
      <c r="V34" s="774" t="s">
        <v>21</v>
      </c>
      <c r="W34" s="775">
        <f t="shared" si="14"/>
        <v>100</v>
      </c>
      <c r="X34" s="1813"/>
      <c r="Y34" s="3168"/>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9"/>
      <c r="Q35" s="1810" t="str">
        <f t="shared" si="11"/>
        <v>建筑品质</v>
      </c>
      <c r="R35" s="774" t="s">
        <v>21</v>
      </c>
      <c r="S35" s="775">
        <f t="shared" si="12"/>
        <v>100</v>
      </c>
      <c r="T35" s="774" t="s">
        <v>21</v>
      </c>
      <c r="U35" s="775">
        <f t="shared" si="13"/>
        <v>100</v>
      </c>
      <c r="V35" s="774" t="s">
        <v>21</v>
      </c>
      <c r="W35" s="775">
        <f t="shared" si="14"/>
        <v>100</v>
      </c>
      <c r="X35" s="1813"/>
      <c r="Y35" s="3168"/>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9"/>
      <c r="Q36" s="1810" t="str">
        <f t="shared" si="11"/>
        <v>公共部分装修</v>
      </c>
      <c r="R36" s="774" t="s">
        <v>21</v>
      </c>
      <c r="S36" s="775">
        <f t="shared" si="12"/>
        <v>100</v>
      </c>
      <c r="T36" s="774" t="s">
        <v>21</v>
      </c>
      <c r="U36" s="775">
        <f t="shared" si="13"/>
        <v>100</v>
      </c>
      <c r="V36" s="774" t="s">
        <v>21</v>
      </c>
      <c r="W36" s="775">
        <f t="shared" si="14"/>
        <v>100</v>
      </c>
      <c r="X36" s="1813"/>
      <c r="Y36" s="3168"/>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9"/>
      <c r="Q37" s="1795"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9" t="s">
        <v>2565</v>
      </c>
      <c r="Q38" s="1810" t="str">
        <f t="shared" si="11"/>
        <v>物业管理</v>
      </c>
      <c r="R38" s="774" t="s">
        <v>21</v>
      </c>
      <c r="S38" s="775">
        <f t="shared" si="12"/>
        <v>100</v>
      </c>
      <c r="T38" s="774" t="s">
        <v>21</v>
      </c>
      <c r="U38" s="775">
        <f t="shared" si="13"/>
        <v>100</v>
      </c>
      <c r="V38" s="774" t="s">
        <v>21</v>
      </c>
      <c r="W38" s="775">
        <f t="shared" si="14"/>
        <v>100</v>
      </c>
      <c r="X38" s="1813"/>
      <c r="Y38" s="3168"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9"/>
      <c r="Q39" s="1810" t="str">
        <f t="shared" si="11"/>
        <v>市政基础设施</v>
      </c>
      <c r="R39" s="774" t="s">
        <v>21</v>
      </c>
      <c r="S39" s="775">
        <f t="shared" si="12"/>
        <v>100</v>
      </c>
      <c r="T39" s="774" t="s">
        <v>21</v>
      </c>
      <c r="U39" s="775">
        <f t="shared" si="13"/>
        <v>100</v>
      </c>
      <c r="V39" s="774" t="s">
        <v>21</v>
      </c>
      <c r="W39" s="775">
        <f t="shared" si="14"/>
        <v>100</v>
      </c>
      <c r="X39" s="1813"/>
      <c r="Y39" s="3168"/>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9"/>
      <c r="Q40" s="1810" t="str">
        <f t="shared" si="11"/>
        <v>房型</v>
      </c>
      <c r="R40" s="774" t="s">
        <v>21</v>
      </c>
      <c r="S40" s="775">
        <f t="shared" si="12"/>
        <v>100</v>
      </c>
      <c r="T40" s="774" t="s">
        <v>21</v>
      </c>
      <c r="U40" s="775">
        <f t="shared" si="13"/>
        <v>100</v>
      </c>
      <c r="V40" s="774" t="s">
        <v>21</v>
      </c>
      <c r="W40" s="775">
        <f t="shared" si="14"/>
        <v>100</v>
      </c>
      <c r="X40" s="1813"/>
      <c r="Y40" s="3168"/>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9"/>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9"/>
      <c r="Q42" s="1810" t="str">
        <f t="shared" si="11"/>
        <v>内部装修</v>
      </c>
      <c r="R42" s="774" t="s">
        <v>21</v>
      </c>
      <c r="S42" s="775">
        <f t="shared" si="12"/>
        <v>100</v>
      </c>
      <c r="T42" s="774" t="s">
        <v>21</v>
      </c>
      <c r="U42" s="775">
        <f t="shared" si="13"/>
        <v>100</v>
      </c>
      <c r="V42" s="774" t="s">
        <v>21</v>
      </c>
      <c r="W42" s="775">
        <f t="shared" si="14"/>
        <v>100</v>
      </c>
      <c r="X42" s="1813"/>
      <c r="Y42" s="3168"/>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9"/>
      <c r="Q43" s="1810" t="str">
        <f t="shared" si="11"/>
        <v>内部装修维护情况</v>
      </c>
      <c r="R43" s="774" t="s">
        <v>21</v>
      </c>
      <c r="S43" s="775">
        <f t="shared" si="12"/>
        <v>100</v>
      </c>
      <c r="T43" s="774" t="s">
        <v>21</v>
      </c>
      <c r="U43" s="775">
        <f t="shared" si="13"/>
        <v>100</v>
      </c>
      <c r="V43" s="774" t="s">
        <v>21</v>
      </c>
      <c r="W43" s="775">
        <f t="shared" si="14"/>
        <v>100</v>
      </c>
      <c r="X43" s="1813"/>
      <c r="Y43" s="3168"/>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9"/>
      <c r="Q44" s="1795">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9"/>
      <c r="Q45" s="1810">
        <f t="shared" si="11"/>
        <v>111</v>
      </c>
      <c r="R45" s="774" t="s">
        <v>21</v>
      </c>
      <c r="S45" s="775">
        <f t="shared" si="12"/>
        <v>100</v>
      </c>
      <c r="T45" s="774" t="s">
        <v>21</v>
      </c>
      <c r="U45" s="775">
        <f t="shared" si="13"/>
        <v>100</v>
      </c>
      <c r="V45" s="774" t="s">
        <v>21</v>
      </c>
      <c r="W45" s="775">
        <f t="shared" si="14"/>
        <v>100</v>
      </c>
      <c r="X45" s="1813"/>
      <c r="Y45" s="3168"/>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0"/>
      <c r="Q46" s="1810">
        <f t="shared" si="11"/>
        <v>111</v>
      </c>
      <c r="R46" s="774" t="s">
        <v>20</v>
      </c>
      <c r="S46" s="775">
        <f t="shared" si="12"/>
        <v>100</v>
      </c>
      <c r="T46" s="774" t="s">
        <v>20</v>
      </c>
      <c r="U46" s="775">
        <f t="shared" si="13"/>
        <v>100</v>
      </c>
      <c r="V46" s="774" t="s">
        <v>20</v>
      </c>
      <c r="W46" s="775">
        <f t="shared" si="14"/>
        <v>100</v>
      </c>
      <c r="X46" s="1813"/>
      <c r="Y46" s="3231"/>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7">
        <f>E47</f>
        <v>0</v>
      </c>
      <c r="S47" s="3227"/>
      <c r="T47" s="3227">
        <f>G47</f>
        <v>0</v>
      </c>
      <c r="U47" s="3227"/>
      <c r="V47" s="3227">
        <f>I47</f>
        <v>0</v>
      </c>
      <c r="W47" s="3227"/>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69"/>
      <c r="AC6" s="3172"/>
    </row>
    <row r="7" spans="1:29" s="117" customFormat="1" ht="15.75" thickBot="1">
      <c r="A7" s="408" t="s">
        <v>2548</v>
      </c>
      <c r="B7" s="409"/>
      <c r="C7" s="410">
        <f>'数据-取费表'!B2</f>
        <v>43416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2" t="s">
        <v>2560</v>
      </c>
      <c r="Q15" s="1810" t="str">
        <f t="shared" si="6"/>
        <v>商业繁华度</v>
      </c>
      <c r="R15" s="774" t="s">
        <v>17</v>
      </c>
      <c r="S15" s="775">
        <f t="shared" si="0"/>
        <v>100</v>
      </c>
      <c r="T15" s="774" t="s">
        <v>17</v>
      </c>
      <c r="U15" s="775">
        <f t="shared" si="1"/>
        <v>100</v>
      </c>
      <c r="V15" s="774" t="s">
        <v>17</v>
      </c>
      <c r="W15" s="775">
        <f t="shared" si="2"/>
        <v>100</v>
      </c>
      <c r="X15" s="1813"/>
      <c r="Y15" s="3165"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3"/>
      <c r="Q22" s="1810"/>
      <c r="R22" s="774"/>
      <c r="S22" s="775"/>
      <c r="T22" s="774"/>
      <c r="U22" s="775"/>
      <c r="V22" s="774"/>
      <c r="W22" s="775"/>
      <c r="X22" s="1813"/>
      <c r="Y22" s="3166"/>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3"/>
      <c r="Q23" s="1810" t="str">
        <f>B23</f>
        <v>自然及人文环境</v>
      </c>
      <c r="R23" s="774" t="s">
        <v>17</v>
      </c>
      <c r="S23" s="775">
        <f>F23</f>
        <v>100</v>
      </c>
      <c r="T23" s="774" t="s">
        <v>17</v>
      </c>
      <c r="U23" s="775">
        <f>H23</f>
        <v>100</v>
      </c>
      <c r="V23" s="774" t="s">
        <v>17</v>
      </c>
      <c r="W23" s="775">
        <f>J23</f>
        <v>100</v>
      </c>
      <c r="X23" s="1813"/>
      <c r="Y23" s="316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3"/>
      <c r="Q25" s="1810" t="str">
        <f t="shared" ref="Q25:Q46" si="11">B25</f>
        <v>临街状况</v>
      </c>
      <c r="R25" s="774" t="s">
        <v>17</v>
      </c>
      <c r="S25" s="775">
        <f>F25</f>
        <v>100</v>
      </c>
      <c r="T25" s="774" t="s">
        <v>17</v>
      </c>
      <c r="U25" s="775">
        <f>H25</f>
        <v>100</v>
      </c>
      <c r="V25" s="774" t="s">
        <v>17</v>
      </c>
      <c r="W25" s="775">
        <f>J25</f>
        <v>100</v>
      </c>
      <c r="X25" s="1813"/>
      <c r="Y25" s="3166"/>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3"/>
      <c r="Q26" s="1810" t="str">
        <f t="shared" si="11"/>
        <v>平面位置/可视性</v>
      </c>
      <c r="R26" s="774" t="s">
        <v>17</v>
      </c>
      <c r="S26" s="775">
        <f>F26</f>
        <v>100</v>
      </c>
      <c r="T26" s="774" t="s">
        <v>17</v>
      </c>
      <c r="U26" s="775">
        <f>H26</f>
        <v>100</v>
      </c>
      <c r="V26" s="774" t="s">
        <v>17</v>
      </c>
      <c r="W26" s="775">
        <f>J26</f>
        <v>100</v>
      </c>
      <c r="X26" s="1813"/>
      <c r="Y26" s="3166"/>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3"/>
      <c r="Q27" s="1795" t="str">
        <f t="shared" si="11"/>
        <v>人流量</v>
      </c>
      <c r="R27" s="770" t="s">
        <v>17</v>
      </c>
      <c r="S27" s="771">
        <f>F27</f>
        <v>100</v>
      </c>
      <c r="T27" s="770" t="s">
        <v>17</v>
      </c>
      <c r="U27" s="771">
        <f>H27</f>
        <v>100</v>
      </c>
      <c r="V27" s="770" t="s">
        <v>17</v>
      </c>
      <c r="W27" s="771">
        <f>J27</f>
        <v>100</v>
      </c>
      <c r="X27" s="772"/>
      <c r="Y27" s="3166"/>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3"/>
      <c r="Q29" s="1810">
        <f t="shared" si="11"/>
        <v>111</v>
      </c>
      <c r="R29" s="774" t="s">
        <v>17</v>
      </c>
      <c r="S29" s="775">
        <f t="shared" si="12"/>
        <v>100</v>
      </c>
      <c r="T29" s="774" t="s">
        <v>17</v>
      </c>
      <c r="U29" s="775">
        <f t="shared" si="13"/>
        <v>100</v>
      </c>
      <c r="V29" s="774" t="s">
        <v>17</v>
      </c>
      <c r="W29" s="775">
        <f t="shared" si="14"/>
        <v>100</v>
      </c>
      <c r="X29" s="1813"/>
      <c r="Y29" s="316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8" t="s">
        <v>2565</v>
      </c>
      <c r="Q32" s="1810" t="str">
        <f t="shared" si="11"/>
        <v>商业类型</v>
      </c>
      <c r="R32" s="774" t="s">
        <v>17</v>
      </c>
      <c r="S32" s="775">
        <f t="shared" si="12"/>
        <v>100</v>
      </c>
      <c r="T32" s="774" t="s">
        <v>17</v>
      </c>
      <c r="U32" s="775">
        <f t="shared" si="13"/>
        <v>100</v>
      </c>
      <c r="V32" s="774" t="s">
        <v>17</v>
      </c>
      <c r="W32" s="775">
        <f t="shared" si="14"/>
        <v>100</v>
      </c>
      <c r="X32" s="1813"/>
      <c r="Y32" s="3168"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9"/>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9"/>
      <c r="Q34" s="1810" t="str">
        <f t="shared" si="11"/>
        <v>建筑结构</v>
      </c>
      <c r="R34" s="774" t="s">
        <v>17</v>
      </c>
      <c r="S34" s="775">
        <f t="shared" si="12"/>
        <v>100</v>
      </c>
      <c r="T34" s="774" t="s">
        <v>17</v>
      </c>
      <c r="U34" s="775">
        <f t="shared" si="13"/>
        <v>100</v>
      </c>
      <c r="V34" s="774" t="s">
        <v>17</v>
      </c>
      <c r="W34" s="775">
        <f t="shared" si="14"/>
        <v>100</v>
      </c>
      <c r="X34" s="1813"/>
      <c r="Y34" s="3168"/>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9"/>
      <c r="Q35" s="1810" t="str">
        <f t="shared" si="11"/>
        <v>公共部分装修</v>
      </c>
      <c r="R35" s="774" t="s">
        <v>17</v>
      </c>
      <c r="S35" s="775">
        <f t="shared" si="12"/>
        <v>100</v>
      </c>
      <c r="T35" s="774" t="s">
        <v>17</v>
      </c>
      <c r="U35" s="775">
        <f t="shared" si="13"/>
        <v>100</v>
      </c>
      <c r="V35" s="774" t="s">
        <v>17</v>
      </c>
      <c r="W35" s="775">
        <f t="shared" si="14"/>
        <v>100</v>
      </c>
      <c r="X35" s="1813"/>
      <c r="Y35" s="3168"/>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9"/>
      <c r="Q36" s="1810" t="str">
        <f t="shared" si="11"/>
        <v>成新度</v>
      </c>
      <c r="R36" s="774" t="s">
        <v>17</v>
      </c>
      <c r="S36" s="775" t="e">
        <f t="shared" si="12"/>
        <v>#N/A</v>
      </c>
      <c r="T36" s="774" t="s">
        <v>17</v>
      </c>
      <c r="U36" s="775" t="e">
        <f t="shared" si="13"/>
        <v>#N/A</v>
      </c>
      <c r="V36" s="774" t="s">
        <v>17</v>
      </c>
      <c r="W36" s="775" t="e">
        <f t="shared" si="14"/>
        <v>#N/A</v>
      </c>
      <c r="X36" s="1813"/>
      <c r="Y36" s="3168"/>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9"/>
      <c r="Q37" s="1795"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9" t="s">
        <v>2565</v>
      </c>
      <c r="Q38" s="1810" t="str">
        <f t="shared" si="11"/>
        <v>业态</v>
      </c>
      <c r="R38" s="774" t="s">
        <v>17</v>
      </c>
      <c r="S38" s="775">
        <f t="shared" si="12"/>
        <v>100</v>
      </c>
      <c r="T38" s="774" t="s">
        <v>17</v>
      </c>
      <c r="U38" s="775">
        <f t="shared" si="13"/>
        <v>100</v>
      </c>
      <c r="V38" s="774" t="s">
        <v>17</v>
      </c>
      <c r="W38" s="775">
        <f t="shared" si="14"/>
        <v>100</v>
      </c>
      <c r="X38" s="1813"/>
      <c r="Y38" s="3168"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9"/>
      <c r="Q39" s="1810" t="str">
        <f t="shared" si="11"/>
        <v>层高</v>
      </c>
      <c r="R39" s="774" t="s">
        <v>17</v>
      </c>
      <c r="S39" s="775">
        <f t="shared" si="12"/>
        <v>100</v>
      </c>
      <c r="T39" s="774" t="s">
        <v>17</v>
      </c>
      <c r="U39" s="775">
        <f t="shared" si="13"/>
        <v>100</v>
      </c>
      <c r="V39" s="774" t="s">
        <v>17</v>
      </c>
      <c r="W39" s="775">
        <f t="shared" si="14"/>
        <v>100</v>
      </c>
      <c r="X39" s="1813"/>
      <c r="Y39" s="3168"/>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9"/>
      <c r="Q40" s="1810" t="str">
        <f t="shared" si="11"/>
        <v>单套建筑面积</v>
      </c>
      <c r="R40" s="774" t="s">
        <v>17</v>
      </c>
      <c r="S40" s="775">
        <f t="shared" si="12"/>
        <v>100</v>
      </c>
      <c r="T40" s="774" t="s">
        <v>17</v>
      </c>
      <c r="U40" s="775">
        <f t="shared" si="13"/>
        <v>100</v>
      </c>
      <c r="V40" s="774" t="s">
        <v>17</v>
      </c>
      <c r="W40" s="775">
        <f t="shared" si="14"/>
        <v>100</v>
      </c>
      <c r="X40" s="1813"/>
      <c r="Y40" s="3168"/>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9"/>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9"/>
      <c r="Q42" s="1810" t="str">
        <f t="shared" si="11"/>
        <v>内部装修</v>
      </c>
      <c r="R42" s="774" t="s">
        <v>17</v>
      </c>
      <c r="S42" s="775">
        <f t="shared" si="12"/>
        <v>100</v>
      </c>
      <c r="T42" s="774" t="s">
        <v>17</v>
      </c>
      <c r="U42" s="775">
        <f t="shared" si="13"/>
        <v>100</v>
      </c>
      <c r="V42" s="774" t="s">
        <v>17</v>
      </c>
      <c r="W42" s="775">
        <f t="shared" si="14"/>
        <v>100</v>
      </c>
      <c r="X42" s="1813"/>
      <c r="Y42" s="3168"/>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9"/>
      <c r="Q43" s="1810" t="str">
        <f t="shared" si="11"/>
        <v>内部装修维护情况</v>
      </c>
      <c r="R43" s="774" t="s">
        <v>17</v>
      </c>
      <c r="S43" s="775">
        <f t="shared" si="12"/>
        <v>100</v>
      </c>
      <c r="T43" s="774" t="s">
        <v>17</v>
      </c>
      <c r="U43" s="775">
        <f t="shared" si="13"/>
        <v>100</v>
      </c>
      <c r="V43" s="774" t="s">
        <v>17</v>
      </c>
      <c r="W43" s="775">
        <f t="shared" si="14"/>
        <v>100</v>
      </c>
      <c r="X43" s="1813"/>
      <c r="Y43" s="3168"/>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9"/>
      <c r="Q44" s="1795">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9"/>
      <c r="Q45" s="1810">
        <f t="shared" si="11"/>
        <v>111</v>
      </c>
      <c r="R45" s="774" t="s">
        <v>17</v>
      </c>
      <c r="S45" s="775">
        <f t="shared" si="12"/>
        <v>100</v>
      </c>
      <c r="T45" s="774" t="s">
        <v>17</v>
      </c>
      <c r="U45" s="775">
        <f t="shared" si="13"/>
        <v>100</v>
      </c>
      <c r="V45" s="774" t="s">
        <v>17</v>
      </c>
      <c r="W45" s="775">
        <f t="shared" si="14"/>
        <v>100</v>
      </c>
      <c r="X45" s="1813"/>
      <c r="Y45" s="3168"/>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0"/>
      <c r="Q46" s="1810">
        <f t="shared" si="11"/>
        <v>111</v>
      </c>
      <c r="R46" s="774" t="s">
        <v>17</v>
      </c>
      <c r="S46" s="775">
        <f t="shared" si="12"/>
        <v>100</v>
      </c>
      <c r="T46" s="774" t="s">
        <v>17</v>
      </c>
      <c r="U46" s="775">
        <f t="shared" si="13"/>
        <v>100</v>
      </c>
      <c r="V46" s="774" t="s">
        <v>17</v>
      </c>
      <c r="W46" s="775">
        <f t="shared" si="14"/>
        <v>100</v>
      </c>
      <c r="X46" s="1813"/>
      <c r="Y46" s="3231"/>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6" t="e">
        <f>IF(F1="售价",ROUND(AVERAGE(R48:V48),0),ROUND(AVERAGE(R48:V48),1))</f>
        <v>#DIV/0!</v>
      </c>
      <c r="S49" s="3226"/>
      <c r="T49" s="3226"/>
      <c r="U49" s="3226"/>
      <c r="V49" s="3226"/>
      <c r="W49" s="322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31966.400000000001</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40" t="s">
        <v>2651</v>
      </c>
      <c r="Q4" s="3241"/>
      <c r="R4" s="3244" t="s">
        <v>2647</v>
      </c>
      <c r="S4" s="3245"/>
      <c r="T4" s="3244" t="s">
        <v>2648</v>
      </c>
      <c r="U4" s="3245"/>
      <c r="V4" s="3246" t="s">
        <v>2649</v>
      </c>
      <c r="W4" s="3246"/>
      <c r="X4" s="2672"/>
      <c r="Y4" s="3244" t="s">
        <v>2651</v>
      </c>
      <c r="Z4" s="3245"/>
      <c r="AA4" s="3248" t="s">
        <v>2647</v>
      </c>
      <c r="AB4" s="3248" t="s">
        <v>2648</v>
      </c>
      <c r="AC4" s="3237" t="s">
        <v>2649</v>
      </c>
    </row>
    <row r="5" spans="1:29" ht="15">
      <c r="A5" s="404"/>
      <c r="B5" s="405"/>
      <c r="C5" s="3190" t="s">
        <v>2542</v>
      </c>
      <c r="D5" s="3191"/>
      <c r="E5" s="3197" t="s">
        <v>2543</v>
      </c>
      <c r="F5" s="3198"/>
      <c r="G5" s="3190" t="s">
        <v>2544</v>
      </c>
      <c r="H5" s="3191"/>
      <c r="I5" s="3190" t="s">
        <v>2545</v>
      </c>
      <c r="J5" s="3191"/>
      <c r="K5" s="610"/>
      <c r="L5" s="1130"/>
      <c r="M5" s="1131"/>
      <c r="N5" s="1131"/>
      <c r="O5" s="1131"/>
      <c r="P5" s="3242"/>
      <c r="Q5" s="3179"/>
      <c r="R5" s="3184"/>
      <c r="S5" s="3185"/>
      <c r="T5" s="3184"/>
      <c r="U5" s="3185"/>
      <c r="V5" s="3169"/>
      <c r="W5" s="3169"/>
      <c r="X5" s="1813"/>
      <c r="Y5" s="3184"/>
      <c r="Z5" s="3185"/>
      <c r="AA5" s="3171"/>
      <c r="AB5" s="3171"/>
      <c r="AC5" s="3238"/>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43"/>
      <c r="Q6" s="3181"/>
      <c r="R6" s="3184"/>
      <c r="S6" s="3185"/>
      <c r="T6" s="3186"/>
      <c r="U6" s="3187"/>
      <c r="V6" s="3169"/>
      <c r="W6" s="3169"/>
      <c r="X6" s="1813"/>
      <c r="Y6" s="3186"/>
      <c r="Z6" s="3187"/>
      <c r="AA6" s="3172"/>
      <c r="AB6" s="3172"/>
      <c r="AC6" s="3239"/>
    </row>
    <row r="7" spans="1:29" s="117" customFormat="1" ht="15.75" thickBot="1">
      <c r="A7" s="408" t="s">
        <v>2548</v>
      </c>
      <c r="B7" s="409"/>
      <c r="C7" s="410">
        <f>'数据-取费表'!B2</f>
        <v>43416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7"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7"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2" t="s">
        <v>2560</v>
      </c>
      <c r="Q15" s="1810" t="str">
        <f t="shared" si="6"/>
        <v>办公集聚程度</v>
      </c>
      <c r="R15" s="774" t="s">
        <v>17</v>
      </c>
      <c r="S15" s="775">
        <f t="shared" si="0"/>
        <v>100</v>
      </c>
      <c r="T15" s="774" t="s">
        <v>17</v>
      </c>
      <c r="U15" s="775">
        <f t="shared" si="1"/>
        <v>100</v>
      </c>
      <c r="V15" s="774" t="s">
        <v>17</v>
      </c>
      <c r="W15" s="775">
        <f t="shared" si="2"/>
        <v>100</v>
      </c>
      <c r="X15" s="1813"/>
      <c r="Y15" s="3165"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3"/>
      <c r="Q16" s="1810"/>
      <c r="R16" s="774"/>
      <c r="S16" s="775"/>
      <c r="T16" s="774"/>
      <c r="U16" s="775"/>
      <c r="V16" s="774"/>
      <c r="W16" s="775"/>
      <c r="X16" s="1813"/>
      <c r="Y16" s="3166"/>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3"/>
      <c r="Q18" s="1810"/>
      <c r="R18" s="774"/>
      <c r="S18" s="775"/>
      <c r="T18" s="774"/>
      <c r="U18" s="775"/>
      <c r="V18" s="774"/>
      <c r="W18" s="775"/>
      <c r="X18" s="1813"/>
      <c r="Y18" s="3166"/>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3"/>
      <c r="Q20" s="1810"/>
      <c r="R20" s="774"/>
      <c r="S20" s="775"/>
      <c r="T20" s="774"/>
      <c r="U20" s="775"/>
      <c r="V20" s="774"/>
      <c r="W20" s="775"/>
      <c r="X20" s="1813"/>
      <c r="Y20" s="3166"/>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3"/>
      <c r="Q22" s="1810"/>
      <c r="R22" s="774"/>
      <c r="S22" s="775"/>
      <c r="T22" s="774"/>
      <c r="U22" s="775"/>
      <c r="V22" s="774"/>
      <c r="W22" s="775"/>
      <c r="X22" s="1813"/>
      <c r="Y22" s="3166"/>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3"/>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3"/>
      <c r="Q24" s="1810"/>
      <c r="R24" s="774"/>
      <c r="S24" s="775"/>
      <c r="T24" s="774"/>
      <c r="U24" s="775"/>
      <c r="V24" s="774"/>
      <c r="W24" s="775"/>
      <c r="X24" s="1813"/>
      <c r="Y24" s="3166"/>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3"/>
      <c r="Q25" s="1810" t="str">
        <f>B25</f>
        <v>毗邻道路的类型与等级</v>
      </c>
      <c r="R25" s="774" t="s">
        <v>17</v>
      </c>
      <c r="S25" s="775">
        <f>F25</f>
        <v>100</v>
      </c>
      <c r="T25" s="774" t="s">
        <v>17</v>
      </c>
      <c r="U25" s="775">
        <f>H25</f>
        <v>100</v>
      </c>
      <c r="V25" s="774" t="s">
        <v>17</v>
      </c>
      <c r="W25" s="775">
        <f>J25</f>
        <v>100</v>
      </c>
      <c r="X25" s="1813"/>
      <c r="Y25" s="316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3"/>
      <c r="Q26" s="1810"/>
      <c r="R26" s="774"/>
      <c r="S26" s="775"/>
      <c r="T26" s="774"/>
      <c r="U26" s="775"/>
      <c r="V26" s="774"/>
      <c r="W26" s="775"/>
      <c r="X26" s="1813"/>
      <c r="Y26" s="3166"/>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3"/>
      <c r="Q27" s="1810" t="str">
        <f t="shared" ref="Q27:Q47" si="11">B27</f>
        <v>楼层</v>
      </c>
      <c r="R27" s="774" t="s">
        <v>17</v>
      </c>
      <c r="S27" s="775">
        <f>F27</f>
        <v>100</v>
      </c>
      <c r="T27" s="774" t="s">
        <v>17</v>
      </c>
      <c r="U27" s="775">
        <f>H27</f>
        <v>100</v>
      </c>
      <c r="V27" s="774" t="s">
        <v>17</v>
      </c>
      <c r="W27" s="775">
        <f>J27</f>
        <v>100</v>
      </c>
      <c r="X27" s="1813"/>
      <c r="Y27" s="3166"/>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3"/>
      <c r="Q28" s="1795" t="str">
        <f t="shared" si="11"/>
        <v>朝向</v>
      </c>
      <c r="R28" s="770" t="s">
        <v>17</v>
      </c>
      <c r="S28" s="771">
        <f>F28</f>
        <v>100</v>
      </c>
      <c r="T28" s="770" t="s">
        <v>17</v>
      </c>
      <c r="U28" s="771">
        <f>H28</f>
        <v>100</v>
      </c>
      <c r="V28" s="770" t="s">
        <v>17</v>
      </c>
      <c r="W28" s="771">
        <f>J28</f>
        <v>100</v>
      </c>
      <c r="X28" s="772"/>
      <c r="Y28" s="316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3"/>
      <c r="Q29" s="1810">
        <f t="shared" si="11"/>
        <v>111</v>
      </c>
      <c r="R29" s="774" t="s">
        <v>17</v>
      </c>
      <c r="S29" s="775">
        <f t="shared" ref="S29:S47" si="12">F29</f>
        <v>100</v>
      </c>
      <c r="T29" s="774" t="s">
        <v>17</v>
      </c>
      <c r="U29" s="775">
        <f t="shared" ref="U29:U47" si="13">H29</f>
        <v>100</v>
      </c>
      <c r="V29" s="774" t="s">
        <v>17</v>
      </c>
      <c r="W29" s="775">
        <f t="shared" ref="W29:W47" si="14">J29</f>
        <v>100</v>
      </c>
      <c r="X29" s="1813"/>
      <c r="Y29" s="316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16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16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3"/>
      <c r="Q32" s="1810">
        <f t="shared" si="11"/>
        <v>111</v>
      </c>
      <c r="R32" s="774" t="s">
        <v>17</v>
      </c>
      <c r="S32" s="775">
        <f t="shared" si="12"/>
        <v>100</v>
      </c>
      <c r="T32" s="774" t="s">
        <v>17</v>
      </c>
      <c r="U32" s="775">
        <f t="shared" si="13"/>
        <v>100</v>
      </c>
      <c r="V32" s="774" t="s">
        <v>17</v>
      </c>
      <c r="W32" s="775">
        <f t="shared" si="14"/>
        <v>100</v>
      </c>
      <c r="X32" s="1813"/>
      <c r="Y32" s="3166"/>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8" t="s">
        <v>2565</v>
      </c>
      <c r="Q33" s="1810" t="str">
        <f t="shared" si="11"/>
        <v>建筑类型</v>
      </c>
      <c r="R33" s="774" t="s">
        <v>17</v>
      </c>
      <c r="S33" s="775">
        <f t="shared" si="12"/>
        <v>100</v>
      </c>
      <c r="T33" s="774" t="s">
        <v>17</v>
      </c>
      <c r="U33" s="775">
        <f t="shared" si="13"/>
        <v>100</v>
      </c>
      <c r="V33" s="774" t="s">
        <v>17</v>
      </c>
      <c r="W33" s="775">
        <f t="shared" si="14"/>
        <v>100</v>
      </c>
      <c r="X33" s="1813"/>
      <c r="Y33" s="3168"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9"/>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9"/>
      <c r="Q35" s="1810" t="str">
        <f t="shared" si="11"/>
        <v>建筑结构</v>
      </c>
      <c r="R35" s="774" t="s">
        <v>17</v>
      </c>
      <c r="S35" s="775">
        <f t="shared" si="12"/>
        <v>100</v>
      </c>
      <c r="T35" s="774" t="s">
        <v>17</v>
      </c>
      <c r="U35" s="775">
        <f t="shared" si="13"/>
        <v>100</v>
      </c>
      <c r="V35" s="774" t="s">
        <v>17</v>
      </c>
      <c r="W35" s="775">
        <f t="shared" si="14"/>
        <v>100</v>
      </c>
      <c r="X35" s="1813"/>
      <c r="Y35" s="3168"/>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9"/>
      <c r="Q36" s="1810" t="str">
        <f t="shared" si="11"/>
        <v>公共部分装修</v>
      </c>
      <c r="R36" s="774" t="s">
        <v>17</v>
      </c>
      <c r="S36" s="775">
        <f t="shared" si="12"/>
        <v>100</v>
      </c>
      <c r="T36" s="774" t="s">
        <v>17</v>
      </c>
      <c r="U36" s="775">
        <f t="shared" si="13"/>
        <v>100</v>
      </c>
      <c r="V36" s="774" t="s">
        <v>17</v>
      </c>
      <c r="W36" s="775">
        <f t="shared" si="14"/>
        <v>100</v>
      </c>
      <c r="X36" s="1813"/>
      <c r="Y36" s="3168"/>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9"/>
      <c r="Q37" s="1810" t="str">
        <f t="shared" si="11"/>
        <v>成新度</v>
      </c>
      <c r="R37" s="774" t="s">
        <v>17</v>
      </c>
      <c r="S37" s="775" t="e">
        <f t="shared" si="12"/>
        <v>#N/A</v>
      </c>
      <c r="T37" s="774" t="s">
        <v>17</v>
      </c>
      <c r="U37" s="775" t="e">
        <f t="shared" si="13"/>
        <v>#N/A</v>
      </c>
      <c r="V37" s="774" t="s">
        <v>17</v>
      </c>
      <c r="W37" s="775" t="e">
        <f t="shared" si="14"/>
        <v>#N/A</v>
      </c>
      <c r="X37" s="1813"/>
      <c r="Y37" s="3168"/>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9"/>
      <c r="Q38" s="1795"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9" t="s">
        <v>2565</v>
      </c>
      <c r="Q39" s="1810" t="str">
        <f t="shared" si="11"/>
        <v>物业管理</v>
      </c>
      <c r="R39" s="774" t="s">
        <v>17</v>
      </c>
      <c r="S39" s="775">
        <f t="shared" si="12"/>
        <v>100</v>
      </c>
      <c r="T39" s="774" t="s">
        <v>17</v>
      </c>
      <c r="U39" s="775">
        <f t="shared" si="13"/>
        <v>100</v>
      </c>
      <c r="V39" s="774" t="s">
        <v>17</v>
      </c>
      <c r="W39" s="775">
        <f t="shared" si="14"/>
        <v>100</v>
      </c>
      <c r="X39" s="1813"/>
      <c r="Y39" s="3168"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9"/>
      <c r="Q40" s="1810" t="str">
        <f t="shared" si="11"/>
        <v>市政基础设施</v>
      </c>
      <c r="R40" s="774" t="s">
        <v>17</v>
      </c>
      <c r="S40" s="775">
        <f t="shared" si="12"/>
        <v>100</v>
      </c>
      <c r="T40" s="774" t="s">
        <v>17</v>
      </c>
      <c r="U40" s="775">
        <f t="shared" si="13"/>
        <v>100</v>
      </c>
      <c r="V40" s="774" t="s">
        <v>17</v>
      </c>
      <c r="W40" s="775">
        <f t="shared" si="14"/>
        <v>100</v>
      </c>
      <c r="X40" s="1813"/>
      <c r="Y40" s="3168"/>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9"/>
      <c r="Q41" s="1810" t="str">
        <f t="shared" si="11"/>
        <v>层高</v>
      </c>
      <c r="R41" s="774" t="s">
        <v>17</v>
      </c>
      <c r="S41" s="775">
        <f t="shared" si="12"/>
        <v>100</v>
      </c>
      <c r="T41" s="774" t="s">
        <v>17</v>
      </c>
      <c r="U41" s="775">
        <f t="shared" si="13"/>
        <v>100</v>
      </c>
      <c r="V41" s="774" t="s">
        <v>17</v>
      </c>
      <c r="W41" s="775">
        <f t="shared" si="14"/>
        <v>100</v>
      </c>
      <c r="X41" s="1813"/>
      <c r="Y41" s="3168"/>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9"/>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9"/>
      <c r="Q43" s="1810" t="str">
        <f t="shared" si="11"/>
        <v>内部装修</v>
      </c>
      <c r="R43" s="774" t="s">
        <v>17</v>
      </c>
      <c r="S43" s="775">
        <f t="shared" si="12"/>
        <v>100</v>
      </c>
      <c r="T43" s="774" t="s">
        <v>17</v>
      </c>
      <c r="U43" s="775">
        <f t="shared" si="13"/>
        <v>100</v>
      </c>
      <c r="V43" s="774" t="s">
        <v>17</v>
      </c>
      <c r="W43" s="775">
        <f t="shared" si="14"/>
        <v>100</v>
      </c>
      <c r="X43" s="1813"/>
      <c r="Y43" s="3168"/>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9"/>
      <c r="Q44" s="1810" t="str">
        <f t="shared" si="11"/>
        <v>内部装修维护情况</v>
      </c>
      <c r="R44" s="774" t="s">
        <v>17</v>
      </c>
      <c r="S44" s="775">
        <f t="shared" si="12"/>
        <v>100</v>
      </c>
      <c r="T44" s="774" t="s">
        <v>17</v>
      </c>
      <c r="U44" s="775">
        <f t="shared" si="13"/>
        <v>100</v>
      </c>
      <c r="V44" s="774" t="s">
        <v>17</v>
      </c>
      <c r="W44" s="775">
        <f t="shared" si="14"/>
        <v>100</v>
      </c>
      <c r="X44" s="1813"/>
      <c r="Y44" s="3168"/>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9"/>
      <c r="Q45" s="1795">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9"/>
      <c r="Q46" s="1810">
        <f t="shared" si="11"/>
        <v>111</v>
      </c>
      <c r="R46" s="774" t="s">
        <v>17</v>
      </c>
      <c r="S46" s="775">
        <f t="shared" si="12"/>
        <v>100</v>
      </c>
      <c r="T46" s="774" t="s">
        <v>17</v>
      </c>
      <c r="U46" s="775">
        <f t="shared" si="13"/>
        <v>100</v>
      </c>
      <c r="V46" s="774" t="s">
        <v>17</v>
      </c>
      <c r="W46" s="775">
        <f t="shared" si="14"/>
        <v>100</v>
      </c>
      <c r="X46" s="1813"/>
      <c r="Y46" s="3168"/>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0"/>
      <c r="Q47" s="1810">
        <f t="shared" si="11"/>
        <v>111</v>
      </c>
      <c r="R47" s="774" t="s">
        <v>17</v>
      </c>
      <c r="S47" s="775">
        <f t="shared" si="12"/>
        <v>100</v>
      </c>
      <c r="T47" s="774" t="s">
        <v>17</v>
      </c>
      <c r="U47" s="775">
        <f t="shared" si="13"/>
        <v>100</v>
      </c>
      <c r="V47" s="774" t="s">
        <v>17</v>
      </c>
      <c r="W47" s="775">
        <f t="shared" si="14"/>
        <v>100</v>
      </c>
      <c r="X47" s="1813"/>
      <c r="Y47" s="3231"/>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7">
        <f>E48</f>
        <v>0</v>
      </c>
      <c r="S48" s="3227"/>
      <c r="T48" s="3227">
        <f>G48</f>
        <v>0</v>
      </c>
      <c r="U48" s="3227"/>
      <c r="V48" s="3227">
        <f>I48</f>
        <v>0</v>
      </c>
      <c r="W48" s="3227"/>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34" t="str">
        <f>A50</f>
        <v>估价对象XX用房的比较价值（楼面单价，元/平方米）</v>
      </c>
      <c r="Q50" s="3235"/>
      <c r="R50" s="3236" t="e">
        <f>IF(F1="售价",ROUND(AVERAGE(R49:V49),0),ROUND(AVERAGE(R49:V49),1))</f>
        <v>#DIV/0!</v>
      </c>
      <c r="S50" s="3236"/>
      <c r="T50" s="3236"/>
      <c r="U50" s="3236"/>
      <c r="V50" s="3236"/>
      <c r="W50" s="3236"/>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B52" sqref="B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3277</v>
      </c>
      <c r="D1" s="1820" t="s">
        <v>70</v>
      </c>
      <c r="E1" s="1821" t="s">
        <v>1387</v>
      </c>
      <c r="F1" s="1283">
        <f ca="1">J53</f>
        <v>42.59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12920</v>
      </c>
      <c r="C2" s="1845" t="s">
        <v>1516</v>
      </c>
      <c r="D2" s="1845"/>
      <c r="E2" s="1846"/>
      <c r="F2" s="1847"/>
      <c r="G2" s="1848"/>
      <c r="H2" s="1840"/>
      <c r="I2" s="1840"/>
      <c r="J2" s="1840"/>
      <c r="K2" s="1841"/>
      <c r="L2" s="1840"/>
      <c r="M2" s="1840"/>
    </row>
    <row r="3" spans="1:37" ht="18" customHeight="1" thickBot="1">
      <c r="A3" s="1849" t="s">
        <v>1517</v>
      </c>
      <c r="B3" s="1850">
        <f ca="1">IF(ISERROR(B2*10000/F43),0,ROUND(B2*10000/F43,0))</f>
        <v>4042</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841</v>
      </c>
      <c r="D5" s="1822" t="s">
        <v>1402</v>
      </c>
      <c r="E5" s="1293"/>
      <c r="F5" s="1294"/>
      <c r="G5" s="1851"/>
      <c r="H5" s="344">
        <v>1</v>
      </c>
      <c r="I5" s="345" t="s">
        <v>1401</v>
      </c>
      <c r="J5" s="1292">
        <f ca="1">J6+J10+J12</f>
        <v>0</v>
      </c>
      <c r="K5" s="1822" t="s">
        <v>1402</v>
      </c>
      <c r="L5" s="1293"/>
      <c r="M5" s="1294"/>
    </row>
    <row r="6" spans="1:37" ht="18" customHeight="1">
      <c r="A6" s="1291" t="s">
        <v>1035</v>
      </c>
      <c r="B6" s="3199" t="s">
        <v>1403</v>
      </c>
      <c r="C6" s="1296">
        <f ca="1">ROUND(F6*F8*F7*(1-F9)/10000,0)</f>
        <v>840</v>
      </c>
      <c r="D6" s="164" t="s">
        <v>3032</v>
      </c>
      <c r="E6" s="347" t="s">
        <v>1405</v>
      </c>
      <c r="F6" s="348">
        <f ca="1">INDIRECT("'数据-取费表'!u"&amp;$G$1)</f>
        <v>0.8</v>
      </c>
      <c r="G6" s="1851"/>
      <c r="H6" s="1291" t="s">
        <v>1035</v>
      </c>
      <c r="I6" s="3199" t="s">
        <v>1403</v>
      </c>
      <c r="J6" s="346">
        <f ca="1">ROUND(M6*M8*M7*(1-M9)/10000,0)</f>
        <v>0</v>
      </c>
      <c r="K6" s="164" t="s">
        <v>3031</v>
      </c>
      <c r="L6" s="347" t="s">
        <v>1405</v>
      </c>
      <c r="M6" s="348">
        <f ca="1">INDIRECT("'数据-取费表'!z"&amp;$G$1)</f>
        <v>0</v>
      </c>
    </row>
    <row r="7" spans="1:37" ht="18" customHeight="1">
      <c r="A7" s="1295"/>
      <c r="B7" s="3200"/>
      <c r="C7" s="1297"/>
      <c r="D7" s="352"/>
      <c r="E7" s="2952" t="s">
        <v>1406</v>
      </c>
      <c r="F7" s="348">
        <f ca="1">IF(INDIRECT("'数据-取费表'!ah"&amp;$G$1)="",INDIRECT("'数据-取费表'!k"&amp;$G$1),INDIRECT("'数据-取费表'!ah"&amp;$G$1))</f>
        <v>31966.400000000001</v>
      </c>
      <c r="G7" s="1851"/>
      <c r="H7" s="349"/>
      <c r="I7" s="3200"/>
      <c r="J7" s="351"/>
      <c r="K7" s="352"/>
      <c r="L7" s="347" t="s">
        <v>1406</v>
      </c>
      <c r="M7" s="348">
        <f ca="1">F7</f>
        <v>31966.400000000001</v>
      </c>
    </row>
    <row r="8" spans="1:37" ht="18" customHeight="1">
      <c r="A8" s="349"/>
      <c r="B8" s="3200"/>
      <c r="C8" s="351"/>
      <c r="D8" s="352"/>
      <c r="E8" s="347" t="s">
        <v>1407</v>
      </c>
      <c r="F8" s="348">
        <f ca="1">INDIRECT("'数据-取费表'!ai"&amp;$G$1)</f>
        <v>365</v>
      </c>
      <c r="G8" s="1851"/>
      <c r="H8" s="349"/>
      <c r="I8" s="3200"/>
      <c r="J8" s="351"/>
      <c r="K8" s="352"/>
      <c r="L8" s="347" t="s">
        <v>1407</v>
      </c>
      <c r="M8" s="348">
        <f ca="1">INDIRECT("'数据-取费表'!ai"&amp;$G$1)</f>
        <v>365</v>
      </c>
    </row>
    <row r="9" spans="1:37" ht="18" customHeight="1">
      <c r="A9" s="349"/>
      <c r="B9" s="3201"/>
      <c r="C9" s="351"/>
      <c r="D9" s="352"/>
      <c r="E9" s="347" t="s">
        <v>1408</v>
      </c>
      <c r="F9" s="357">
        <f ca="1">INDIRECT("'数据-取费表'!w"&amp;$G$1)</f>
        <v>0.1</v>
      </c>
      <c r="G9" s="1851"/>
      <c r="H9" s="349"/>
      <c r="I9" s="3201"/>
      <c r="J9" s="351"/>
      <c r="K9" s="352"/>
      <c r="L9" s="358" t="s">
        <v>1408</v>
      </c>
      <c r="M9" s="359">
        <f ca="1">INDIRECT("'数据-取费表'!ab"&amp;$G$1)</f>
        <v>0</v>
      </c>
    </row>
    <row r="10" spans="1:37" ht="18" customHeight="1">
      <c r="A10" s="1291" t="s">
        <v>1039</v>
      </c>
      <c r="B10" s="1823" t="s">
        <v>1409</v>
      </c>
      <c r="C10" s="361">
        <f ca="1">ROUND(IF(F10="押一",C6/12*F11,IF(F10="押二",C6/12*2*F11,IF(F10="押三",C6/12*3*F11,C11*F11))),0)</f>
        <v>1</v>
      </c>
      <c r="D10" s="1824" t="s">
        <v>3041</v>
      </c>
      <c r="E10" s="358" t="s">
        <v>1410</v>
      </c>
      <c r="F10" s="1366" t="s">
        <v>3266</v>
      </c>
      <c r="G10" s="1851"/>
      <c r="H10" s="1291" t="s">
        <v>1039</v>
      </c>
      <c r="I10" s="1823" t="s">
        <v>1409</v>
      </c>
      <c r="J10" s="346">
        <f ca="1">ROUND(IF(M10="押一",J6/12*M11,IF(M10="押二",J6/12*2*M11,IF(M10="押三",J6/12*3*M11,J11*M11))),0)</f>
        <v>0</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7076</v>
      </c>
      <c r="D13" s="1331" t="s">
        <v>1415</v>
      </c>
      <c r="E13" s="1331" t="s">
        <v>1416</v>
      </c>
      <c r="F13" s="1332">
        <f ca="1">INDIRECT("'数据-取费表'!y"&amp;$G$1)</f>
        <v>0.96</v>
      </c>
      <c r="G13" s="1851"/>
      <c r="H13" s="1329">
        <v>2</v>
      </c>
      <c r="I13" s="1330" t="s">
        <v>1414</v>
      </c>
      <c r="J13" s="1290">
        <f ca="1">ROUND(J14*J15,0)</f>
        <v>7371</v>
      </c>
      <c r="K13" s="1337" t="s">
        <v>1415</v>
      </c>
      <c r="L13" s="1852"/>
      <c r="M13" s="1853"/>
    </row>
    <row r="14" spans="1:37" ht="18" customHeight="1">
      <c r="A14" s="1201" t="s">
        <v>1034</v>
      </c>
      <c r="B14" s="347" t="s">
        <v>1417</v>
      </c>
      <c r="C14" s="363">
        <f ca="1">INDIRECT("'数据-取费表'!m"&amp;$G$1)+INDIRECT("'数据-取费表'!t"&amp;$G$1)</f>
        <v>5115</v>
      </c>
      <c r="D14" s="2946" t="s">
        <v>1418</v>
      </c>
      <c r="E14" s="2944"/>
      <c r="F14" s="364"/>
      <c r="G14" s="1851"/>
      <c r="H14" s="1201" t="s">
        <v>1035</v>
      </c>
      <c r="I14" s="347" t="s">
        <v>1419</v>
      </c>
      <c r="J14" s="24">
        <f ca="1">C29</f>
        <v>7371</v>
      </c>
      <c r="K14" s="2951"/>
      <c r="L14" s="979"/>
      <c r="M14" s="980"/>
    </row>
    <row r="15" spans="1:37" s="1858" customFormat="1" ht="18" customHeight="1" thickBot="1">
      <c r="A15" s="1201" t="s">
        <v>1036</v>
      </c>
      <c r="B15" s="347" t="s">
        <v>1420</v>
      </c>
      <c r="C15" s="24">
        <f ca="1">ROUND(C14*F15,0)</f>
        <v>153</v>
      </c>
      <c r="D15" s="365" t="s">
        <v>1421</v>
      </c>
      <c r="E15" s="365" t="s">
        <v>1422</v>
      </c>
      <c r="F15" s="366">
        <f>'数据-取费表'!B33</f>
        <v>0.03</v>
      </c>
      <c r="G15" s="1854"/>
      <c r="H15" s="1339" t="s">
        <v>1039</v>
      </c>
      <c r="I15" s="1340" t="s">
        <v>1416</v>
      </c>
      <c r="J15" s="1349">
        <f ca="1">INDIRECT("'数据-取费表'!ad"&amp;$G$1)</f>
        <v>1</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249</v>
      </c>
      <c r="K16" s="1337" t="s">
        <v>1425</v>
      </c>
      <c r="L16" s="2947"/>
      <c r="M16" s="1294"/>
    </row>
    <row r="17" spans="1:37" s="1858" customFormat="1" ht="18" customHeight="1">
      <c r="A17" s="1201" t="s">
        <v>1390</v>
      </c>
      <c r="B17" s="347" t="s">
        <v>1426</v>
      </c>
      <c r="C17" s="24">
        <f ca="1">ROUND(F17*(F43+INDIRECT("'数据-取费表'!S"&amp;$G$1))/10000,0)</f>
        <v>479</v>
      </c>
      <c r="D17" s="347" t="s">
        <v>1427</v>
      </c>
      <c r="E17" s="347" t="s">
        <v>1428</v>
      </c>
      <c r="F17" s="26">
        <f>'数据-取费表'!B35</f>
        <v>150</v>
      </c>
      <c r="G17" s="1854"/>
      <c r="H17" s="1201" t="s">
        <v>1035</v>
      </c>
      <c r="I17" s="347" t="s">
        <v>1429</v>
      </c>
      <c r="J17" s="24">
        <f ca="1">ROUND(IF(项目基本情况!B11="自然人",J5*M17,J18+J19+J20),1)</f>
        <v>127.4</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77</v>
      </c>
      <c r="D18" s="347" t="s">
        <v>1421</v>
      </c>
      <c r="E18" s="347" t="s">
        <v>1422</v>
      </c>
      <c r="F18" s="367">
        <f>'数据-取费表'!B36</f>
        <v>1.4999999999999999E-2</v>
      </c>
      <c r="G18" s="1854"/>
      <c r="H18" s="1201" t="s">
        <v>1034</v>
      </c>
      <c r="I18" s="347" t="s">
        <v>1433</v>
      </c>
      <c r="J18" s="24">
        <f ca="1">ROUND(J5*M18/(1+'数据-取费表'!C42),2)</f>
        <v>0</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5824</v>
      </c>
      <c r="D19" s="140" t="s">
        <v>1436</v>
      </c>
      <c r="E19" s="2950"/>
      <c r="F19" s="26"/>
      <c r="G19" s="1851"/>
      <c r="H19" s="1201" t="s">
        <v>1036</v>
      </c>
      <c r="I19" s="347" t="s">
        <v>1437</v>
      </c>
      <c r="J19" s="24">
        <f ca="1">IF(K19="按租金收入计税",ROUND(J5*M19,2),ROUND(C29*M19*0.7,2))</f>
        <v>61.92</v>
      </c>
      <c r="K19" s="1828" t="s">
        <v>1438</v>
      </c>
      <c r="L19" s="347" t="s">
        <v>1422</v>
      </c>
      <c r="M19" s="367">
        <f>IF(K19="按租金收入计税",'数据-取费表'!B51,'数据-取费表'!B50)</f>
        <v>1.2E-2</v>
      </c>
    </row>
    <row r="20" spans="1:37" s="1858" customFormat="1" ht="18" customHeight="1">
      <c r="A20" s="1201" t="s">
        <v>1039</v>
      </c>
      <c r="B20" s="347" t="s">
        <v>1439</v>
      </c>
      <c r="C20" s="24">
        <f ca="1">ROUND(C19*F20,0)</f>
        <v>175</v>
      </c>
      <c r="D20" s="369" t="s">
        <v>1440</v>
      </c>
      <c r="E20" s="347" t="s">
        <v>1422</v>
      </c>
      <c r="F20" s="367">
        <f>'数据-取费表'!B37</f>
        <v>0.03</v>
      </c>
      <c r="G20" s="1854"/>
      <c r="H20" s="1201" t="s">
        <v>1389</v>
      </c>
      <c r="I20" s="164" t="s">
        <v>1441</v>
      </c>
      <c r="J20" s="25">
        <f ca="1">ROUND(M20*M21/10000,2)</f>
        <v>65.45</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130898.99</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f ca="1">ROUND(J14*M22,1)</f>
        <v>110.6</v>
      </c>
      <c r="K22" s="2945"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131</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11.1</v>
      </c>
      <c r="K23" s="2945"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f ca="1">J5-J16</f>
        <v>-249</v>
      </c>
      <c r="K25" s="1345" t="s">
        <v>1464</v>
      </c>
      <c r="L25" s="1346"/>
      <c r="M25" s="1347"/>
    </row>
    <row r="26" spans="1:37">
      <c r="A26" s="1201" t="s">
        <v>1034</v>
      </c>
      <c r="B26" s="347" t="s">
        <v>1465</v>
      </c>
      <c r="C26" s="24">
        <f ca="1">ROUND((C19+C20)*F26,0)</f>
        <v>600</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7371</v>
      </c>
      <c r="D29" s="1342"/>
      <c r="E29" s="1340"/>
      <c r="F29" s="1343"/>
      <c r="G29" s="1854"/>
      <c r="H29" s="380" t="s">
        <v>1033</v>
      </c>
      <c r="I29" s="381" t="s">
        <v>1479</v>
      </c>
      <c r="J29" s="382">
        <f ca="1">ROUND(J26/(1+F40)^F41,0)</f>
        <v>0</v>
      </c>
      <c r="K29" s="383" t="s">
        <v>1480</v>
      </c>
      <c r="L29" s="384"/>
      <c r="M29" s="385">
        <f ca="1">INDIRECT("'数据-取费表'!k"&amp;$G$1)</f>
        <v>31966.400000000001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341</v>
      </c>
      <c r="D30" s="1337" t="s">
        <v>1425</v>
      </c>
      <c r="E30" s="2947"/>
      <c r="F30" s="1294"/>
      <c r="G30" s="1851"/>
      <c r="H30" s="745"/>
      <c r="I30" s="746"/>
      <c r="J30" s="747"/>
      <c r="K30" s="748"/>
      <c r="L30" s="749"/>
      <c r="M30" s="750"/>
    </row>
    <row r="31" spans="1:37" ht="18" customHeight="1">
      <c r="A31" s="1201" t="s">
        <v>1035</v>
      </c>
      <c r="B31" s="347" t="s">
        <v>1429</v>
      </c>
      <c r="C31" s="24">
        <f ca="1">ROUND(IF(项目基本情况!B11="自然人",C5*F31,C32+C33+C34),1)</f>
        <v>211.2</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44.85</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100.92</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65.45</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130898.99</v>
      </c>
      <c r="G35" s="1851"/>
      <c r="H35" s="745"/>
      <c r="I35" s="1860"/>
      <c r="J35" s="1861"/>
      <c r="K35" s="1862"/>
      <c r="L35" s="1859"/>
      <c r="M35" s="1859"/>
    </row>
    <row r="36" spans="1:18" ht="18" customHeight="1">
      <c r="A36" s="1352" t="s">
        <v>1039</v>
      </c>
      <c r="B36" s="347" t="s">
        <v>1449</v>
      </c>
      <c r="C36" s="24">
        <f ca="1">ROUND(C29*F36,1)</f>
        <v>110.6</v>
      </c>
      <c r="D36" s="2945"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10.6</v>
      </c>
      <c r="D37" s="2945"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8.4</v>
      </c>
      <c r="D38" s="1342" t="s">
        <v>1459</v>
      </c>
      <c r="E38" s="1340" t="s">
        <v>1422</v>
      </c>
      <c r="F38" s="1336">
        <f ca="1">INDIRECT("'数据-取费表'!Am"&amp;$G$1)</f>
        <v>0.01</v>
      </c>
      <c r="G38" s="1851"/>
      <c r="H38" s="1859"/>
      <c r="I38" s="1860"/>
      <c r="J38" s="1861"/>
      <c r="K38" s="1865"/>
      <c r="L38" s="1859"/>
      <c r="M38" s="1859"/>
    </row>
    <row r="39" spans="1:18" ht="24.6" customHeight="1" thickTop="1">
      <c r="A39" s="1329" t="s">
        <v>1031</v>
      </c>
      <c r="B39" s="1344" t="s">
        <v>1463</v>
      </c>
      <c r="C39" s="355">
        <f ca="1">C5-C30</f>
        <v>500</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12833</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42.59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4015</v>
      </c>
      <c r="D43" s="383" t="s">
        <v>1488</v>
      </c>
      <c r="E43" s="384" t="s">
        <v>1489</v>
      </c>
      <c r="F43" s="385">
        <f ca="1">INDIRECT("'数据-取费表'!k"&amp;$G$1)</f>
        <v>31966.400000000001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-26935</v>
      </c>
      <c r="D46" s="1872" t="str">
        <f>C2</f>
        <v>万元</v>
      </c>
      <c r="E46" s="1866"/>
      <c r="F46" s="1866"/>
      <c r="I46" s="1873" t="s">
        <v>1521</v>
      </c>
      <c r="J46" s="1874"/>
      <c r="K46" s="1875"/>
      <c r="L46" s="1876">
        <f ca="1">IF(M47="住宅",0,IF(L48&gt;J51,L60,J60))</f>
        <v>87</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3386</v>
      </c>
      <c r="K47" s="1882" t="s">
        <v>1527</v>
      </c>
      <c r="L47" s="1883">
        <f ca="1">INDIRECT("'数据-取费表'!d"&amp;$G$1)</f>
        <v>50</v>
      </c>
      <c r="M47" s="1838" t="str">
        <f>IF(ISNUMBER(FIND("住宅",C1)),"住宅","非住宅")</f>
        <v>非住宅</v>
      </c>
      <c r="O47" s="1884" t="s">
        <v>1040</v>
      </c>
      <c r="P47" s="1885" t="s">
        <v>1528</v>
      </c>
      <c r="Q47" s="1886">
        <f ca="1">C40+J29</f>
        <v>12833</v>
      </c>
      <c r="R47" s="1886" t="s">
        <v>1529</v>
      </c>
    </row>
    <row r="48" spans="1:18" s="1842" customFormat="1" ht="28.5" thickBot="1">
      <c r="A48" s="1360" t="s">
        <v>1135</v>
      </c>
      <c r="B48" s="345" t="s">
        <v>1401</v>
      </c>
      <c r="C48" s="2949">
        <f ca="1">C49+C53+C55</f>
        <v>0</v>
      </c>
      <c r="D48" s="1362"/>
      <c r="E48" s="1363"/>
      <c r="F48" s="1181"/>
      <c r="G48" s="792"/>
      <c r="H48" s="793"/>
      <c r="I48" s="1887" t="s">
        <v>1530</v>
      </c>
      <c r="J48" s="1888" t="s">
        <v>3265</v>
      </c>
      <c r="K48" s="1889" t="s">
        <v>1531</v>
      </c>
      <c r="L48" s="1890">
        <f ca="1">INDIRECT("'数据-取费表'!f"&amp;$G$1)</f>
        <v>42.59</v>
      </c>
      <c r="O48" s="1884" t="s">
        <v>1041</v>
      </c>
      <c r="P48" s="1885" t="s">
        <v>1532</v>
      </c>
      <c r="Q48" s="1886">
        <f ca="1">J60</f>
        <v>87</v>
      </c>
      <c r="R48" s="1886" t="s">
        <v>1533</v>
      </c>
    </row>
    <row r="49" spans="1:18" s="1842" customFormat="1" ht="13.5" thickBot="1">
      <c r="A49" s="1194" t="s">
        <v>1136</v>
      </c>
      <c r="B49" s="1829" t="s">
        <v>1490</v>
      </c>
      <c r="C49" s="1364">
        <f ca="1">ROUND(F49*F51*F50*(1-F52)/10000,0)</f>
        <v>0</v>
      </c>
      <c r="D49" s="1276" t="s">
        <v>3033</v>
      </c>
      <c r="E49" s="1830" t="s">
        <v>1491</v>
      </c>
      <c r="F49" s="1281"/>
      <c r="G49" s="1891"/>
      <c r="H49" s="793"/>
      <c r="I49" s="1887" t="s">
        <v>1534</v>
      </c>
      <c r="J49" s="1892">
        <v>2017</v>
      </c>
      <c r="K49" s="1889" t="s">
        <v>1535</v>
      </c>
      <c r="L49" s="1893"/>
      <c r="O49" s="1894" t="s">
        <v>1042</v>
      </c>
      <c r="P49" s="1885" t="s">
        <v>1536</v>
      </c>
      <c r="Q49" s="1886">
        <f ca="1">C29</f>
        <v>7371</v>
      </c>
      <c r="R49" s="1886" t="s">
        <v>1529</v>
      </c>
    </row>
    <row r="50" spans="1:18" s="1842" customFormat="1" ht="13.5" thickBot="1">
      <c r="A50" s="1195"/>
      <c r="B50" s="1198"/>
      <c r="C50" s="1368"/>
      <c r="D50" s="1172"/>
      <c r="E50" s="1277" t="s">
        <v>1406</v>
      </c>
      <c r="F50" s="1278">
        <f ca="1">F7</f>
        <v>31966.400000000001</v>
      </c>
      <c r="H50" s="793"/>
      <c r="I50" s="1887" t="s">
        <v>1537</v>
      </c>
      <c r="J50" s="1895">
        <f>SUMPRODUCT((I63:I65=J47)*(J62:L62=J48)*(J63:L65))</f>
        <v>80</v>
      </c>
      <c r="K50" s="1889" t="s">
        <v>1538</v>
      </c>
      <c r="L50" s="1893"/>
      <c r="M50" s="1896"/>
      <c r="O50" s="1894" t="s">
        <v>1043</v>
      </c>
      <c r="P50" s="1885" t="s">
        <v>1539</v>
      </c>
      <c r="Q50" s="1897">
        <f ca="1">J58</f>
        <v>0.46600000000000003</v>
      </c>
      <c r="R50" s="1886"/>
    </row>
    <row r="51" spans="1:18" s="1842" customFormat="1" ht="13.5" thickBot="1">
      <c r="A51" s="1196"/>
      <c r="B51" s="1198"/>
      <c r="C51" s="1199"/>
      <c r="D51" s="1172"/>
      <c r="E51" s="1200" t="s">
        <v>1407</v>
      </c>
      <c r="F51" s="348">
        <f ca="1">F8</f>
        <v>365</v>
      </c>
      <c r="I51" s="1898" t="s">
        <v>1540</v>
      </c>
      <c r="J51" s="1899">
        <f>IF(J49="",J50,J49+J50-YEAR('数据-取费表'!B2))</f>
        <v>79</v>
      </c>
      <c r="K51" s="1900" t="s">
        <v>1541</v>
      </c>
      <c r="L51" s="1901">
        <f ca="1">ROUND(-PV(INDIRECT("'数据-取费表'!h"&amp;$G$1),L48,(C39-C13*C76),0),0)</f>
        <v>-1909</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42.59</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42.59</v>
      </c>
      <c r="K53" s="3202" t="s">
        <v>1548</v>
      </c>
      <c r="L53" s="3203"/>
      <c r="O53" s="1884" t="s">
        <v>1046</v>
      </c>
      <c r="P53" s="1885" t="s">
        <v>1549</v>
      </c>
      <c r="Q53" s="1886">
        <f ca="1">Q47+Q48</f>
        <v>12920</v>
      </c>
      <c r="R53" s="1886" t="s">
        <v>1047</v>
      </c>
    </row>
    <row r="54" spans="1:18" s="1842" customFormat="1" ht="13.5" thickBot="1">
      <c r="A54" s="1406"/>
      <c r="B54" s="1825" t="s">
        <v>1388</v>
      </c>
      <c r="C54" s="1178"/>
      <c r="D54" s="1824"/>
      <c r="E54" s="2948"/>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f ca="1">ROUND(IF(J47="钢混",J57/J50,1-(1-2%)*(J50-J57)/J50),3)</f>
        <v>0.46600000000000003</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7076</v>
      </c>
      <c r="D56" s="1914"/>
      <c r="E56" s="1915"/>
      <c r="F56" s="1907"/>
      <c r="I56" s="1916" t="s">
        <v>1554</v>
      </c>
      <c r="J56" s="1917" t="s">
        <v>3053</v>
      </c>
      <c r="K56" s="1887" t="s">
        <v>1555</v>
      </c>
      <c r="L56" s="1890" t="str">
        <f ca="1">IF(L48&lt;J51,"——",L48-J53)</f>
        <v>——</v>
      </c>
      <c r="O56" s="1884" t="s">
        <v>1040</v>
      </c>
      <c r="P56" s="1885" t="s">
        <v>1528</v>
      </c>
      <c r="Q56" s="1886">
        <f ca="1">C40+J29</f>
        <v>12833</v>
      </c>
      <c r="R56" s="1886" t="s">
        <v>1529</v>
      </c>
    </row>
    <row r="57" spans="1:18" s="1842" customFormat="1" ht="24.75" thickBot="1">
      <c r="A57" s="1918"/>
      <c r="B57" s="1169" t="s">
        <v>1478</v>
      </c>
      <c r="C57" s="282">
        <f ca="1">C29</f>
        <v>7371</v>
      </c>
      <c r="D57" s="1919"/>
      <c r="E57" s="1920"/>
      <c r="F57" s="1921"/>
      <c r="I57" s="1922" t="s">
        <v>1556</v>
      </c>
      <c r="J57" s="1923">
        <f ca="1">IF(OR(M47="住宅",J51&lt;L48,J56="是"),"——",J51-L48)</f>
        <v>36.409999999999997</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806</v>
      </c>
      <c r="D58" s="1179" t="s">
        <v>1425</v>
      </c>
      <c r="E58" s="1180"/>
      <c r="F58" s="1181"/>
      <c r="I58" s="1922" t="s">
        <v>1560</v>
      </c>
      <c r="J58" s="1924">
        <f ca="1">IF(J55&lt;0.4,0.4,J55)</f>
        <v>0.46600000000000003</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684.6</v>
      </c>
      <c r="D59" s="1182" t="s">
        <v>1430</v>
      </c>
      <c r="E59" s="1183" t="s">
        <v>1431</v>
      </c>
      <c r="F59" s="368" t="str">
        <f ca="1">IF(项目基本情况!B11="企业","",IF(INDIRECT("'数据-取费表'!c"&amp;$G$1)="住宅",5%,IF(F49*F50*F51/12/(1+'数据-取费表'!C42)&gt;20000,12%,7%)))</f>
        <v/>
      </c>
      <c r="I59" s="1922" t="s">
        <v>1563</v>
      </c>
      <c r="J59" s="1923">
        <f ca="1">IF(OR(M47="住宅",J51&lt;L48,J56="是"),"——",ROUND(C29*J58,0))</f>
        <v>3435</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f ca="1">IF(OR(M47="住宅",J51&lt;L48,J56="是"),"0",ROUND(J59/(1+J52)^J53,0))</f>
        <v>87</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619.16</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65.45</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12833</v>
      </c>
      <c r="R62" s="1886" t="s">
        <v>1047</v>
      </c>
    </row>
    <row r="63" spans="1:18" s="1842" customFormat="1" ht="13.5" thickBot="1">
      <c r="A63" s="372"/>
      <c r="B63" s="1175"/>
      <c r="C63" s="29"/>
      <c r="D63" s="1185"/>
      <c r="E63" s="1169" t="s">
        <v>1447</v>
      </c>
      <c r="F63" s="348">
        <f t="shared" ca="1" si="0"/>
        <v>130898.99</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110.6</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10.6</v>
      </c>
      <c r="D65" s="1183" t="s">
        <v>1454</v>
      </c>
      <c r="E65" s="1169" t="s">
        <v>1422</v>
      </c>
      <c r="F65" s="376">
        <f t="shared" ca="1" si="0"/>
        <v>1.5E-3</v>
      </c>
      <c r="I65" s="1929" t="s">
        <v>1579</v>
      </c>
      <c r="J65" s="1930">
        <v>40</v>
      </c>
      <c r="K65" s="1930">
        <v>30</v>
      </c>
      <c r="L65" s="1930">
        <v>50</v>
      </c>
      <c r="M65" s="1932">
        <v>0.02</v>
      </c>
      <c r="O65" s="1884" t="s">
        <v>1040</v>
      </c>
      <c r="P65" s="1885" t="s">
        <v>1528</v>
      </c>
      <c r="Q65" s="1886">
        <f ca="1">C40+J29</f>
        <v>12833</v>
      </c>
      <c r="R65" s="1886" t="s">
        <v>1529</v>
      </c>
    </row>
    <row r="66" spans="1:18" s="1842" customFormat="1" ht="16.5" thickBot="1">
      <c r="A66" s="1201" t="s">
        <v>1504</v>
      </c>
      <c r="B66" s="1169" t="s">
        <v>1439</v>
      </c>
      <c r="C66" s="24">
        <f ca="1">ROUND(C48*F66,1)</f>
        <v>0</v>
      </c>
      <c r="D66" s="1183" t="s">
        <v>1459</v>
      </c>
      <c r="E66" s="1169" t="s">
        <v>1422</v>
      </c>
      <c r="F66" s="357">
        <f t="shared" ca="1" si="0"/>
        <v>0.01</v>
      </c>
      <c r="O66" s="1884" t="s">
        <v>1041</v>
      </c>
      <c r="P66" s="1885" t="s">
        <v>1558</v>
      </c>
      <c r="Q66" s="1886">
        <f ca="1">L60</f>
        <v>0</v>
      </c>
      <c r="R66" s="1886" t="s">
        <v>1581</v>
      </c>
    </row>
    <row r="67" spans="1:18" s="1842" customFormat="1" ht="16.5" thickBot="1">
      <c r="A67" s="1176" t="s">
        <v>1031</v>
      </c>
      <c r="B67" s="1186" t="s">
        <v>1463</v>
      </c>
      <c r="C67" s="361">
        <f ca="1">C48-C58</f>
        <v>-806</v>
      </c>
      <c r="D67" s="1182" t="s">
        <v>1464</v>
      </c>
      <c r="E67" s="1187"/>
      <c r="F67" s="1188"/>
      <c r="O67" s="1894" t="s">
        <v>1042</v>
      </c>
      <c r="P67" s="1885" t="s">
        <v>1562</v>
      </c>
      <c r="Q67" s="1933">
        <f ca="1">L51</f>
        <v>-1909</v>
      </c>
      <c r="R67" s="1886" t="s">
        <v>1582</v>
      </c>
    </row>
    <row r="68" spans="1:18" s="1842" customFormat="1" ht="16.5" thickBot="1">
      <c r="A68" s="1166" t="s">
        <v>1032</v>
      </c>
      <c r="B68" s="1167" t="s">
        <v>1485</v>
      </c>
      <c r="C68" s="346">
        <f ca="1">ROUND(C67*(1-((1+F70)/(1+F68))^F69)/(F68-F70),0)</f>
        <v>-14102</v>
      </c>
      <c r="D68" s="1184" t="s">
        <v>1469</v>
      </c>
      <c r="E68" s="1169" t="s">
        <v>1470</v>
      </c>
      <c r="F68" s="357">
        <f ca="1">F40</f>
        <v>0.05</v>
      </c>
      <c r="O68" s="1894" t="s">
        <v>1043</v>
      </c>
      <c r="P68" s="1934" t="s">
        <v>1583</v>
      </c>
      <c r="Q68" s="1886">
        <f ca="1">ROUND(Q69-Q70*Q71,0)</f>
        <v>-101</v>
      </c>
      <c r="R68" s="1886" t="s">
        <v>1051</v>
      </c>
    </row>
    <row r="69" spans="1:18" s="1842" customFormat="1" ht="13.5" thickBot="1">
      <c r="A69" s="1170"/>
      <c r="B69" s="1171"/>
      <c r="C69" s="351"/>
      <c r="D69" s="1189" t="s">
        <v>1473</v>
      </c>
      <c r="E69" s="1169" t="s">
        <v>1474</v>
      </c>
      <c r="F69" s="379">
        <f ca="1">F41</f>
        <v>42.59</v>
      </c>
      <c r="O69" s="1894" t="s">
        <v>1048</v>
      </c>
      <c r="P69" s="1934" t="s">
        <v>1584</v>
      </c>
      <c r="Q69" s="1886">
        <f ca="1">C39</f>
        <v>500</v>
      </c>
      <c r="R69" s="1886" t="s">
        <v>1529</v>
      </c>
    </row>
    <row r="70" spans="1:18" s="1842" customFormat="1" ht="13.5" thickBot="1">
      <c r="A70" s="1173"/>
      <c r="B70" s="1174"/>
      <c r="C70" s="355"/>
      <c r="D70" s="1185"/>
      <c r="E70" s="1169" t="s">
        <v>1477</v>
      </c>
      <c r="F70" s="1275"/>
      <c r="O70" s="1894" t="s">
        <v>1049</v>
      </c>
      <c r="P70" s="1934" t="s">
        <v>1585</v>
      </c>
      <c r="Q70" s="1886">
        <f ca="1">C13</f>
        <v>7076</v>
      </c>
      <c r="R70" s="1886" t="s">
        <v>1529</v>
      </c>
    </row>
    <row r="71" spans="1:18" s="1842" customFormat="1" ht="13.5" thickBot="1">
      <c r="A71" s="1190" t="s">
        <v>1033</v>
      </c>
      <c r="B71" s="1191" t="s">
        <v>1487</v>
      </c>
      <c r="C71" s="382">
        <f ca="1">ROUND(C68*10000/F71,0)</f>
        <v>-4412</v>
      </c>
      <c r="D71" s="1192" t="s">
        <v>1488</v>
      </c>
      <c r="E71" s="1193" t="s">
        <v>1489</v>
      </c>
      <c r="F71" s="385">
        <f ca="1">F43</f>
        <v>31966.400000000001</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601</v>
      </c>
      <c r="D75" s="1842"/>
      <c r="E75" s="1842"/>
      <c r="F75" s="1842"/>
      <c r="K75" s="1868"/>
      <c r="L75" s="1842"/>
      <c r="O75" s="1884" t="s">
        <v>1046</v>
      </c>
      <c r="P75" s="1885" t="s">
        <v>1549</v>
      </c>
      <c r="Q75" s="1886">
        <f ca="1">Q65+Q66</f>
        <v>12833</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-0.20199999999999996</v>
      </c>
    </row>
    <row r="80" spans="1:18">
      <c r="B80" s="386" t="s">
        <v>1511</v>
      </c>
      <c r="C80" s="318">
        <f ca="1">ROUND(C75/C39,3)</f>
        <v>1.202</v>
      </c>
    </row>
    <row r="81" spans="2:3">
      <c r="B81" s="314" t="s">
        <v>1512</v>
      </c>
      <c r="C81" s="282"/>
    </row>
    <row r="82" spans="2:3">
      <c r="B82" s="317" t="s">
        <v>1513</v>
      </c>
      <c r="C82" s="319">
        <f ca="1">1-C83</f>
        <v>0.44899999999999995</v>
      </c>
    </row>
    <row r="83" spans="2:3">
      <c r="B83" s="317" t="s">
        <v>1514</v>
      </c>
      <c r="C83" s="318">
        <f ca="1">ROUND(C13/C40,3)</f>
        <v>0.55100000000000005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7" priority="4">
      <formula>$L$48&gt;$J$51</formula>
    </cfRule>
  </conditionalFormatting>
  <conditionalFormatting sqref="I55 I60">
    <cfRule type="expression" dxfId="76" priority="5">
      <formula>$J$51&gt;$L$48</formula>
    </cfRule>
  </conditionalFormatting>
  <conditionalFormatting sqref="C11">
    <cfRule type="expression" dxfId="75" priority="3">
      <formula>$F$10="自定义"</formula>
    </cfRule>
  </conditionalFormatting>
  <conditionalFormatting sqref="J11">
    <cfRule type="expression" dxfId="74" priority="2">
      <formula>$M$10="自定义"</formula>
    </cfRule>
  </conditionalFormatting>
  <conditionalFormatting sqref="C54">
    <cfRule type="expression" dxfId="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3238</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2952"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3041</v>
      </c>
      <c r="E10" s="358" t="s">
        <v>1410</v>
      </c>
      <c r="F10" s="1366" t="s">
        <v>3266</v>
      </c>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6" t="s">
        <v>1418</v>
      </c>
      <c r="E14" s="2944"/>
      <c r="F14" s="364"/>
      <c r="G14" s="1851"/>
      <c r="H14" s="1201" t="s">
        <v>1035</v>
      </c>
      <c r="I14" s="347" t="s">
        <v>1419</v>
      </c>
      <c r="J14" s="24" t="e">
        <f ca="1">C29</f>
        <v>#N/A</v>
      </c>
      <c r="K14" s="2951"/>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7"/>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6" t="s">
        <v>1430</v>
      </c>
      <c r="L17" s="2945"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5"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50"/>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50"/>
      <c r="F22" s="26"/>
      <c r="G22" s="1851"/>
      <c r="H22" s="1201" t="s">
        <v>1039</v>
      </c>
      <c r="I22" s="347" t="s">
        <v>1449</v>
      </c>
      <c r="J22" s="24" t="e">
        <f ca="1">ROUND(J14*M22,1)</f>
        <v>#N/A</v>
      </c>
      <c r="K22" s="2945"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5"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50"/>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7"/>
      <c r="F30" s="1294"/>
      <c r="G30" s="1851"/>
      <c r="H30" s="745"/>
      <c r="I30" s="746"/>
      <c r="J30" s="747"/>
      <c r="K30" s="748"/>
      <c r="L30" s="749"/>
      <c r="M30" s="750"/>
    </row>
    <row r="31" spans="1:37" ht="18" customHeight="1">
      <c r="A31" s="1201" t="s">
        <v>1035</v>
      </c>
      <c r="B31" s="347" t="s">
        <v>1429</v>
      </c>
      <c r="C31" s="24" t="e">
        <f ca="1">ROUND(IF(项目基本情况!B11="自然人",C5*F31,C32+C33+C34),1)</f>
        <v>#N/A</v>
      </c>
      <c r="D31" s="2946" t="s">
        <v>1430</v>
      </c>
      <c r="E31" s="2945"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5"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5"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5"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9"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2948"/>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8"/>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2" priority="4">
      <formula>$L$48&gt;$J$51</formula>
    </cfRule>
  </conditionalFormatting>
  <conditionalFormatting sqref="I55 I60">
    <cfRule type="expression" dxfId="71" priority="5">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3260</v>
      </c>
      <c r="D1" s="1820" t="s">
        <v>3261</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199" t="s">
        <v>1403</v>
      </c>
      <c r="C6" s="1296" t="e">
        <f ca="1">ROUND(F6*F8*F7*(1-F9)/10000,0)</f>
        <v>#N/A</v>
      </c>
      <c r="D6" s="164" t="s">
        <v>3032</v>
      </c>
      <c r="E6" s="347" t="s">
        <v>1405</v>
      </c>
      <c r="F6" s="348" t="e">
        <f ca="1">INDIRECT("'数据-取费表'!u"&amp;$G$1)</f>
        <v>#N/A</v>
      </c>
      <c r="G6" s="1851"/>
      <c r="H6" s="1291" t="s">
        <v>1035</v>
      </c>
      <c r="I6" s="3199" t="s">
        <v>1403</v>
      </c>
      <c r="J6" s="346" t="e">
        <f ca="1">ROUND(M6*M8*M7*(1-M9)/10000,0)</f>
        <v>#N/A</v>
      </c>
      <c r="K6" s="164" t="s">
        <v>3031</v>
      </c>
      <c r="L6" s="347" t="s">
        <v>1405</v>
      </c>
      <c r="M6" s="348" t="e">
        <f ca="1">INDIRECT("'数据-取费表'!z"&amp;$G$1)</f>
        <v>#N/A</v>
      </c>
    </row>
    <row r="7" spans="1:37" ht="18" customHeight="1">
      <c r="A7" s="1295"/>
      <c r="B7" s="3200"/>
      <c r="C7" s="1297"/>
      <c r="D7" s="352"/>
      <c r="E7" s="1298" t="s">
        <v>1406</v>
      </c>
      <c r="F7" s="348" t="e">
        <f ca="1">IF(INDIRECT("'数据-取费表'!ah"&amp;$G$1)="",INDIRECT("'数据-取费表'!k"&amp;$G$1),INDIRECT("'数据-取费表'!ah"&amp;$G$1))</f>
        <v>#N/A</v>
      </c>
      <c r="G7" s="1851"/>
      <c r="H7" s="349"/>
      <c r="I7" s="3200"/>
      <c r="J7" s="351"/>
      <c r="K7" s="352"/>
      <c r="L7" s="347" t="s">
        <v>1406</v>
      </c>
      <c r="M7" s="348" t="e">
        <f ca="1">F7</f>
        <v>#N/A</v>
      </c>
    </row>
    <row r="8" spans="1:37" ht="18" customHeight="1">
      <c r="A8" s="349"/>
      <c r="B8" s="3200"/>
      <c r="C8" s="351"/>
      <c r="D8" s="352"/>
      <c r="E8" s="347" t="s">
        <v>1407</v>
      </c>
      <c r="F8" s="348" t="e">
        <f ca="1">INDIRECT("'数据-取费表'!ai"&amp;$G$1)</f>
        <v>#N/A</v>
      </c>
      <c r="G8" s="1851"/>
      <c r="H8" s="349"/>
      <c r="I8" s="3200"/>
      <c r="J8" s="351"/>
      <c r="K8" s="352"/>
      <c r="L8" s="347" t="s">
        <v>1407</v>
      </c>
      <c r="M8" s="348" t="e">
        <f ca="1">INDIRECT("'数据-取费表'!ai"&amp;$G$1)</f>
        <v>#N/A</v>
      </c>
    </row>
    <row r="9" spans="1:37" ht="18" customHeight="1">
      <c r="A9" s="349"/>
      <c r="B9" s="3201"/>
      <c r="C9" s="351"/>
      <c r="D9" s="352"/>
      <c r="E9" s="347" t="s">
        <v>1408</v>
      </c>
      <c r="F9" s="357" t="e">
        <f ca="1">INDIRECT("'数据-取费表'!w"&amp;$G$1)</f>
        <v>#N/A</v>
      </c>
      <c r="G9" s="1851"/>
      <c r="H9" s="349"/>
      <c r="I9" s="3201"/>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3041</v>
      </c>
      <c r="E10" s="358" t="s">
        <v>1410</v>
      </c>
      <c r="F10" s="1366"/>
      <c r="G10" s="1851"/>
      <c r="H10" s="1291" t="s">
        <v>1039</v>
      </c>
      <c r="I10" s="1823" t="s">
        <v>1409</v>
      </c>
      <c r="J10" s="346" t="e">
        <f ca="1">ROUND(IF(M10="押一",J6/12*M11,IF(M10="押二",J6/12*2*M11,IF(M10="押三",J6/12*3*M11,J11*M11))),0)</f>
        <v>#N/A</v>
      </c>
      <c r="K10" s="1824" t="s">
        <v>3040</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3267</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3264</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3265</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3033</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3040</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2" t="s">
        <v>1548</v>
      </c>
      <c r="L53" s="3203"/>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3053</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67" priority="56">
      <formula>$L$48&gt;$J$51</formula>
    </cfRule>
  </conditionalFormatting>
  <conditionalFormatting sqref="I55 I60">
    <cfRule type="expression" dxfId="66" priority="57">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31966.400000000001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6"/>
      <c r="Q18" s="1810"/>
      <c r="R18" s="774"/>
      <c r="S18" s="775"/>
      <c r="T18" s="774"/>
      <c r="U18" s="775"/>
      <c r="V18" s="774"/>
      <c r="W18" s="775"/>
      <c r="X18" s="1813"/>
      <c r="Y18" s="3166"/>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10" t="str">
        <f>B19</f>
        <v>公共配套设施</v>
      </c>
      <c r="R19" s="774" t="s">
        <v>17</v>
      </c>
      <c r="S19" s="775">
        <f>F19</f>
        <v>100</v>
      </c>
      <c r="T19" s="774" t="s">
        <v>17</v>
      </c>
      <c r="U19" s="775">
        <f>H19</f>
        <v>100</v>
      </c>
      <c r="V19" s="774" t="s">
        <v>17</v>
      </c>
      <c r="W19" s="775">
        <f>J19</f>
        <v>100</v>
      </c>
      <c r="X19" s="1813"/>
      <c r="Y19" s="316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6"/>
      <c r="Q20" s="1810"/>
      <c r="R20" s="774"/>
      <c r="S20" s="775"/>
      <c r="T20" s="774"/>
      <c r="U20" s="775"/>
      <c r="V20" s="774"/>
      <c r="W20" s="775"/>
      <c r="X20" s="1813"/>
      <c r="Y20" s="3166"/>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10" t="str">
        <f>B21</f>
        <v>基础设施水平</v>
      </c>
      <c r="R21" s="774" t="s">
        <v>17</v>
      </c>
      <c r="S21" s="775">
        <f>F21</f>
        <v>100</v>
      </c>
      <c r="T21" s="774" t="s">
        <v>17</v>
      </c>
      <c r="U21" s="775">
        <f>H21</f>
        <v>100</v>
      </c>
      <c r="V21" s="774" t="s">
        <v>17</v>
      </c>
      <c r="W21" s="775">
        <f>J21</f>
        <v>100</v>
      </c>
      <c r="X21" s="1813"/>
      <c r="Y21" s="316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6"/>
      <c r="Q22" s="1810"/>
      <c r="R22" s="774"/>
      <c r="S22" s="775"/>
      <c r="T22" s="774"/>
      <c r="U22" s="775"/>
      <c r="V22" s="774"/>
      <c r="W22" s="775"/>
      <c r="X22" s="1813"/>
      <c r="Y22" s="3166"/>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10" t="str">
        <f>B23</f>
        <v>环境质量</v>
      </c>
      <c r="R23" s="774" t="s">
        <v>17</v>
      </c>
      <c r="S23" s="775">
        <f>F23</f>
        <v>100</v>
      </c>
      <c r="T23" s="774" t="s">
        <v>17</v>
      </c>
      <c r="U23" s="775">
        <f>H23</f>
        <v>100</v>
      </c>
      <c r="V23" s="774" t="s">
        <v>17</v>
      </c>
      <c r="W23" s="775">
        <f>J23</f>
        <v>100</v>
      </c>
      <c r="X23" s="1813"/>
      <c r="Y23" s="316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6"/>
      <c r="Q24" s="1810"/>
      <c r="R24" s="774"/>
      <c r="S24" s="775"/>
      <c r="T24" s="774"/>
      <c r="U24" s="775"/>
      <c r="V24" s="774"/>
      <c r="W24" s="775"/>
      <c r="X24" s="1813"/>
      <c r="Y24" s="316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10">
        <f>B25</f>
        <v>111</v>
      </c>
      <c r="R25" s="774" t="s">
        <v>17</v>
      </c>
      <c r="S25" s="775">
        <f>F25</f>
        <v>100</v>
      </c>
      <c r="T25" s="774" t="s">
        <v>17</v>
      </c>
      <c r="U25" s="775">
        <f>H25</f>
        <v>100</v>
      </c>
      <c r="V25" s="774" t="s">
        <v>17</v>
      </c>
      <c r="W25" s="775">
        <f>J25</f>
        <v>100</v>
      </c>
      <c r="X25" s="1813"/>
      <c r="Y25" s="316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10">
        <f t="shared" ref="Q26:Q40" si="11">B26</f>
        <v>111</v>
      </c>
      <c r="R26" s="774" t="s">
        <v>17</v>
      </c>
      <c r="S26" s="775">
        <f>F26</f>
        <v>100</v>
      </c>
      <c r="T26" s="774" t="s">
        <v>17</v>
      </c>
      <c r="U26" s="775">
        <f>H26</f>
        <v>100</v>
      </c>
      <c r="V26" s="774" t="s">
        <v>17</v>
      </c>
      <c r="W26" s="775">
        <f>J26</f>
        <v>100</v>
      </c>
      <c r="X26" s="1813"/>
      <c r="Y26" s="316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5">
        <f t="shared" si="11"/>
        <v>111</v>
      </c>
      <c r="R27" s="770" t="s">
        <v>17</v>
      </c>
      <c r="S27" s="771">
        <f>F27</f>
        <v>100</v>
      </c>
      <c r="T27" s="770" t="s">
        <v>17</v>
      </c>
      <c r="U27" s="771">
        <f>H27</f>
        <v>100</v>
      </c>
      <c r="V27" s="770" t="s">
        <v>17</v>
      </c>
      <c r="W27" s="771">
        <f>J27</f>
        <v>100</v>
      </c>
      <c r="X27" s="772"/>
      <c r="Y27" s="316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10">
        <f t="shared" si="11"/>
        <v>111</v>
      </c>
      <c r="R28" s="774" t="s">
        <v>17</v>
      </c>
      <c r="S28" s="775">
        <f t="shared" ref="S28:S40" si="12">F28</f>
        <v>100</v>
      </c>
      <c r="T28" s="774" t="s">
        <v>17</v>
      </c>
      <c r="U28" s="775">
        <f t="shared" ref="U28:U40" si="13">H28</f>
        <v>100</v>
      </c>
      <c r="V28" s="774" t="s">
        <v>17</v>
      </c>
      <c r="W28" s="775">
        <f t="shared" ref="W28:W40" si="14">J28</f>
        <v>100</v>
      </c>
      <c r="X28" s="1813"/>
      <c r="Y28" s="3166"/>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10" t="str">
        <f t="shared" si="11"/>
        <v>建筑类型</v>
      </c>
      <c r="R29" s="774" t="s">
        <v>17</v>
      </c>
      <c r="S29" s="775">
        <f t="shared" si="12"/>
        <v>100</v>
      </c>
      <c r="T29" s="774" t="s">
        <v>17</v>
      </c>
      <c r="U29" s="775">
        <f t="shared" si="13"/>
        <v>100</v>
      </c>
      <c r="V29" s="774" t="s">
        <v>17</v>
      </c>
      <c r="W29" s="775">
        <f t="shared" si="14"/>
        <v>100</v>
      </c>
      <c r="X29" s="1813"/>
      <c r="Y29" s="3168"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10" t="str">
        <f t="shared" si="11"/>
        <v>建筑结构</v>
      </c>
      <c r="R31" s="774" t="s">
        <v>17</v>
      </c>
      <c r="S31" s="775">
        <f t="shared" si="12"/>
        <v>100</v>
      </c>
      <c r="T31" s="774" t="s">
        <v>17</v>
      </c>
      <c r="U31" s="775">
        <f t="shared" si="13"/>
        <v>100</v>
      </c>
      <c r="V31" s="774" t="s">
        <v>17</v>
      </c>
      <c r="W31" s="775">
        <f t="shared" si="14"/>
        <v>100</v>
      </c>
      <c r="X31" s="1813"/>
      <c r="Y31" s="3168"/>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10" t="str">
        <f t="shared" si="11"/>
        <v>公共部分装修</v>
      </c>
      <c r="R32" s="774" t="s">
        <v>17</v>
      </c>
      <c r="S32" s="775">
        <f t="shared" si="12"/>
        <v>100</v>
      </c>
      <c r="T32" s="774" t="s">
        <v>17</v>
      </c>
      <c r="U32" s="775">
        <f t="shared" si="13"/>
        <v>100</v>
      </c>
      <c r="V32" s="774" t="s">
        <v>17</v>
      </c>
      <c r="W32" s="775">
        <f t="shared" si="14"/>
        <v>100</v>
      </c>
      <c r="X32" s="1813"/>
      <c r="Y32" s="3168"/>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10" t="str">
        <f t="shared" si="11"/>
        <v>成新度</v>
      </c>
      <c r="R33" s="774" t="s">
        <v>17</v>
      </c>
      <c r="S33" s="775" t="e">
        <f t="shared" si="12"/>
        <v>#N/A</v>
      </c>
      <c r="T33" s="774" t="s">
        <v>17</v>
      </c>
      <c r="U33" s="775" t="e">
        <f t="shared" si="13"/>
        <v>#N/A</v>
      </c>
      <c r="V33" s="774" t="s">
        <v>17</v>
      </c>
      <c r="W33" s="775" t="e">
        <f t="shared" si="14"/>
        <v>#N/A</v>
      </c>
      <c r="X33" s="1813"/>
      <c r="Y33" s="3168"/>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5"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10" t="str">
        <f t="shared" si="11"/>
        <v>市政基础设施</v>
      </c>
      <c r="R35" s="774" t="s">
        <v>17</v>
      </c>
      <c r="S35" s="775">
        <f t="shared" si="12"/>
        <v>100</v>
      </c>
      <c r="T35" s="774" t="s">
        <v>17</v>
      </c>
      <c r="U35" s="775">
        <f t="shared" si="13"/>
        <v>100</v>
      </c>
      <c r="V35" s="774" t="s">
        <v>17</v>
      </c>
      <c r="W35" s="775">
        <f t="shared" si="14"/>
        <v>100</v>
      </c>
      <c r="X35" s="1813"/>
      <c r="Y35" s="3168"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10" t="str">
        <f t="shared" si="11"/>
        <v>内部装修</v>
      </c>
      <c r="R36" s="774" t="s">
        <v>17</v>
      </c>
      <c r="S36" s="775">
        <f t="shared" si="12"/>
        <v>100</v>
      </c>
      <c r="T36" s="774" t="s">
        <v>17</v>
      </c>
      <c r="U36" s="775">
        <f t="shared" si="13"/>
        <v>100</v>
      </c>
      <c r="V36" s="774" t="s">
        <v>17</v>
      </c>
      <c r="W36" s="775">
        <f t="shared" si="14"/>
        <v>100</v>
      </c>
      <c r="X36" s="1813"/>
      <c r="Y36" s="3168"/>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10" t="str">
        <f t="shared" si="11"/>
        <v>内部装修状况</v>
      </c>
      <c r="R37" s="774" t="s">
        <v>17</v>
      </c>
      <c r="S37" s="775">
        <f t="shared" si="12"/>
        <v>100</v>
      </c>
      <c r="T37" s="774" t="s">
        <v>17</v>
      </c>
      <c r="U37" s="775">
        <f t="shared" si="13"/>
        <v>100</v>
      </c>
      <c r="V37" s="774" t="s">
        <v>17</v>
      </c>
      <c r="W37" s="775">
        <f t="shared" si="14"/>
        <v>100</v>
      </c>
      <c r="X37" s="1813"/>
      <c r="Y37" s="3168"/>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10">
        <f t="shared" si="11"/>
        <v>111</v>
      </c>
      <c r="R39" s="774" t="s">
        <v>17</v>
      </c>
      <c r="S39" s="775">
        <f t="shared" si="12"/>
        <v>100</v>
      </c>
      <c r="T39" s="774" t="s">
        <v>17</v>
      </c>
      <c r="U39" s="775">
        <f t="shared" si="13"/>
        <v>100</v>
      </c>
      <c r="V39" s="774" t="s">
        <v>17</v>
      </c>
      <c r="W39" s="775">
        <f t="shared" si="14"/>
        <v>100</v>
      </c>
      <c r="X39" s="1813"/>
      <c r="Y39" s="3168"/>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1"/>
      <c r="Q40" s="1810">
        <f t="shared" si="11"/>
        <v>111</v>
      </c>
      <c r="R40" s="774" t="s">
        <v>17</v>
      </c>
      <c r="S40" s="775">
        <f t="shared" si="12"/>
        <v>100</v>
      </c>
      <c r="T40" s="774" t="s">
        <v>17</v>
      </c>
      <c r="U40" s="775">
        <f t="shared" si="13"/>
        <v>100</v>
      </c>
      <c r="V40" s="774" t="s">
        <v>17</v>
      </c>
      <c r="W40" s="775">
        <f t="shared" si="14"/>
        <v>100</v>
      </c>
      <c r="X40" s="1813"/>
      <c r="Y40" s="3231"/>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7">
        <f>E41</f>
        <v>0</v>
      </c>
      <c r="S41" s="3227"/>
      <c r="T41" s="3227">
        <f>G41</f>
        <v>0</v>
      </c>
      <c r="U41" s="3227"/>
      <c r="V41" s="3227">
        <f>I41</f>
        <v>0</v>
      </c>
      <c r="W41" s="3227"/>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6" t="e">
        <f>IF(F1="售价",ROUND(AVERAGE(R42:V42),0),ROUND(AVERAGE(R42:V42),1))</f>
        <v>#DIV/0!</v>
      </c>
      <c r="S43" s="3226"/>
      <c r="T43" s="3226"/>
      <c r="U43" s="3226"/>
      <c r="V43" s="3226"/>
      <c r="W43" s="322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6"/>
      <c r="Q15" s="1810"/>
      <c r="R15" s="774"/>
      <c r="S15" s="775"/>
      <c r="T15" s="774"/>
      <c r="U15" s="775"/>
      <c r="V15" s="774"/>
      <c r="W15" s="775"/>
      <c r="X15" s="1813"/>
      <c r="Y15" s="3166"/>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6"/>
      <c r="Q17" s="1810"/>
      <c r="R17" s="774"/>
      <c r="S17" s="775"/>
      <c r="T17" s="774"/>
      <c r="U17" s="775"/>
      <c r="V17" s="774"/>
      <c r="W17" s="775"/>
      <c r="X17" s="1813"/>
      <c r="Y17" s="3166"/>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6"/>
      <c r="Q19" s="1810"/>
      <c r="R19" s="774"/>
      <c r="S19" s="775"/>
      <c r="T19" s="774"/>
      <c r="U19" s="775"/>
      <c r="V19" s="774"/>
      <c r="W19" s="775"/>
      <c r="X19" s="1813"/>
      <c r="Y19" s="3166"/>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6"/>
      <c r="Q21" s="1810"/>
      <c r="R21" s="774"/>
      <c r="S21" s="775"/>
      <c r="T21" s="774"/>
      <c r="U21" s="775"/>
      <c r="V21" s="774"/>
      <c r="W21" s="775"/>
      <c r="X21" s="1813"/>
      <c r="Y21" s="3166"/>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10">
        <f t="shared" ref="Q24:Q36"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68"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10" t="str">
        <f t="shared" si="11"/>
        <v>公共部分装修</v>
      </c>
      <c r="R28" s="774" t="s">
        <v>17</v>
      </c>
      <c r="S28" s="775">
        <f t="shared" si="12"/>
        <v>100</v>
      </c>
      <c r="T28" s="774" t="s">
        <v>17</v>
      </c>
      <c r="U28" s="775">
        <f t="shared" si="13"/>
        <v>100</v>
      </c>
      <c r="V28" s="774" t="s">
        <v>17</v>
      </c>
      <c r="W28" s="775">
        <f t="shared" si="14"/>
        <v>100</v>
      </c>
      <c r="X28" s="1813"/>
      <c r="Y28" s="3168"/>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10" t="str">
        <f t="shared" si="11"/>
        <v>成新率</v>
      </c>
      <c r="R29" s="774" t="s">
        <v>17</v>
      </c>
      <c r="S29" s="775" t="e">
        <f t="shared" si="12"/>
        <v>#N/A</v>
      </c>
      <c r="T29" s="774" t="s">
        <v>17</v>
      </c>
      <c r="U29" s="775" t="e">
        <f t="shared" si="13"/>
        <v>#N/A</v>
      </c>
      <c r="V29" s="774" t="s">
        <v>17</v>
      </c>
      <c r="W29" s="775" t="e">
        <f t="shared" si="14"/>
        <v>#N/A</v>
      </c>
      <c r="X29" s="1813"/>
      <c r="Y29" s="3168"/>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10" t="str">
        <f t="shared" si="11"/>
        <v>物业等级</v>
      </c>
      <c r="R30" s="774" t="s">
        <v>17</v>
      </c>
      <c r="S30" s="775">
        <f t="shared" si="12"/>
        <v>100</v>
      </c>
      <c r="T30" s="774" t="s">
        <v>17</v>
      </c>
      <c r="U30" s="775">
        <f t="shared" si="13"/>
        <v>100</v>
      </c>
      <c r="V30" s="774" t="s">
        <v>17</v>
      </c>
      <c r="W30" s="775">
        <f t="shared" si="14"/>
        <v>100</v>
      </c>
      <c r="X30" s="1813"/>
      <c r="Y30" s="3168"/>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5"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10" t="str">
        <f t="shared" si="11"/>
        <v>车位类型</v>
      </c>
      <c r="R32" s="774" t="s">
        <v>17</v>
      </c>
      <c r="S32" s="775">
        <f t="shared" si="12"/>
        <v>100</v>
      </c>
      <c r="T32" s="774" t="s">
        <v>17</v>
      </c>
      <c r="U32" s="775">
        <f t="shared" si="13"/>
        <v>100</v>
      </c>
      <c r="V32" s="774" t="s">
        <v>17</v>
      </c>
      <c r="W32" s="775">
        <f t="shared" si="14"/>
        <v>100</v>
      </c>
      <c r="X32" s="1813"/>
      <c r="Y32" s="3168"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10" t="str">
        <f t="shared" si="11"/>
        <v>是否直接入户</v>
      </c>
      <c r="R33" s="774" t="s">
        <v>17</v>
      </c>
      <c r="S33" s="775">
        <f t="shared" si="12"/>
        <v>100</v>
      </c>
      <c r="T33" s="774" t="s">
        <v>17</v>
      </c>
      <c r="U33" s="775">
        <f t="shared" si="13"/>
        <v>100</v>
      </c>
      <c r="V33" s="774" t="s">
        <v>17</v>
      </c>
      <c r="W33" s="775">
        <f t="shared" si="14"/>
        <v>100</v>
      </c>
      <c r="X33" s="1813"/>
      <c r="Y33" s="3168"/>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10">
        <f t="shared" si="11"/>
        <v>111</v>
      </c>
      <c r="R36" s="774" t="s">
        <v>17</v>
      </c>
      <c r="S36" s="775">
        <f t="shared" si="12"/>
        <v>100</v>
      </c>
      <c r="T36" s="774" t="s">
        <v>17</v>
      </c>
      <c r="U36" s="775">
        <f t="shared" si="13"/>
        <v>100</v>
      </c>
      <c r="V36" s="774" t="s">
        <v>17</v>
      </c>
      <c r="W36" s="775">
        <f t="shared" si="14"/>
        <v>100</v>
      </c>
      <c r="X36" s="1813"/>
      <c r="Y36" s="3168"/>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7">
        <f>E37</f>
        <v>0</v>
      </c>
      <c r="S37" s="3227"/>
      <c r="T37" s="3227">
        <f>G37</f>
        <v>0</v>
      </c>
      <c r="U37" s="3227"/>
      <c r="V37" s="3227">
        <f>I37</f>
        <v>0</v>
      </c>
      <c r="W37" s="3227"/>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6" t="e">
        <f>IF(F1="售价",ROUND(AVERAGE(R38:V38),0),ROUND(AVERAGE(R38:V38),1))</f>
        <v>#DIV/0!</v>
      </c>
      <c r="S39" s="3226"/>
      <c r="T39" s="3226"/>
      <c r="U39" s="3226"/>
      <c r="V39" s="3226"/>
      <c r="W39" s="322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5" t="str">
        <f t="shared" ref="Q9:Q14" si="6">B9</f>
        <v>用途</v>
      </c>
      <c r="R9" s="770" t="s">
        <v>17</v>
      </c>
      <c r="S9" s="771">
        <f t="shared" si="0"/>
        <v>100</v>
      </c>
      <c r="T9" s="770" t="s">
        <v>17</v>
      </c>
      <c r="U9" s="771">
        <f t="shared" si="1"/>
        <v>100</v>
      </c>
      <c r="V9" s="770" t="s">
        <v>17</v>
      </c>
      <c r="W9" s="771">
        <f t="shared" si="2"/>
        <v>100</v>
      </c>
      <c r="X9" s="772"/>
      <c r="Y9" s="3011"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5" t="str">
        <f t="shared" si="6"/>
        <v>土地使用年限（年）</v>
      </c>
      <c r="R10" s="770" t="s">
        <v>17</v>
      </c>
      <c r="S10" s="771">
        <f t="shared" si="0"/>
        <v>100</v>
      </c>
      <c r="T10" s="770" t="s">
        <v>17</v>
      </c>
      <c r="U10" s="771">
        <f t="shared" si="1"/>
        <v>100</v>
      </c>
      <c r="V10" s="770" t="s">
        <v>17</v>
      </c>
      <c r="W10" s="771">
        <f t="shared" si="2"/>
        <v>100</v>
      </c>
      <c r="X10" s="772"/>
      <c r="Y10" s="301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5">
        <f t="shared" si="6"/>
        <v>111</v>
      </c>
      <c r="R11" s="770" t="s">
        <v>17</v>
      </c>
      <c r="S11" s="771">
        <f t="shared" si="0"/>
        <v>100</v>
      </c>
      <c r="T11" s="770" t="s">
        <v>17</v>
      </c>
      <c r="U11" s="771">
        <f t="shared" si="1"/>
        <v>100</v>
      </c>
      <c r="V11" s="770" t="s">
        <v>17</v>
      </c>
      <c r="W11" s="771">
        <f t="shared" si="2"/>
        <v>100</v>
      </c>
      <c r="X11" s="772"/>
      <c r="Y11" s="301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10" t="str">
        <f t="shared" si="6"/>
        <v>交通便捷度</v>
      </c>
      <c r="R14" s="774" t="s">
        <v>17</v>
      </c>
      <c r="S14" s="775">
        <f t="shared" si="0"/>
        <v>100</v>
      </c>
      <c r="T14" s="774" t="s">
        <v>17</v>
      </c>
      <c r="U14" s="775">
        <f t="shared" si="1"/>
        <v>100</v>
      </c>
      <c r="V14" s="774" t="s">
        <v>17</v>
      </c>
      <c r="W14" s="775">
        <f t="shared" si="2"/>
        <v>100</v>
      </c>
      <c r="X14" s="1813"/>
      <c r="Y14" s="3165"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6"/>
      <c r="Q15" s="1810"/>
      <c r="R15" s="774"/>
      <c r="S15" s="775"/>
      <c r="T15" s="774"/>
      <c r="U15" s="775"/>
      <c r="V15" s="774"/>
      <c r="W15" s="775"/>
      <c r="X15" s="1813"/>
      <c r="Y15" s="3166"/>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10" t="str">
        <f>B16</f>
        <v>公共配套设施</v>
      </c>
      <c r="R16" s="774" t="s">
        <v>17</v>
      </c>
      <c r="S16" s="775">
        <f>F16</f>
        <v>100</v>
      </c>
      <c r="T16" s="774" t="s">
        <v>17</v>
      </c>
      <c r="U16" s="775">
        <f>H16</f>
        <v>100</v>
      </c>
      <c r="V16" s="774" t="s">
        <v>17</v>
      </c>
      <c r="W16" s="775">
        <f>J16</f>
        <v>100</v>
      </c>
      <c r="X16" s="1813"/>
      <c r="Y16" s="316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6"/>
      <c r="Q17" s="1810"/>
      <c r="R17" s="774"/>
      <c r="S17" s="775"/>
      <c r="T17" s="774"/>
      <c r="U17" s="775"/>
      <c r="V17" s="774"/>
      <c r="W17" s="775"/>
      <c r="X17" s="1813"/>
      <c r="Y17" s="3166"/>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10" t="str">
        <f>B18</f>
        <v>基础设施水平</v>
      </c>
      <c r="R18" s="774" t="s">
        <v>17</v>
      </c>
      <c r="S18" s="775">
        <f>F18</f>
        <v>100</v>
      </c>
      <c r="T18" s="774" t="s">
        <v>17</v>
      </c>
      <c r="U18" s="775">
        <f>H18</f>
        <v>100</v>
      </c>
      <c r="V18" s="774" t="s">
        <v>17</v>
      </c>
      <c r="W18" s="775">
        <f>J18</f>
        <v>100</v>
      </c>
      <c r="X18" s="1813"/>
      <c r="Y18" s="316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6"/>
      <c r="Q19" s="1810"/>
      <c r="R19" s="774"/>
      <c r="S19" s="775"/>
      <c r="T19" s="774"/>
      <c r="U19" s="775"/>
      <c r="V19" s="774"/>
      <c r="W19" s="775"/>
      <c r="X19" s="1813"/>
      <c r="Y19" s="3166"/>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10" t="str">
        <f>B20</f>
        <v>自然及人文环境</v>
      </c>
      <c r="R20" s="774" t="s">
        <v>17</v>
      </c>
      <c r="S20" s="775">
        <f>F20</f>
        <v>100</v>
      </c>
      <c r="T20" s="774" t="s">
        <v>17</v>
      </c>
      <c r="U20" s="775">
        <f>H20</f>
        <v>100</v>
      </c>
      <c r="V20" s="774" t="s">
        <v>17</v>
      </c>
      <c r="W20" s="775">
        <f>J20</f>
        <v>100</v>
      </c>
      <c r="X20" s="1813"/>
      <c r="Y20" s="316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6"/>
      <c r="Q21" s="1810"/>
      <c r="R21" s="774"/>
      <c r="S21" s="775"/>
      <c r="T21" s="774"/>
      <c r="U21" s="775"/>
      <c r="V21" s="774"/>
      <c r="W21" s="775"/>
      <c r="X21" s="1813"/>
      <c r="Y21" s="3166"/>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10" t="str">
        <f>B22</f>
        <v>楼层</v>
      </c>
      <c r="R22" s="774" t="s">
        <v>17</v>
      </c>
      <c r="S22" s="775">
        <f>F22</f>
        <v>100</v>
      </c>
      <c r="T22" s="774" t="s">
        <v>17</v>
      </c>
      <c r="U22" s="775">
        <f>H22</f>
        <v>100</v>
      </c>
      <c r="V22" s="774" t="s">
        <v>17</v>
      </c>
      <c r="W22" s="775">
        <f>J22</f>
        <v>100</v>
      </c>
      <c r="X22" s="1813"/>
      <c r="Y22" s="316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10">
        <f>B23</f>
        <v>111</v>
      </c>
      <c r="R23" s="774" t="s">
        <v>17</v>
      </c>
      <c r="S23" s="775">
        <f>F23</f>
        <v>100</v>
      </c>
      <c r="T23" s="774" t="s">
        <v>17</v>
      </c>
      <c r="U23" s="775">
        <f>H23</f>
        <v>100</v>
      </c>
      <c r="V23" s="774" t="s">
        <v>17</v>
      </c>
      <c r="W23" s="775">
        <f>J23</f>
        <v>100</v>
      </c>
      <c r="X23" s="1813"/>
      <c r="Y23" s="316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10">
        <f t="shared" ref="Q24:Q34" si="11">B24</f>
        <v>111</v>
      </c>
      <c r="R24" s="774" t="s">
        <v>17</v>
      </c>
      <c r="S24" s="775">
        <f>F24</f>
        <v>100</v>
      </c>
      <c r="T24" s="774" t="s">
        <v>17</v>
      </c>
      <c r="U24" s="775">
        <f>H24</f>
        <v>100</v>
      </c>
      <c r="V24" s="774" t="s">
        <v>17</v>
      </c>
      <c r="W24" s="775">
        <f>J24</f>
        <v>100</v>
      </c>
      <c r="X24" s="1813"/>
      <c r="Y24" s="316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5">
        <f t="shared" si="11"/>
        <v>111</v>
      </c>
      <c r="R25" s="770" t="s">
        <v>17</v>
      </c>
      <c r="S25" s="771">
        <f>F25</f>
        <v>100</v>
      </c>
      <c r="T25" s="770" t="s">
        <v>17</v>
      </c>
      <c r="U25" s="771">
        <f>H25</f>
        <v>100</v>
      </c>
      <c r="V25" s="770" t="s">
        <v>17</v>
      </c>
      <c r="W25" s="771">
        <f>J25</f>
        <v>100</v>
      </c>
      <c r="X25" s="772"/>
      <c r="Y25" s="3166"/>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68"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10" t="str">
        <f t="shared" si="11"/>
        <v>物业等级</v>
      </c>
      <c r="R28" s="774" t="s">
        <v>17</v>
      </c>
      <c r="S28" s="775">
        <f t="shared" si="12"/>
        <v>100</v>
      </c>
      <c r="T28" s="774" t="s">
        <v>17</v>
      </c>
      <c r="U28" s="775">
        <f t="shared" si="13"/>
        <v>100</v>
      </c>
      <c r="V28" s="774" t="s">
        <v>17</v>
      </c>
      <c r="W28" s="775">
        <f t="shared" si="14"/>
        <v>100</v>
      </c>
      <c r="X28" s="1813"/>
      <c r="Y28" s="3168"/>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10" t="str">
        <f t="shared" si="11"/>
        <v>有无电梯</v>
      </c>
      <c r="R29" s="774" t="s">
        <v>17</v>
      </c>
      <c r="S29" s="775">
        <f t="shared" si="12"/>
        <v>100</v>
      </c>
      <c r="T29" s="774" t="s">
        <v>17</v>
      </c>
      <c r="U29" s="775">
        <f t="shared" si="13"/>
        <v>100</v>
      </c>
      <c r="V29" s="774" t="s">
        <v>17</v>
      </c>
      <c r="W29" s="775">
        <f t="shared" si="14"/>
        <v>100</v>
      </c>
      <c r="X29" s="1813"/>
      <c r="Y29" s="3168"/>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10" t="str">
        <f t="shared" si="11"/>
        <v>建筑面积</v>
      </c>
      <c r="R30" s="774" t="s">
        <v>17</v>
      </c>
      <c r="S30" s="775" t="e">
        <f t="shared" si="12"/>
        <v>#N/A</v>
      </c>
      <c r="T30" s="774" t="s">
        <v>17</v>
      </c>
      <c r="U30" s="775" t="e">
        <f t="shared" si="13"/>
        <v>#N/A</v>
      </c>
      <c r="V30" s="774" t="s">
        <v>17</v>
      </c>
      <c r="W30" s="775" t="e">
        <f t="shared" si="14"/>
        <v>#N/A</v>
      </c>
      <c r="X30" s="1813"/>
      <c r="Y30" s="3168"/>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5"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10">
        <f t="shared" si="11"/>
        <v>111</v>
      </c>
      <c r="R32" s="774" t="s">
        <v>17</v>
      </c>
      <c r="S32" s="775">
        <f t="shared" si="12"/>
        <v>100</v>
      </c>
      <c r="T32" s="774" t="s">
        <v>17</v>
      </c>
      <c r="U32" s="775">
        <f t="shared" si="13"/>
        <v>100</v>
      </c>
      <c r="V32" s="774" t="s">
        <v>17</v>
      </c>
      <c r="W32" s="775">
        <f t="shared" si="14"/>
        <v>100</v>
      </c>
      <c r="X32" s="1813"/>
      <c r="Y32" s="3168"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10">
        <f t="shared" si="11"/>
        <v>111</v>
      </c>
      <c r="R33" s="774" t="s">
        <v>17</v>
      </c>
      <c r="S33" s="775">
        <f t="shared" si="12"/>
        <v>100</v>
      </c>
      <c r="T33" s="774" t="s">
        <v>17</v>
      </c>
      <c r="U33" s="775">
        <f t="shared" si="13"/>
        <v>100</v>
      </c>
      <c r="V33" s="774" t="s">
        <v>17</v>
      </c>
      <c r="W33" s="775">
        <f t="shared" si="14"/>
        <v>100</v>
      </c>
      <c r="X33" s="1813"/>
      <c r="Y33" s="3168"/>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10">
        <f t="shared" si="11"/>
        <v>111</v>
      </c>
      <c r="R34" s="774" t="s">
        <v>17</v>
      </c>
      <c r="S34" s="775">
        <f t="shared" si="12"/>
        <v>100</v>
      </c>
      <c r="T34" s="774" t="s">
        <v>17</v>
      </c>
      <c r="U34" s="775">
        <f t="shared" si="13"/>
        <v>100</v>
      </c>
      <c r="V34" s="774" t="s">
        <v>17</v>
      </c>
      <c r="W34" s="775">
        <f t="shared" si="14"/>
        <v>100</v>
      </c>
      <c r="X34" s="1813"/>
      <c r="Y34" s="3168"/>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7">
        <f>E35</f>
        <v>0</v>
      </c>
      <c r="S35" s="3227"/>
      <c r="T35" s="3227">
        <f>G35</f>
        <v>0</v>
      </c>
      <c r="U35" s="3227"/>
      <c r="V35" s="3227">
        <f>I35</f>
        <v>0</v>
      </c>
      <c r="W35" s="3227"/>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6" t="e">
        <f>IF(F1="售价",ROUND(AVERAGE(R36:V36),0),ROUND(AVERAGE(R36:V36),1))</f>
        <v>#DIV/0!</v>
      </c>
      <c r="S37" s="3226"/>
      <c r="T37" s="3226"/>
      <c r="U37" s="3226"/>
      <c r="V37" s="3226"/>
      <c r="W37" s="322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3"/>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3"/>
      <c r="Y5" s="3184"/>
      <c r="Z5" s="3185"/>
      <c r="AA5" s="3171"/>
      <c r="AB5" s="3171"/>
      <c r="AC5" s="3171"/>
    </row>
    <row r="6" spans="1:29" ht="15.75" thickBot="1">
      <c r="A6" s="406"/>
      <c r="B6" s="407"/>
      <c r="C6" s="3249" t="s">
        <v>2795</v>
      </c>
      <c r="D6" s="3250"/>
      <c r="E6" s="3251" t="s">
        <v>2795</v>
      </c>
      <c r="F6" s="3252"/>
      <c r="G6" s="3249" t="s">
        <v>2795</v>
      </c>
      <c r="H6" s="3250"/>
      <c r="I6" s="3249" t="s">
        <v>2795</v>
      </c>
      <c r="J6" s="3250"/>
      <c r="K6" s="610" t="s">
        <v>2547</v>
      </c>
      <c r="L6" s="1130"/>
      <c r="M6" s="1131"/>
      <c r="N6" s="1131"/>
      <c r="O6" s="1131"/>
      <c r="P6" s="3180"/>
      <c r="Q6" s="3181"/>
      <c r="R6" s="3184"/>
      <c r="S6" s="3185"/>
      <c r="T6" s="3186"/>
      <c r="U6" s="3187"/>
      <c r="V6" s="3169"/>
      <c r="W6" s="3169"/>
      <c r="X6" s="1813"/>
      <c r="Y6" s="3186"/>
      <c r="Z6" s="3187"/>
      <c r="AA6" s="3172"/>
      <c r="AB6" s="3172"/>
      <c r="AC6" s="3172"/>
    </row>
    <row r="7" spans="1:29" s="117" customFormat="1" ht="15.75" thickBot="1">
      <c r="A7" s="408" t="s">
        <v>2548</v>
      </c>
      <c r="B7" s="409"/>
      <c r="C7" s="410">
        <f>'数据-取费表'!B2</f>
        <v>43416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5" t="str">
        <f t="shared" ref="Q9:Q15" si="6">B9</f>
        <v>用途</v>
      </c>
      <c r="R9" s="770" t="s">
        <v>17</v>
      </c>
      <c r="S9" s="771">
        <f t="shared" si="0"/>
        <v>100</v>
      </c>
      <c r="T9" s="770" t="s">
        <v>17</v>
      </c>
      <c r="U9" s="771">
        <f t="shared" si="1"/>
        <v>100</v>
      </c>
      <c r="V9" s="770" t="s">
        <v>17</v>
      </c>
      <c r="W9" s="771">
        <f t="shared" si="2"/>
        <v>100</v>
      </c>
      <c r="X9" s="772"/>
      <c r="Y9" s="3011"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63"/>
      <c r="Q10" s="1795" t="str">
        <f t="shared" si="6"/>
        <v>土地使用年限（年）</v>
      </c>
      <c r="R10" s="770" t="s">
        <v>17</v>
      </c>
      <c r="S10" s="771">
        <f t="shared" si="0"/>
        <v>105</v>
      </c>
      <c r="T10" s="770" t="s">
        <v>17</v>
      </c>
      <c r="U10" s="771">
        <f t="shared" si="1"/>
        <v>105</v>
      </c>
      <c r="V10" s="770" t="s">
        <v>17</v>
      </c>
      <c r="W10" s="771">
        <f t="shared" si="2"/>
        <v>105</v>
      </c>
      <c r="X10" s="772"/>
      <c r="Y10" s="3011"/>
      <c r="Z10" s="55" t="str">
        <f t="shared" si="7"/>
        <v>土地使用年限（年）</v>
      </c>
      <c r="AA10" s="773">
        <f t="shared" si="3"/>
        <v>0.95238095238095233</v>
      </c>
      <c r="AB10" s="773">
        <f t="shared" si="4"/>
        <v>0.95238095238095233</v>
      </c>
      <c r="AC10" s="773">
        <f t="shared" si="5"/>
        <v>0.95238095238095233</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5" t="str">
        <f t="shared" si="6"/>
        <v>容积率</v>
      </c>
      <c r="R11" s="770" t="s">
        <v>17</v>
      </c>
      <c r="S11" s="771" t="e">
        <f t="shared" si="0"/>
        <v>#N/A</v>
      </c>
      <c r="T11" s="770" t="s">
        <v>17</v>
      </c>
      <c r="U11" s="771" t="e">
        <f t="shared" si="1"/>
        <v>#N/A</v>
      </c>
      <c r="V11" s="770" t="s">
        <v>17</v>
      </c>
      <c r="W11" s="771" t="e">
        <f t="shared" si="2"/>
        <v>#N/A</v>
      </c>
      <c r="X11" s="772"/>
      <c r="Y11" s="301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5">
        <f t="shared" si="6"/>
        <v>111</v>
      </c>
      <c r="R12" s="770" t="s">
        <v>17</v>
      </c>
      <c r="S12" s="771">
        <f t="shared" si="0"/>
        <v>100</v>
      </c>
      <c r="T12" s="770" t="s">
        <v>17</v>
      </c>
      <c r="U12" s="771">
        <f t="shared" si="1"/>
        <v>100</v>
      </c>
      <c r="V12" s="770" t="s">
        <v>17</v>
      </c>
      <c r="W12" s="771">
        <f t="shared" si="2"/>
        <v>100</v>
      </c>
      <c r="X12" s="772"/>
      <c r="Y12" s="301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5">
        <f t="shared" si="6"/>
        <v>111</v>
      </c>
      <c r="R13" s="770" t="s">
        <v>17</v>
      </c>
      <c r="S13" s="771">
        <f t="shared" si="0"/>
        <v>100</v>
      </c>
      <c r="T13" s="770" t="s">
        <v>17</v>
      </c>
      <c r="U13" s="771">
        <f t="shared" si="1"/>
        <v>100</v>
      </c>
      <c r="V13" s="770" t="s">
        <v>17</v>
      </c>
      <c r="W13" s="771">
        <f t="shared" si="2"/>
        <v>100</v>
      </c>
      <c r="X13" s="772"/>
      <c r="Y13" s="301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5">
        <f t="shared" si="6"/>
        <v>111</v>
      </c>
      <c r="R14" s="770" t="s">
        <v>17</v>
      </c>
      <c r="S14" s="771">
        <f t="shared" si="0"/>
        <v>100</v>
      </c>
      <c r="T14" s="770" t="s">
        <v>17</v>
      </c>
      <c r="U14" s="771">
        <f t="shared" si="1"/>
        <v>100</v>
      </c>
      <c r="V14" s="770" t="s">
        <v>17</v>
      </c>
      <c r="W14" s="771">
        <f t="shared" si="2"/>
        <v>100</v>
      </c>
      <c r="X14" s="772"/>
      <c r="Y14" s="3011"/>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10" t="str">
        <f t="shared" si="6"/>
        <v>产业集聚程度</v>
      </c>
      <c r="R15" s="774" t="s">
        <v>17</v>
      </c>
      <c r="S15" s="775">
        <f t="shared" si="0"/>
        <v>100</v>
      </c>
      <c r="T15" s="774" t="s">
        <v>17</v>
      </c>
      <c r="U15" s="775">
        <f t="shared" si="1"/>
        <v>100</v>
      </c>
      <c r="V15" s="774" t="s">
        <v>17</v>
      </c>
      <c r="W15" s="775">
        <f t="shared" si="2"/>
        <v>100</v>
      </c>
      <c r="X15" s="1813"/>
      <c r="Y15" s="3165"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166"/>
      <c r="Q16" s="1810"/>
      <c r="R16" s="774"/>
      <c r="S16" s="775"/>
      <c r="T16" s="774"/>
      <c r="U16" s="775"/>
      <c r="V16" s="774"/>
      <c r="W16" s="775"/>
      <c r="X16" s="1813"/>
      <c r="Y16" s="3166"/>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10" t="str">
        <f>B17</f>
        <v>交通便捷度</v>
      </c>
      <c r="R17" s="774" t="s">
        <v>17</v>
      </c>
      <c r="S17" s="775">
        <f>F17</f>
        <v>100</v>
      </c>
      <c r="T17" s="774" t="s">
        <v>17</v>
      </c>
      <c r="U17" s="775">
        <f>H17</f>
        <v>100</v>
      </c>
      <c r="V17" s="774" t="s">
        <v>17</v>
      </c>
      <c r="W17" s="775">
        <f>J17</f>
        <v>100</v>
      </c>
      <c r="X17" s="1813"/>
      <c r="Y17" s="316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166"/>
      <c r="Q18" s="1810"/>
      <c r="R18" s="774"/>
      <c r="S18" s="775"/>
      <c r="T18" s="774"/>
      <c r="U18" s="775"/>
      <c r="V18" s="774"/>
      <c r="W18" s="775"/>
      <c r="X18" s="1813"/>
      <c r="Y18" s="3166"/>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10" t="str">
        <f t="shared" ref="Q19:Q33" si="8">B19</f>
        <v>区域土地利用方向</v>
      </c>
      <c r="R19" s="774" t="s">
        <v>17</v>
      </c>
      <c r="S19" s="775">
        <f>F19</f>
        <v>100</v>
      </c>
      <c r="T19" s="774" t="s">
        <v>17</v>
      </c>
      <c r="U19" s="775">
        <f>H19</f>
        <v>100</v>
      </c>
      <c r="V19" s="774" t="s">
        <v>17</v>
      </c>
      <c r="W19" s="775">
        <f>J19</f>
        <v>100</v>
      </c>
      <c r="X19" s="1813"/>
      <c r="Y19" s="316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09"/>
      <c r="L20" s="1140"/>
      <c r="M20" s="1131"/>
      <c r="N20" s="1131"/>
      <c r="O20" s="1139"/>
      <c r="P20" s="3166"/>
      <c r="Q20" s="1810"/>
      <c r="R20" s="774"/>
      <c r="S20" s="775"/>
      <c r="T20" s="774"/>
      <c r="U20" s="775"/>
      <c r="V20" s="774"/>
      <c r="W20" s="775"/>
      <c r="X20" s="1813"/>
      <c r="Y20" s="3166"/>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10" t="str">
        <f t="shared" si="8"/>
        <v>环境状况</v>
      </c>
      <c r="R21" s="774" t="s">
        <v>17</v>
      </c>
      <c r="S21" s="775">
        <f>F21</f>
        <v>100</v>
      </c>
      <c r="T21" s="774" t="s">
        <v>17</v>
      </c>
      <c r="U21" s="775">
        <f>H21</f>
        <v>100</v>
      </c>
      <c r="V21" s="774" t="s">
        <v>17</v>
      </c>
      <c r="W21" s="775">
        <f>J21</f>
        <v>100</v>
      </c>
      <c r="X21" s="1813"/>
      <c r="Y21" s="316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166"/>
      <c r="Q22" s="1810"/>
      <c r="R22" s="774"/>
      <c r="S22" s="775"/>
      <c r="T22" s="774"/>
      <c r="U22" s="775"/>
      <c r="V22" s="774"/>
      <c r="W22" s="775"/>
      <c r="X22" s="1813"/>
      <c r="Y22" s="3166"/>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5" t="str">
        <f t="shared" si="8"/>
        <v>公共配套设施</v>
      </c>
      <c r="R23" s="770" t="s">
        <v>17</v>
      </c>
      <c r="S23" s="771">
        <f>F23</f>
        <v>100</v>
      </c>
      <c r="T23" s="770" t="s">
        <v>17</v>
      </c>
      <c r="U23" s="771">
        <f>H23</f>
        <v>100</v>
      </c>
      <c r="V23" s="770" t="s">
        <v>17</v>
      </c>
      <c r="W23" s="771">
        <f>J23</f>
        <v>100</v>
      </c>
      <c r="X23" s="772"/>
      <c r="Y23" s="316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166"/>
      <c r="Q24" s="1795"/>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5"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166"/>
      <c r="Q26" s="1795"/>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6"/>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10" t="str">
        <f t="shared" si="8"/>
        <v>毗邻道路的类型与等级</v>
      </c>
      <c r="R28" s="774" t="s">
        <v>17</v>
      </c>
      <c r="S28" s="775">
        <f t="shared" si="10"/>
        <v>100</v>
      </c>
      <c r="T28" s="774" t="s">
        <v>17</v>
      </c>
      <c r="U28" s="775">
        <f t="shared" si="11"/>
        <v>100</v>
      </c>
      <c r="V28" s="774" t="s">
        <v>17</v>
      </c>
      <c r="W28" s="775">
        <f t="shared" si="12"/>
        <v>100</v>
      </c>
      <c r="X28" s="1813"/>
      <c r="Y28" s="316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166"/>
      <c r="Q29" s="1810"/>
      <c r="R29" s="774"/>
      <c r="S29" s="775"/>
      <c r="T29" s="774"/>
      <c r="U29" s="775"/>
      <c r="V29" s="774"/>
      <c r="W29" s="775"/>
      <c r="X29" s="1813"/>
      <c r="Y29" s="3166"/>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10" t="str">
        <f t="shared" si="8"/>
        <v>土地级别</v>
      </c>
      <c r="R30" s="774" t="s">
        <v>17</v>
      </c>
      <c r="S30" s="775">
        <f t="shared" si="10"/>
        <v>100</v>
      </c>
      <c r="T30" s="774" t="s">
        <v>17</v>
      </c>
      <c r="U30" s="775">
        <f t="shared" si="11"/>
        <v>100</v>
      </c>
      <c r="V30" s="774" t="s">
        <v>17</v>
      </c>
      <c r="W30" s="775">
        <f t="shared" si="12"/>
        <v>100</v>
      </c>
      <c r="X30" s="1813"/>
      <c r="Y30" s="316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10">
        <f t="shared" si="8"/>
        <v>111</v>
      </c>
      <c r="R31" s="774" t="s">
        <v>17</v>
      </c>
      <c r="S31" s="775">
        <f t="shared" si="10"/>
        <v>100</v>
      </c>
      <c r="T31" s="774" t="s">
        <v>17</v>
      </c>
      <c r="U31" s="775">
        <f t="shared" si="11"/>
        <v>100</v>
      </c>
      <c r="V31" s="774" t="s">
        <v>17</v>
      </c>
      <c r="W31" s="775">
        <f t="shared" si="12"/>
        <v>100</v>
      </c>
      <c r="X31" s="1813"/>
      <c r="Y31" s="316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10">
        <f t="shared" si="8"/>
        <v>111</v>
      </c>
      <c r="R32" s="774" t="s">
        <v>17</v>
      </c>
      <c r="S32" s="775">
        <f t="shared" si="10"/>
        <v>100</v>
      </c>
      <c r="T32" s="774" t="s">
        <v>17</v>
      </c>
      <c r="U32" s="775">
        <f t="shared" si="11"/>
        <v>100</v>
      </c>
      <c r="V32" s="774" t="s">
        <v>17</v>
      </c>
      <c r="W32" s="775">
        <f t="shared" si="12"/>
        <v>100</v>
      </c>
      <c r="X32" s="1813"/>
      <c r="Y32" s="3168"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10">
        <f t="shared" si="8"/>
        <v>111</v>
      </c>
      <c r="R33" s="777" t="s">
        <v>17</v>
      </c>
      <c r="S33" s="778">
        <f t="shared" si="10"/>
        <v>100</v>
      </c>
      <c r="T33" s="777" t="s">
        <v>17</v>
      </c>
      <c r="U33" s="778">
        <f t="shared" si="11"/>
        <v>100</v>
      </c>
      <c r="V33" s="777" t="s">
        <v>17</v>
      </c>
      <c r="W33" s="778">
        <f t="shared" si="12"/>
        <v>100</v>
      </c>
      <c r="X33" s="779"/>
      <c r="Y33" s="3168"/>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10" t="str">
        <f>B34</f>
        <v>宗地面积</v>
      </c>
      <c r="R34" s="774" t="s">
        <v>17</v>
      </c>
      <c r="S34" s="775" t="e">
        <f t="shared" si="10"/>
        <v>#N/A</v>
      </c>
      <c r="T34" s="774" t="s">
        <v>17</v>
      </c>
      <c r="U34" s="775" t="e">
        <f t="shared" si="11"/>
        <v>#N/A</v>
      </c>
      <c r="V34" s="774" t="s">
        <v>17</v>
      </c>
      <c r="W34" s="775" t="e">
        <f t="shared" si="12"/>
        <v>#N/A</v>
      </c>
      <c r="X34" s="1813"/>
      <c r="Y34" s="3168"/>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10" t="str">
        <f t="shared" ref="Q35:Q40" si="14">B35</f>
        <v>宗地形状</v>
      </c>
      <c r="R35" s="774" t="s">
        <v>17</v>
      </c>
      <c r="S35" s="775">
        <f t="shared" si="10"/>
        <v>100</v>
      </c>
      <c r="T35" s="774" t="s">
        <v>17</v>
      </c>
      <c r="U35" s="775">
        <f t="shared" si="11"/>
        <v>100</v>
      </c>
      <c r="V35" s="774" t="s">
        <v>17</v>
      </c>
      <c r="W35" s="775">
        <f t="shared" si="12"/>
        <v>100</v>
      </c>
      <c r="X35" s="1813"/>
      <c r="Y35" s="3168"/>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10"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10" t="str">
        <f t="shared" si="14"/>
        <v>工程地质条件</v>
      </c>
      <c r="R37" s="774" t="s">
        <v>17</v>
      </c>
      <c r="S37" s="775">
        <f t="shared" si="10"/>
        <v>100</v>
      </c>
      <c r="T37" s="774" t="s">
        <v>17</v>
      </c>
      <c r="U37" s="775">
        <f t="shared" si="11"/>
        <v>100</v>
      </c>
      <c r="V37" s="774" t="s">
        <v>17</v>
      </c>
      <c r="W37" s="775">
        <f t="shared" si="12"/>
        <v>100</v>
      </c>
      <c r="X37" s="1813"/>
      <c r="Y37" s="3168"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10">
        <f t="shared" si="14"/>
        <v>111</v>
      </c>
      <c r="R38" s="774" t="s">
        <v>17</v>
      </c>
      <c r="S38" s="775">
        <f t="shared" si="10"/>
        <v>100</v>
      </c>
      <c r="T38" s="774" t="s">
        <v>17</v>
      </c>
      <c r="U38" s="775">
        <f t="shared" si="11"/>
        <v>100</v>
      </c>
      <c r="V38" s="774" t="s">
        <v>17</v>
      </c>
      <c r="W38" s="775">
        <f t="shared" si="12"/>
        <v>100</v>
      </c>
      <c r="X38" s="1813"/>
      <c r="Y38" s="3168"/>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10">
        <f t="shared" si="14"/>
        <v>111</v>
      </c>
      <c r="R39" s="774" t="s">
        <v>17</v>
      </c>
      <c r="S39" s="775">
        <f t="shared" si="10"/>
        <v>100</v>
      </c>
      <c r="T39" s="774" t="s">
        <v>17</v>
      </c>
      <c r="U39" s="775">
        <f t="shared" si="11"/>
        <v>100</v>
      </c>
      <c r="V39" s="774" t="s">
        <v>17</v>
      </c>
      <c r="W39" s="775">
        <f t="shared" si="12"/>
        <v>100</v>
      </c>
      <c r="X39" s="1813"/>
      <c r="Y39" s="3168"/>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10">
        <f t="shared" si="14"/>
        <v>111</v>
      </c>
      <c r="R40" s="777" t="s">
        <v>17</v>
      </c>
      <c r="S40" s="778">
        <f t="shared" si="10"/>
        <v>100</v>
      </c>
      <c r="T40" s="777" t="s">
        <v>17</v>
      </c>
      <c r="U40" s="778">
        <f t="shared" si="11"/>
        <v>100</v>
      </c>
      <c r="V40" s="777" t="s">
        <v>17</v>
      </c>
      <c r="W40" s="778">
        <f t="shared" si="12"/>
        <v>100</v>
      </c>
      <c r="X40" s="779"/>
      <c r="Y40" s="3168"/>
      <c r="Z40" s="780">
        <f t="shared" si="13"/>
        <v>111</v>
      </c>
      <c r="AA40" s="1811">
        <f t="shared" si="3"/>
        <v>1</v>
      </c>
      <c r="AB40" s="1811">
        <f t="shared" si="4"/>
        <v>1</v>
      </c>
      <c r="AC40" s="1811">
        <f t="shared" si="5"/>
        <v>1</v>
      </c>
    </row>
    <row r="41" spans="1:29" ht="15">
      <c r="A41" s="479" t="s">
        <v>2720</v>
      </c>
      <c r="B41" s="2706" t="s">
        <v>2798</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4" t="s">
        <v>2799</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31966.400000000001</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130898.99</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8"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2802</v>
      </c>
      <c r="B1" s="241"/>
      <c r="C1" s="245" t="s">
        <v>2803</v>
      </c>
      <c r="D1" s="388">
        <f>SUM(D29:D30,D33:D39)</f>
        <v>0</v>
      </c>
      <c r="E1" s="2719"/>
      <c r="F1" s="2719"/>
      <c r="G1" s="2719"/>
      <c r="H1" s="2719"/>
      <c r="I1" s="2719"/>
      <c r="J1" s="2719"/>
      <c r="K1" s="1370"/>
      <c r="L1" s="2720" t="s">
        <v>2804</v>
      </c>
      <c r="M1" s="1080">
        <f>SUMPRODUCT((区片价!B5:B9=I2)*(区片价!C3:F3=E2)*(区片价!C5:F9))</f>
        <v>0</v>
      </c>
      <c r="N1" s="1083">
        <f>SUMPRODUCT((因素修正幅度!B5:B9=I2)*(因素修正幅度!C3:F3=E2)*(因素修正幅度!C5:F9))</f>
        <v>0</v>
      </c>
      <c r="O1" s="2721"/>
      <c r="P1" s="2721"/>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23" t="s">
        <v>2811</v>
      </c>
      <c r="D2" s="2724" t="s">
        <v>2812</v>
      </c>
      <c r="E2" s="2725"/>
      <c r="F2" s="2724" t="s">
        <v>2813</v>
      </c>
      <c r="G2" s="2726">
        <f>IF(E2="商业",项目基本情况!B37,IF(E2="办公",项目基本情况!C37,IF(E2="住宅",项目基本情况!D37,项目基本情况!E37)))</f>
        <v>0</v>
      </c>
      <c r="H2" s="2724" t="s">
        <v>2814</v>
      </c>
      <c r="I2" s="2726">
        <f>IF(E2="商业",项目基本情况!B38,IF(E2="办公",项目基本情况!C38,IF(E2="住宅",项目基本情况!D38,项目基本情况!E38)))</f>
        <v>0</v>
      </c>
      <c r="J2" s="2727"/>
      <c r="K2" s="1370"/>
      <c r="L2" s="2728" t="s">
        <v>2815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23" t="s">
        <v>2817</v>
      </c>
      <c r="D3" s="2724" t="s">
        <v>2818</v>
      </c>
      <c r="E3" s="2729"/>
      <c r="F3" s="2730" t="s">
        <v>2819</v>
      </c>
      <c r="G3" s="913">
        <f>IF(F3="宗地容积率",'数据-汇总表'!I4,IF(F3="估价对象容积率",'数据-汇总表'!I6,'数据-汇总表'!I7))</f>
        <v>0.24</v>
      </c>
      <c r="H3" s="198" t="s">
        <v>2820</v>
      </c>
      <c r="I3" s="944"/>
      <c r="J3" s="2727" t="s">
        <v>2821</v>
      </c>
      <c r="K3" s="1370"/>
      <c r="L3" s="2728" t="s">
        <v>2822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6"/>
      <c r="B4" s="3257"/>
      <c r="C4" s="3257"/>
      <c r="D4" s="3258"/>
      <c r="E4" s="3258"/>
      <c r="F4" s="3258"/>
      <c r="G4" s="3258"/>
      <c r="H4" s="3258"/>
      <c r="I4" s="3258"/>
      <c r="J4" s="3259"/>
      <c r="K4" s="1370"/>
      <c r="L4" s="2728" t="s">
        <v>2823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2824</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2825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2826</v>
      </c>
      <c r="B6" s="2742" t="s">
        <v>2827</v>
      </c>
      <c r="C6" s="915">
        <f>SUMIF(L1:L12,G2,M1:M12)</f>
        <v>0</v>
      </c>
      <c r="D6" s="2743" t="s">
        <v>2828</v>
      </c>
      <c r="E6" s="2744"/>
      <c r="F6" s="2744"/>
      <c r="G6" s="2745"/>
      <c r="H6" s="2745"/>
      <c r="I6" s="2745"/>
      <c r="J6" s="2746"/>
      <c r="K6" s="1842"/>
      <c r="L6" s="2728" t="s">
        <v>2829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60" t="str">
        <f>IF(E2="商业",IF(C8="不临58条商业街","",2),"")</f>
        <v/>
      </c>
      <c r="B7" s="2747" t="s">
        <v>2830</v>
      </c>
      <c r="C7" s="916" t="e">
        <f>IF(C8="不临58条商业街",1,ROUND(1+(1.6*E8+1.2*E9+0.8*E10+0.4*E11)*C9,4))</f>
        <v>#DIV/0!</v>
      </c>
      <c r="D7" s="2748" t="s">
        <v>2831</v>
      </c>
      <c r="E7" s="945"/>
      <c r="F7" s="2749"/>
      <c r="G7" s="2750"/>
      <c r="H7" s="2750"/>
      <c r="I7" s="2750"/>
      <c r="J7" s="2751"/>
      <c r="K7" s="1842"/>
      <c r="L7" s="2728" t="s">
        <v>2832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2833</v>
      </c>
      <c r="X7" s="1604">
        <f>G2</f>
        <v>0</v>
      </c>
      <c r="Y7" s="1604" t="s">
        <v>2834</v>
      </c>
      <c r="Z7" s="1605">
        <f>G3</f>
        <v>0.24</v>
      </c>
      <c r="AA7" s="1606"/>
      <c r="AB7" s="1606"/>
      <c r="AC7" s="1607"/>
      <c r="AD7" s="1608"/>
      <c r="AE7" s="1608"/>
      <c r="AF7" s="1608"/>
      <c r="AG7" s="1608"/>
      <c r="AH7" s="1608"/>
      <c r="AI7" s="1608"/>
      <c r="AJ7" s="1609"/>
    </row>
    <row r="8" spans="1:36" ht="15">
      <c r="A8" s="3261"/>
      <c r="B8" s="198" t="s">
        <v>2835</v>
      </c>
      <c r="C8" s="2752"/>
      <c r="D8" s="917" t="s">
        <v>139</v>
      </c>
      <c r="E8" s="918" t="e">
        <f>ROUND(C11/E7,4)</f>
        <v>#DIV/0!</v>
      </c>
      <c r="F8" s="2753" t="s">
        <v>2836</v>
      </c>
      <c r="G8" s="2754"/>
      <c r="H8" s="2754"/>
      <c r="I8" s="2754"/>
      <c r="J8" s="2755"/>
      <c r="K8" s="1370"/>
      <c r="L8" s="2728" t="s">
        <v>2837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3" t="s">
        <v>2838</v>
      </c>
      <c r="X8" s="3254"/>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61"/>
      <c r="B9" s="198" t="s">
        <v>2851</v>
      </c>
      <c r="C9" s="919">
        <f>SUMIF(修正!C59:C119,C8,修正!E59:E119)</f>
        <v>0</v>
      </c>
      <c r="D9" s="200" t="s">
        <v>140</v>
      </c>
      <c r="E9" s="200" t="e">
        <f>ROUND(C11/E7,4)</f>
        <v>#DIV/0!</v>
      </c>
      <c r="F9" s="2753" t="s">
        <v>2852</v>
      </c>
      <c r="G9" s="2754"/>
      <c r="H9" s="2754"/>
      <c r="I9" s="2754"/>
      <c r="J9" s="2755"/>
      <c r="K9" s="1370"/>
      <c r="L9" s="2728" t="s">
        <v>2853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5"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1"/>
      <c r="B10" s="198" t="s">
        <v>2856</v>
      </c>
      <c r="C10" s="200">
        <f>SUMIF(修正!C59:C119,C8,修正!F59:F119)</f>
        <v>0</v>
      </c>
      <c r="D10" s="200" t="s">
        <v>141</v>
      </c>
      <c r="E10" s="200" t="e">
        <f>ROUND(C11/E7,4)</f>
        <v>#DIV/0!</v>
      </c>
      <c r="F10" s="2753" t="s">
        <v>2857</v>
      </c>
      <c r="G10" s="2754"/>
      <c r="H10" s="2754"/>
      <c r="I10" s="2754"/>
      <c r="J10" s="2755"/>
      <c r="K10" s="1370"/>
      <c r="L10" s="2728" t="s">
        <v>2858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5"/>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1"/>
      <c r="B11" s="2756" t="s">
        <v>2859</v>
      </c>
      <c r="C11" s="920">
        <f>C10/4</f>
        <v>0</v>
      </c>
      <c r="D11" s="920" t="s">
        <v>142</v>
      </c>
      <c r="E11" s="920" t="e">
        <f>ROUND(C11/E7,4)</f>
        <v>#DIV/0!</v>
      </c>
      <c r="F11" s="2757" t="s">
        <v>2860</v>
      </c>
      <c r="G11" s="2758"/>
      <c r="H11" s="2758"/>
      <c r="I11" s="2758"/>
      <c r="J11" s="2759"/>
      <c r="K11" s="1370"/>
      <c r="L11" s="2728" t="s">
        <v>2861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5" t="s">
        <v>2862</v>
      </c>
      <c r="X11" s="1614" t="s">
        <v>2863</v>
      </c>
      <c r="Y11" s="1615">
        <f>$G$3</f>
        <v>0.24</v>
      </c>
      <c r="Z11" s="1615">
        <f t="shared" ref="Z11:AJ11" si="3">$G$3</f>
        <v>0.24</v>
      </c>
      <c r="AA11" s="1615">
        <f t="shared" si="3"/>
        <v>0.24</v>
      </c>
      <c r="AB11" s="1615">
        <f t="shared" si="3"/>
        <v>0.24</v>
      </c>
      <c r="AC11" s="1615">
        <f t="shared" si="3"/>
        <v>0.24</v>
      </c>
      <c r="AD11" s="1615">
        <f t="shared" si="3"/>
        <v>0.24</v>
      </c>
      <c r="AE11" s="1615">
        <f t="shared" si="3"/>
        <v>0.24</v>
      </c>
      <c r="AF11" s="1615">
        <f t="shared" si="3"/>
        <v>0.24</v>
      </c>
      <c r="AG11" s="1615">
        <f t="shared" si="3"/>
        <v>0.24</v>
      </c>
      <c r="AH11" s="1615">
        <f t="shared" si="3"/>
        <v>0.24</v>
      </c>
      <c r="AI11" s="1615">
        <f t="shared" si="3"/>
        <v>0.24</v>
      </c>
      <c r="AJ11" s="1615">
        <f t="shared" si="3"/>
        <v>0.24</v>
      </c>
    </row>
    <row r="12" spans="1:36" ht="25.5" thickBot="1">
      <c r="A12" s="3260" t="s">
        <v>2864</v>
      </c>
      <c r="B12" s="2760" t="s">
        <v>2865</v>
      </c>
      <c r="C12" s="916">
        <f>ROUND(C15*D15*E15*F15*G15*H15*I15*J15,4)</f>
        <v>1</v>
      </c>
      <c r="D12" s="2761" t="s">
        <v>2866</v>
      </c>
      <c r="E12" s="2762"/>
      <c r="F12" s="2762"/>
      <c r="G12" s="2763"/>
      <c r="H12" s="2763"/>
      <c r="I12" s="2763"/>
      <c r="J12" s="2764"/>
      <c r="K12" s="1370"/>
      <c r="L12" s="2765" t="s">
        <v>2867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5"/>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2"/>
      <c r="B13" s="2766" t="s">
        <v>2869</v>
      </c>
      <c r="C13" s="2767" t="s">
        <v>2870</v>
      </c>
      <c r="D13" s="1808" t="s">
        <v>2871</v>
      </c>
      <c r="E13" s="1808" t="s">
        <v>2872</v>
      </c>
      <c r="F13" s="30" t="s">
        <v>2873</v>
      </c>
      <c r="G13" s="2768" t="s">
        <v>2874</v>
      </c>
      <c r="H13" s="2768" t="s">
        <v>2874</v>
      </c>
      <c r="I13" s="2768" t="s">
        <v>2874</v>
      </c>
      <c r="J13" s="2769" t="s">
        <v>2874</v>
      </c>
      <c r="K13" s="1370"/>
      <c r="L13" s="1370"/>
      <c r="M13" s="1370"/>
      <c r="N13" s="1370"/>
      <c r="O13" s="1370"/>
      <c r="P13" s="1370"/>
      <c r="Q13" s="1370"/>
      <c r="R13" s="1602">
        <v>12</v>
      </c>
      <c r="S13" s="1603"/>
      <c r="T13" s="1602" t="e">
        <f t="shared" si="0"/>
        <v>#DIV/0!</v>
      </c>
      <c r="U13" s="1603"/>
      <c r="V13" s="1602" t="e">
        <f t="shared" si="1"/>
        <v>#DIV/0!</v>
      </c>
      <c r="W13" s="3255"/>
      <c r="X13" s="1616"/>
      <c r="Y13" s="1613">
        <f>(-0.163*(Y12^2)-0.59*Y12+7617)*(10^(-4))/Y11</f>
        <v>3.1737500000000005</v>
      </c>
      <c r="Z13" s="1613">
        <f t="shared" ref="Z13:AJ13" si="5">(-0.163*(Z12^2)-0.59*Z12+7617)*(10^(-4))/Z11</f>
        <v>3.1737500000000005</v>
      </c>
      <c r="AA13" s="1613">
        <f t="shared" si="5"/>
        <v>3.1737500000000005</v>
      </c>
      <c r="AB13" s="1613">
        <f t="shared" si="5"/>
        <v>3.1737500000000005</v>
      </c>
      <c r="AC13" s="1613">
        <f t="shared" si="5"/>
        <v>3.1737500000000005</v>
      </c>
      <c r="AD13" s="1613">
        <f t="shared" si="5"/>
        <v>3.1737500000000005</v>
      </c>
      <c r="AE13" s="1613">
        <f t="shared" si="5"/>
        <v>3.1737500000000005</v>
      </c>
      <c r="AF13" s="1613">
        <f t="shared" si="5"/>
        <v>3.1737500000000005</v>
      </c>
      <c r="AG13" s="1613">
        <f t="shared" si="5"/>
        <v>3.1737500000000005</v>
      </c>
      <c r="AH13" s="1613">
        <f t="shared" si="5"/>
        <v>3.1737500000000005</v>
      </c>
      <c r="AI13" s="1613">
        <f t="shared" si="5"/>
        <v>3.1737500000000005</v>
      </c>
      <c r="AJ13" s="1613">
        <f t="shared" si="5"/>
        <v>3.1737500000000005</v>
      </c>
    </row>
    <row r="14" spans="1:36" ht="15">
      <c r="A14" s="3262"/>
      <c r="B14" s="2770"/>
      <c r="C14" s="2771"/>
      <c r="D14" s="2772"/>
      <c r="E14" s="2772"/>
      <c r="F14" s="2773"/>
      <c r="G14" s="2774" t="s">
        <v>2875</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3"/>
      <c r="B15" s="2778" t="s">
        <v>2876</v>
      </c>
      <c r="C15" s="229">
        <f>IF(C14="有",1.1,1)</f>
        <v>1</v>
      </c>
      <c r="D15" s="229">
        <f>IF(D14="有",1.1,1)</f>
        <v>1</v>
      </c>
      <c r="E15" s="229">
        <f>IF(E14="有",1.1,1)</f>
        <v>1</v>
      </c>
      <c r="F15" s="229">
        <f>IF(F14="500米范围内",1.2,IF(F14="500-1000米",1.1,1))</f>
        <v>1</v>
      </c>
      <c r="G15" s="946">
        <v>1</v>
      </c>
      <c r="H15" s="946">
        <v>1</v>
      </c>
      <c r="I15" s="946">
        <v>1</v>
      </c>
      <c r="J15" s="947">
        <v>1</v>
      </c>
      <c r="K15" s="1370"/>
      <c r="L15" s="2779" t="s">
        <v>2812</v>
      </c>
      <c r="M15" s="917" t="s">
        <v>2877</v>
      </c>
      <c r="N15" s="917" t="s">
        <v>2878</v>
      </c>
      <c r="O15" s="917" t="s">
        <v>2879</v>
      </c>
      <c r="P15" s="2780"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0" t="s">
        <v>2881</v>
      </c>
      <c r="B16" s="2747" t="s">
        <v>2882</v>
      </c>
      <c r="C16" s="1801" t="e">
        <f>ROUND(SUM(G17:J17)/C17,0)</f>
        <v>#DIV/0!</v>
      </c>
      <c r="D16" s="2781" t="s">
        <v>2883</v>
      </c>
      <c r="E16" s="2782"/>
      <c r="F16" s="2783"/>
      <c r="G16" s="2784"/>
      <c r="H16" s="2784"/>
      <c r="I16" s="2784"/>
      <c r="J16" s="2785"/>
      <c r="K16" s="1370"/>
      <c r="L16" s="2786" t="s">
        <v>2884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1"/>
      <c r="B17" s="2787" t="s">
        <v>2885</v>
      </c>
      <c r="C17" s="921">
        <f>SUMPRODUCT((修正!A2:A5=E2)*(修正!B1:M1=G2)*(修正!B2:M5))</f>
        <v>0</v>
      </c>
      <c r="D17" s="2788" t="s">
        <v>2886</v>
      </c>
      <c r="E17" s="920" t="str">
        <f>IF(OR(G2="八级",G2="九级",G2="十级",G2="十一级",G2="十二级"),"五通一平","七通一平")</f>
        <v>七通一平</v>
      </c>
      <c r="F17" s="921" t="s">
        <v>2887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2889</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2890</v>
      </c>
      <c r="C19" s="924" t="e">
        <f>ROUND(IF(H19="按公示增长率计算",SUMPRODUCT((地价!A3:A24=YEAR(G19)&amp;"-"&amp;ROUNDUP(MONTH(G19)/3,0))*(地价!X2:AB2=E2)*(地价!X3:AB24)),IF(H19="地价指数",M20/M19,(1+I19)^O19)),4)</f>
        <v>#DIV/0!</v>
      </c>
      <c r="D19" s="2799" t="s">
        <v>2891</v>
      </c>
      <c r="E19" s="925">
        <v>41640</v>
      </c>
      <c r="F19" s="2799" t="s">
        <v>2892</v>
      </c>
      <c r="G19" s="926">
        <f>'数据-取费表'!B2</f>
        <v>43416</v>
      </c>
      <c r="H19" s="2800" t="s">
        <v>2893</v>
      </c>
      <c r="I19" s="927" t="str">
        <f>IF(H19="季度增幅（自定义）",SUMIF(N21:N24,E2,O21:O24),"")</f>
        <v/>
      </c>
      <c r="J19" s="2797"/>
      <c r="K19" s="1377"/>
      <c r="L19" s="2801" t="s">
        <v>2894</v>
      </c>
      <c r="M19" s="1734">
        <f>ROUND(SUMIF(地价!B2:F2,E2,地价!B24:F24),0)</f>
        <v>0</v>
      </c>
      <c r="N19" s="2802" t="s">
        <v>2895</v>
      </c>
      <c r="O19" s="928">
        <f>ROUNDDOWN(DATEDIF(E19,G19,"M")/3,0)</f>
        <v>19</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2896</v>
      </c>
      <c r="C20" s="929" t="e">
        <f>ROUND(POWER(1+G20,J20-I20)*(POWER(1+G20,I20)-1)/(POWER(1+G20,J20)-1),4)</f>
        <v>#DIV/0!</v>
      </c>
      <c r="D20" s="2808" t="s">
        <v>2897</v>
      </c>
      <c r="E20" s="1768">
        <f ca="1">存贷款利率!D4/100</f>
        <v>4.3499999999999997E-2</v>
      </c>
      <c r="F20" s="2808" t="s">
        <v>2888</v>
      </c>
      <c r="G20" s="934">
        <f>SUMIF(M15:P15,E2,M17:P17)</f>
        <v>0</v>
      </c>
      <c r="H20" s="2808" t="s">
        <v>2898</v>
      </c>
      <c r="I20" s="935" t="e">
        <f>SUMIF('数据-取费表'!C6:C15,E2,'数据-取费表'!F6:F15)/COUNTIF('数据-取费表'!C6:C15,E2)</f>
        <v>#DIV/0!</v>
      </c>
      <c r="J20" s="936">
        <f>IF(E2="住宅",70,IF(E2="商业",40,50))</f>
        <v>50</v>
      </c>
      <c r="K20" s="1377"/>
      <c r="L20" s="2809" t="s">
        <v>2899</v>
      </c>
      <c r="M20" s="1735">
        <f>ROUND(SUMPRODUCT((地价!A4:A24=YEAR(G19)&amp;"-"&amp;ROUNDUP(MONTH(G19)/3,0))*(地价!B2:F2=E2)*(地价!B4:F24)),0)</f>
        <v>0</v>
      </c>
      <c r="N20" s="2810" t="s">
        <v>2900</v>
      </c>
      <c r="O20" s="2811" t="s">
        <v>2901</v>
      </c>
      <c r="P20" s="2812" t="s">
        <v>2902</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2903</v>
      </c>
      <c r="C21" s="937">
        <f>IF(B21="容积率修正",IF(G3&lt;=10,D22,J22),C23)</f>
        <v>0</v>
      </c>
      <c r="D21" s="2815"/>
      <c r="E21" s="2815"/>
      <c r="F21" s="2815"/>
      <c r="G21" s="2815"/>
      <c r="H21" s="2815"/>
      <c r="I21" s="2815"/>
      <c r="J21" s="2816"/>
      <c r="K21" s="1377"/>
      <c r="N21" s="2817" t="s">
        <v>2904</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8" t="s">
        <v>2906</v>
      </c>
      <c r="C22" s="1810" t="s">
        <v>2907</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2908</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9" t="s">
        <v>2910</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2911</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2912</v>
      </c>
      <c r="C24" s="924">
        <f>SUMIF(A45:A88,E2,B45:B88)</f>
        <v>0</v>
      </c>
      <c r="D24" s="2795"/>
      <c r="E24" s="2825"/>
      <c r="F24" s="2825"/>
      <c r="G24" s="2825"/>
      <c r="H24" s="2825"/>
      <c r="I24" s="2825"/>
      <c r="J24" s="2826"/>
      <c r="K24" s="1377"/>
      <c r="N24" s="2827" t="s">
        <v>2913</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2914</v>
      </c>
      <c r="C25" s="930"/>
      <c r="D25" s="2750"/>
      <c r="E25" s="2750"/>
      <c r="F25" s="2829"/>
      <c r="G25" s="2750"/>
      <c r="H25" s="2750"/>
      <c r="I25" s="2750"/>
      <c r="J25" s="2751"/>
      <c r="K25" s="1370"/>
      <c r="N25" s="2830" t="s">
        <v>2915</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1"/>
      <c r="B26" s="2818" t="s">
        <v>2916</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2917</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2918</v>
      </c>
      <c r="C28" s="2842" t="s">
        <v>2919</v>
      </c>
      <c r="D28" s="2842" t="s">
        <v>2920</v>
      </c>
      <c r="E28" s="2843" t="s">
        <v>2921</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2922</v>
      </c>
      <c r="C29" s="206" t="e">
        <f>ROUND(C5*C18*C19*C20*C21*C24,0)</f>
        <v>#DIV/0!</v>
      </c>
      <c r="D29" s="2847"/>
      <c r="E29" s="942" t="e">
        <f>ROUND(C29*D29/10000,0)</f>
        <v>#DIV/0!</v>
      </c>
      <c r="F29" s="2848" t="s">
        <v>2923</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2924</v>
      </c>
      <c r="C30" s="229" t="e">
        <f>ROUND(IF(E2="工业",C29*M39,C29*M38),0)</f>
        <v>#DIV/0!</v>
      </c>
      <c r="D30" s="2853"/>
      <c r="E30" s="942" t="e">
        <f>ROUND(C30*D30/10000,0)</f>
        <v>#DIV/0!</v>
      </c>
      <c r="F30" s="2854" t="s">
        <v>2925</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2926</v>
      </c>
      <c r="C31" s="2859" t="s">
        <v>2927</v>
      </c>
      <c r="D31" s="2763"/>
      <c r="E31" s="2859"/>
      <c r="F31" s="2859"/>
      <c r="G31" s="2761" t="s">
        <v>2928</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2919</v>
      </c>
      <c r="D32" s="498" t="s">
        <v>2920</v>
      </c>
      <c r="E32" s="498" t="s">
        <v>2921</v>
      </c>
      <c r="F32" s="388" t="s">
        <v>2929</v>
      </c>
      <c r="G32" s="2862" t="s">
        <v>2919</v>
      </c>
      <c r="H32" s="2862" t="s">
        <v>2920</v>
      </c>
      <c r="I32" s="2862"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70" t="s">
        <v>2930</v>
      </c>
      <c r="B33" s="2863" t="s">
        <v>2931</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1"/>
      <c r="B34" s="2767" t="s">
        <v>2932</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1"/>
      <c r="B35" s="2767" t="s">
        <v>2933</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72"/>
      <c r="B36" s="2767" t="s">
        <v>2934</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2935</v>
      </c>
      <c r="C37" s="200" t="e">
        <f>ROUND(C5*C19*C20*C24*F37,0)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2936</v>
      </c>
      <c r="M37" s="2867"/>
      <c r="N37" s="1370"/>
      <c r="O37" s="1370"/>
      <c r="P37" s="1370"/>
      <c r="Q37" s="1370"/>
      <c r="R37" s="1370"/>
      <c r="S37" s="1370"/>
      <c r="T37" s="1370"/>
      <c r="U37" s="1370"/>
      <c r="V37" s="1370"/>
      <c r="W37" s="1370"/>
      <c r="X37" s="1370"/>
      <c r="Y37" s="1370"/>
      <c r="Z37" s="1371"/>
    </row>
    <row r="38" spans="1:37">
      <c r="A38" s="2865"/>
      <c r="B38" s="2767" t="s">
        <v>2937</v>
      </c>
      <c r="C38" s="200" t="e">
        <f>ROUND(C5*C19*C20*C24*F38,0)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7" t="s">
        <v>2938</v>
      </c>
      <c r="M38" s="2868">
        <v>0.25</v>
      </c>
      <c r="N38" s="1370"/>
      <c r="O38" s="1370"/>
      <c r="P38" s="1370"/>
      <c r="Q38" s="1370"/>
      <c r="R38" s="1370"/>
      <c r="S38" s="1370"/>
      <c r="T38" s="1370"/>
      <c r="U38" s="1370"/>
      <c r="V38" s="1370"/>
      <c r="W38" s="1370"/>
      <c r="X38" s="1370"/>
      <c r="Y38" s="1370"/>
      <c r="Z38" s="1371"/>
    </row>
    <row r="39" spans="1:37" ht="13.5" thickBot="1">
      <c r="A39" s="2851"/>
      <c r="B39" s="2869" t="s">
        <v>2939</v>
      </c>
      <c r="C39" s="229" t="e">
        <f>ROUND(C5*C19*C20*C24*F39,0)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2880</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2940</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2941</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2942</v>
      </c>
      <c r="B47" s="1809" t="s">
        <v>2943</v>
      </c>
      <c r="C47" s="1809" t="s">
        <v>2944</v>
      </c>
      <c r="D47" s="1809" t="s">
        <v>2945</v>
      </c>
      <c r="E47" s="816" t="s">
        <v>2946</v>
      </c>
      <c r="F47" s="2881" t="s">
        <v>2947</v>
      </c>
      <c r="G47" s="1809" t="s">
        <v>754</v>
      </c>
      <c r="H47" s="2882"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2950</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2951</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2952</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2953</v>
      </c>
      <c r="B51" s="2885" t="s">
        <v>2954</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2955</v>
      </c>
      <c r="B52" s="2884" t="str">
        <f>估价对象房地状况!C24</f>
        <v>主干道——解放大道</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2956</v>
      </c>
      <c r="B53" s="2886" t="s">
        <v>2957</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2958</v>
      </c>
      <c r="B54" s="1725"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2959</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2960</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2961</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2942</v>
      </c>
      <c r="B58" s="1809"/>
      <c r="C58" s="1809" t="s">
        <v>2944</v>
      </c>
      <c r="D58" s="1809" t="s">
        <v>2945</v>
      </c>
      <c r="E58" s="816" t="s">
        <v>2946</v>
      </c>
      <c r="F58" s="2881" t="s">
        <v>2962</v>
      </c>
      <c r="G58" s="1809" t="s">
        <v>754</v>
      </c>
      <c r="H58" s="2882"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2963</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2951</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2952</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2953</v>
      </c>
      <c r="B62" s="2885" t="s">
        <v>2954</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2955</v>
      </c>
      <c r="B63" s="2884" t="str">
        <f>估价对象房地状况!C24</f>
        <v>主干道——解放大道</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2956</v>
      </c>
      <c r="B64" s="2886" t="s">
        <v>2957</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2958</v>
      </c>
      <c r="B65" s="1725"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2959</v>
      </c>
      <c r="B66" s="1725"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2960</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2964</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2942</v>
      </c>
      <c r="B69" s="1809"/>
      <c r="C69" s="1809" t="s">
        <v>2944</v>
      </c>
      <c r="D69" s="1809" t="s">
        <v>2945</v>
      </c>
      <c r="E69" s="816" t="s">
        <v>2946</v>
      </c>
      <c r="F69" s="2881" t="s">
        <v>2962</v>
      </c>
      <c r="G69" s="1809" t="s">
        <v>754</v>
      </c>
      <c r="H69" s="2882"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2965</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2951</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2952</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2966</v>
      </c>
      <c r="B73" s="2884" t="str">
        <f>估价对象房地状况!C24</f>
        <v>主干道——解放大道</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2958</v>
      </c>
      <c r="B74" s="1725"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2959</v>
      </c>
      <c r="B75" s="1725"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2956</v>
      </c>
      <c r="B76" s="2886" t="s">
        <v>2957</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2960</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2967</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2968</v>
      </c>
      <c r="B79" s="2877">
        <f>1+E81</f>
        <v>1</v>
      </c>
      <c r="C79" s="811"/>
      <c r="D79" s="811"/>
      <c r="E79" s="812"/>
      <c r="F79" s="2879"/>
      <c r="G79" s="6"/>
      <c r="H79" s="6"/>
      <c r="I79" s="6"/>
      <c r="J79" s="7"/>
      <c r="K79" s="7"/>
      <c r="L79" s="7"/>
      <c r="M79" s="7"/>
      <c r="N79" s="7"/>
      <c r="Z79" s="2722"/>
      <c r="AA79" s="2798"/>
      <c r="AG79" s="1372"/>
      <c r="AK79" s="2798"/>
    </row>
    <row r="80" spans="1:37" ht="24.75">
      <c r="A80" s="2880" t="s">
        <v>2942</v>
      </c>
      <c r="B80" s="1809"/>
      <c r="C80" s="1809" t="s">
        <v>2944</v>
      </c>
      <c r="D80" s="1809" t="s">
        <v>2945</v>
      </c>
      <c r="E80" s="816" t="s">
        <v>2946</v>
      </c>
      <c r="F80" s="2881" t="s">
        <v>2962</v>
      </c>
      <c r="G80" s="1809" t="s">
        <v>754</v>
      </c>
      <c r="H80" s="2882" t="s">
        <v>2948</v>
      </c>
      <c r="I80" s="1809" t="s">
        <v>2949</v>
      </c>
      <c r="J80" s="603" t="s">
        <v>2597</v>
      </c>
      <c r="K80" s="603" t="s">
        <v>2598</v>
      </c>
      <c r="L80" s="603" t="s">
        <v>2599</v>
      </c>
      <c r="M80" s="603" t="s">
        <v>2600</v>
      </c>
      <c r="N80" s="603" t="s">
        <v>2601</v>
      </c>
      <c r="Z80" s="2722"/>
      <c r="AA80" s="2798"/>
      <c r="AG80" s="1372"/>
      <c r="AK80" s="2798"/>
    </row>
    <row r="81" spans="1:37" ht="38.25">
      <c r="A81" s="2880" t="s">
        <v>2969</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2951</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2952</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2966</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2958</v>
      </c>
      <c r="B85" s="1725"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2959</v>
      </c>
      <c r="B86" s="1725"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2956</v>
      </c>
      <c r="B87" s="2886" t="s">
        <v>2970</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2971</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64" t="s">
        <v>2972</v>
      </c>
      <c r="B90" s="3264"/>
      <c r="C90" s="3264"/>
      <c r="D90" s="3264"/>
      <c r="E90" s="3264"/>
      <c r="F90" s="3264"/>
      <c r="G90" s="3264"/>
      <c r="H90" s="3264"/>
      <c r="I90" s="3264"/>
      <c r="J90" s="3264"/>
      <c r="K90" s="2894"/>
      <c r="L90" s="2894"/>
      <c r="M90" s="2894"/>
      <c r="N90" s="2894"/>
    </row>
    <row r="91" spans="1:37">
      <c r="A91" s="3266" t="s">
        <v>2973</v>
      </c>
      <c r="B91" s="3266" t="s">
        <v>2974</v>
      </c>
      <c r="C91" s="2848" t="s">
        <v>2975</v>
      </c>
      <c r="D91" s="2849"/>
      <c r="E91" s="2849"/>
      <c r="F91" s="2849"/>
      <c r="G91" s="2849"/>
      <c r="H91" s="2849"/>
      <c r="I91" s="2849"/>
      <c r="J91" s="2895"/>
      <c r="K91" s="2896"/>
      <c r="L91" s="2896"/>
      <c r="M91" s="2896"/>
      <c r="N91" s="2896"/>
    </row>
    <row r="92" spans="1:37">
      <c r="A92" s="3266"/>
      <c r="B92" s="3266"/>
      <c r="C92" s="942" t="s">
        <v>2839</v>
      </c>
      <c r="D92" s="942" t="s">
        <v>2840</v>
      </c>
      <c r="E92" s="942" t="s">
        <v>2841</v>
      </c>
      <c r="F92" s="942" t="s">
        <v>2842</v>
      </c>
      <c r="G92" s="942" t="s">
        <v>2843</v>
      </c>
      <c r="H92" s="942" t="s">
        <v>2844</v>
      </c>
      <c r="I92" s="942" t="s">
        <v>2845</v>
      </c>
      <c r="J92" s="942" t="s">
        <v>2846</v>
      </c>
      <c r="K92" s="942" t="s">
        <v>2847</v>
      </c>
      <c r="L92" s="942" t="s">
        <v>2848</v>
      </c>
      <c r="M92" s="942" t="s">
        <v>2849</v>
      </c>
      <c r="N92" s="942" t="s">
        <v>2850</v>
      </c>
    </row>
    <row r="93" spans="1:37">
      <c r="A93" s="3267" t="s">
        <v>2976</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8"/>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8"/>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8"/>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8"/>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8"/>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8"/>
      <c r="B99" s="2897" t="s">
        <v>2855</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9"/>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7" t="s">
        <v>2977</v>
      </c>
      <c r="B101" s="2901" t="s">
        <v>2978</v>
      </c>
      <c r="C101" s="2902">
        <f>$G$3</f>
        <v>0.24</v>
      </c>
      <c r="D101" s="2902">
        <f t="shared" ref="D101:N101" si="31">$G$3</f>
        <v>0.24</v>
      </c>
      <c r="E101" s="2902">
        <f t="shared" si="31"/>
        <v>0.24</v>
      </c>
      <c r="F101" s="2902">
        <f t="shared" si="31"/>
        <v>0.24</v>
      </c>
      <c r="G101" s="2902">
        <f t="shared" si="31"/>
        <v>0.24</v>
      </c>
      <c r="H101" s="2902">
        <f t="shared" si="31"/>
        <v>0.24</v>
      </c>
      <c r="I101" s="2902">
        <f t="shared" si="31"/>
        <v>0.24</v>
      </c>
      <c r="J101" s="2902">
        <f t="shared" si="31"/>
        <v>0.24</v>
      </c>
      <c r="K101" s="2902">
        <f t="shared" si="31"/>
        <v>0.24</v>
      </c>
      <c r="L101" s="2902">
        <f t="shared" si="31"/>
        <v>0.24</v>
      </c>
      <c r="M101" s="2902">
        <f t="shared" si="31"/>
        <v>0.24</v>
      </c>
      <c r="N101" s="2902">
        <f t="shared" si="31"/>
        <v>0.24</v>
      </c>
    </row>
    <row r="102" spans="1:14">
      <c r="A102" s="3268"/>
      <c r="B102" s="2897">
        <v>1</v>
      </c>
      <c r="C102" s="2898">
        <f>1.9362/C101</f>
        <v>8.0675000000000008</v>
      </c>
      <c r="D102" s="2898">
        <f>1.9362/D101</f>
        <v>8.0675000000000008</v>
      </c>
      <c r="E102" s="2898">
        <f>1.8629/E101</f>
        <v>7.7620833333333339</v>
      </c>
      <c r="F102" s="2898">
        <f>1.8629/F101</f>
        <v>7.7620833333333339</v>
      </c>
      <c r="G102" s="2898">
        <f>1.8629/G101</f>
        <v>7.7620833333333339</v>
      </c>
      <c r="H102" s="2898">
        <f>1.8629/H101</f>
        <v>7.7620833333333339</v>
      </c>
      <c r="I102" s="2898">
        <f>1.8629/I101</f>
        <v>7.7620833333333339</v>
      </c>
      <c r="J102" s="2898">
        <f>1.942/J101</f>
        <v>8.0916666666666668</v>
      </c>
      <c r="K102" s="2898">
        <f>1.942/K101</f>
        <v>8.0916666666666668</v>
      </c>
      <c r="L102" s="2898">
        <f>1.942/L101</f>
        <v>8.0916666666666668</v>
      </c>
      <c r="M102" s="2898">
        <f>1.942/M101</f>
        <v>8.0916666666666668</v>
      </c>
      <c r="N102" s="2898">
        <f>1.942/N101</f>
        <v>8.0916666666666668</v>
      </c>
    </row>
    <row r="103" spans="1:14">
      <c r="A103" s="3268"/>
      <c r="B103" s="2897">
        <v>2</v>
      </c>
      <c r="C103" s="2898">
        <f>1.4198/C101</f>
        <v>5.9158333333333335</v>
      </c>
      <c r="D103" s="2898">
        <f>1.4198/D101</f>
        <v>5.9158333333333335</v>
      </c>
      <c r="E103" s="2898">
        <f>1.3372/E101</f>
        <v>5.5716666666666663</v>
      </c>
      <c r="F103" s="2898">
        <f>1.3372/F101</f>
        <v>5.5716666666666663</v>
      </c>
      <c r="G103" s="2898">
        <f>1.3372/G101</f>
        <v>5.5716666666666663</v>
      </c>
      <c r="H103" s="2898">
        <f>1.3372/H101</f>
        <v>5.5716666666666663</v>
      </c>
      <c r="I103" s="2898">
        <f>1.3372/I101</f>
        <v>5.5716666666666663</v>
      </c>
      <c r="J103" s="2898">
        <f>1.2799/J101</f>
        <v>5.3329166666666667</v>
      </c>
      <c r="K103" s="2898">
        <f>1.2799/K101</f>
        <v>5.3329166666666667</v>
      </c>
      <c r="L103" s="2898">
        <f>1.2799/L101</f>
        <v>5.3329166666666667</v>
      </c>
      <c r="M103" s="2898">
        <f>1.2799/M101</f>
        <v>5.3329166666666667</v>
      </c>
      <c r="N103" s="2898">
        <f>1.2799/N101</f>
        <v>5.3329166666666667</v>
      </c>
    </row>
    <row r="104" spans="1:14">
      <c r="A104" s="3268"/>
      <c r="B104" s="2897">
        <v>3</v>
      </c>
      <c r="C104" s="2898">
        <f>1.1594/C101</f>
        <v>4.8308333333333335</v>
      </c>
      <c r="D104" s="2898">
        <f>1.1594/D101</f>
        <v>4.8308333333333335</v>
      </c>
      <c r="E104" s="2898">
        <f>1.0788/E101</f>
        <v>4.4950000000000001</v>
      </c>
      <c r="F104" s="2898">
        <f>1.0788/F101</f>
        <v>4.4950000000000001</v>
      </c>
      <c r="G104" s="2898">
        <f>1.0788/G101</f>
        <v>4.4950000000000001</v>
      </c>
      <c r="H104" s="2898">
        <f>1.0788/H101</f>
        <v>4.4950000000000001</v>
      </c>
      <c r="I104" s="2898">
        <f>1.0788/I101</f>
        <v>4.4950000000000001</v>
      </c>
      <c r="J104" s="2898">
        <f>1.0072/J101</f>
        <v>4.1966666666666672</v>
      </c>
      <c r="K104" s="2898">
        <f>1.0072/K101</f>
        <v>4.1966666666666672</v>
      </c>
      <c r="L104" s="2898">
        <f>1.0072/L101</f>
        <v>4.1966666666666672</v>
      </c>
      <c r="M104" s="2898">
        <f>1.0072/M101</f>
        <v>4.1966666666666672</v>
      </c>
      <c r="N104" s="2898">
        <f>1.0072/N101</f>
        <v>4.1966666666666672</v>
      </c>
    </row>
    <row r="105" spans="1:14">
      <c r="A105" s="3268"/>
      <c r="B105" s="2897">
        <v>4</v>
      </c>
      <c r="C105" s="2898">
        <f>0.9622/C101</f>
        <v>4.0091666666666672</v>
      </c>
      <c r="D105" s="2898">
        <f>0.9622/D101</f>
        <v>4.0091666666666672</v>
      </c>
      <c r="E105" s="2898">
        <f>0.8656/E101</f>
        <v>3.6066666666666669</v>
      </c>
      <c r="F105" s="2898">
        <f>0.8656/F101</f>
        <v>3.6066666666666669</v>
      </c>
      <c r="G105" s="2898">
        <f>0.8656/G101</f>
        <v>3.6066666666666669</v>
      </c>
      <c r="H105" s="2898">
        <f>0.8656/H101</f>
        <v>3.6066666666666669</v>
      </c>
      <c r="I105" s="2898">
        <f>0.8656/I101</f>
        <v>3.6066666666666669</v>
      </c>
      <c r="J105" s="2898">
        <f>0.7525/J101</f>
        <v>3.1354166666666665</v>
      </c>
      <c r="K105" s="2898">
        <f>0.7525/K101</f>
        <v>3.1354166666666665</v>
      </c>
      <c r="L105" s="2898">
        <f>0.7525/L101</f>
        <v>3.1354166666666665</v>
      </c>
      <c r="M105" s="2898">
        <f>0.7525/M101</f>
        <v>3.1354166666666665</v>
      </c>
      <c r="N105" s="2898">
        <f>0.7525/N101</f>
        <v>3.1354166666666665</v>
      </c>
    </row>
    <row r="106" spans="1:14">
      <c r="A106" s="3268"/>
      <c r="B106" s="2897">
        <v>5</v>
      </c>
      <c r="C106" s="2898">
        <f>0.8417/C101</f>
        <v>3.5070833333333336</v>
      </c>
      <c r="D106" s="2898">
        <f>0.8417/D101</f>
        <v>3.5070833333333336</v>
      </c>
      <c r="E106" s="2898">
        <f>0.7371/E101</f>
        <v>3.07125</v>
      </c>
      <c r="F106" s="2898">
        <f>0.7371/F101</f>
        <v>3.07125</v>
      </c>
      <c r="G106" s="2898">
        <f>0.7371/G101</f>
        <v>3.07125</v>
      </c>
      <c r="H106" s="2898">
        <f>0.7371/H101</f>
        <v>3.07125</v>
      </c>
      <c r="I106" s="2898">
        <f>0.7371/I101</f>
        <v>3.07125</v>
      </c>
      <c r="J106" s="2898">
        <f>0.5659/J101</f>
        <v>2.3579166666666667</v>
      </c>
      <c r="K106" s="2898">
        <f>0.5659/K101</f>
        <v>2.3579166666666667</v>
      </c>
      <c r="L106" s="2898">
        <f>0.5659/L101</f>
        <v>2.3579166666666667</v>
      </c>
      <c r="M106" s="2898">
        <f>0.5659/M101</f>
        <v>2.3579166666666667</v>
      </c>
      <c r="N106" s="2898">
        <f>0.5659/N101</f>
        <v>2.3579166666666667</v>
      </c>
    </row>
    <row r="107" spans="1:14">
      <c r="A107" s="3268"/>
      <c r="B107" s="2897">
        <v>6</v>
      </c>
      <c r="C107" s="2898">
        <f>0.7608/C101</f>
        <v>3.1700000000000004</v>
      </c>
      <c r="D107" s="2898">
        <f>0.7608/D101</f>
        <v>3.1700000000000004</v>
      </c>
      <c r="E107" s="2898">
        <f>0.6482/E101</f>
        <v>2.7008333333333336</v>
      </c>
      <c r="F107" s="2898">
        <f>0.6482/F101</f>
        <v>2.7008333333333336</v>
      </c>
      <c r="G107" s="2898">
        <f>0.6482/G101</f>
        <v>2.7008333333333336</v>
      </c>
      <c r="H107" s="2898">
        <f>0.6482/H101</f>
        <v>2.7008333333333336</v>
      </c>
      <c r="I107" s="2898">
        <f>0.6482/I101</f>
        <v>2.7008333333333336</v>
      </c>
      <c r="J107" s="2898">
        <f>0.4525/J101</f>
        <v>1.8854166666666667</v>
      </c>
      <c r="K107" s="2898">
        <f>0.4525/K101</f>
        <v>1.8854166666666667</v>
      </c>
      <c r="L107" s="2898">
        <f>0.4525/L101</f>
        <v>1.8854166666666667</v>
      </c>
      <c r="M107" s="2898">
        <f>0.4525/M101</f>
        <v>1.8854166666666667</v>
      </c>
      <c r="N107" s="2898">
        <f>0.4525/N101</f>
        <v>1.8854166666666667</v>
      </c>
    </row>
    <row r="108" spans="1:14">
      <c r="A108" s="3268"/>
      <c r="B108" s="3126" t="s">
        <v>2979</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9"/>
      <c r="B109" s="3127"/>
      <c r="C109" s="2900">
        <f>(-0.163*(C108^2)-0.59*C108+7617)*(10^(-4))/C101</f>
        <v>3.1737500000000005</v>
      </c>
      <c r="D109" s="2900">
        <f>(-0.163*(D108^2)-0.59*D108+7617)*(10^(-4))/D101</f>
        <v>3.1737500000000005</v>
      </c>
      <c r="E109" s="2900">
        <f>(-0.161*(E108^2)-7.509*E108+6533)*(10^(-4))/E101</f>
        <v>2.7220833333333334</v>
      </c>
      <c r="F109" s="2900">
        <f>(-0.161*(F108^2)-7.509*F108+6533)*(10^(-4))/F101</f>
        <v>2.7220833333333334</v>
      </c>
      <c r="G109" s="2900">
        <f>(-0.161*(G108^2)-7.509*G108+6533)*(10^(-4))/G101</f>
        <v>2.7220833333333334</v>
      </c>
      <c r="H109" s="2900">
        <f>(-0.161*(H108^2)-7.509*H108+6533)*(10^(-4))/H101</f>
        <v>2.7220833333333334</v>
      </c>
      <c r="I109" s="2900">
        <f>(-0.161*(I108^2)-7.509*I108+6533)*(10^(-4))/I101</f>
        <v>2.7220833333333334</v>
      </c>
      <c r="J109" s="2900">
        <f>(-0.214*(J108^2)-21.991*J108+4665)*(10^(-4))/J101</f>
        <v>1.9437500000000001</v>
      </c>
      <c r="K109" s="2900">
        <f>(-0.214*(K108^2)-21.991*K108+4665)*(10^(-4))/K101</f>
        <v>1.9437500000000001</v>
      </c>
      <c r="L109" s="2900">
        <f>(-0.214*(L108^2)-21.991*L108+4665)*(10^(-4))/L101</f>
        <v>1.9437500000000001</v>
      </c>
      <c r="M109" s="2900">
        <f>(-0.214*(M108^2)-21.991*M108+4665)*(10^(-4))/M101</f>
        <v>1.9437500000000001</v>
      </c>
      <c r="N109" s="2900">
        <f>(-0.214*(N108^2)-21.991*N108+4665)*(10^(-4))/N101</f>
        <v>1.9437500000000001</v>
      </c>
    </row>
    <row r="110" spans="1:14">
      <c r="A110" s="3265" t="s">
        <v>2980</v>
      </c>
      <c r="B110" s="3265"/>
      <c r="C110" s="3265"/>
      <c r="D110" s="3265"/>
      <c r="E110" s="3265"/>
      <c r="F110" s="3265"/>
      <c r="G110" s="3265"/>
      <c r="H110" s="3265"/>
      <c r="I110" s="3265"/>
      <c r="J110" s="3265"/>
      <c r="K110" s="2903"/>
      <c r="L110" s="2903"/>
      <c r="M110" s="2903"/>
      <c r="N110" s="2903"/>
    </row>
    <row r="112" spans="1:14" ht="13.5" thickBot="1"/>
    <row r="113" spans="1:13" ht="25.5" thickBot="1">
      <c r="A113" s="900" t="s">
        <v>2981</v>
      </c>
      <c r="B113" s="1287">
        <f>G3</f>
        <v>0.24</v>
      </c>
      <c r="C113" s="901" t="s">
        <v>2982</v>
      </c>
      <c r="D113" s="902">
        <f>SUMPRODUCT((A115:A118=F113)*(B114:M114=H113)*B115:M118)</f>
        <v>0</v>
      </c>
      <c r="E113" s="2726" t="s">
        <v>2812</v>
      </c>
      <c r="F113" s="2905">
        <f>E2</f>
        <v>0</v>
      </c>
      <c r="G113" s="2726" t="s">
        <v>2813</v>
      </c>
      <c r="H113" s="2905">
        <f>G2</f>
        <v>0</v>
      </c>
      <c r="I113" s="2726"/>
      <c r="J113" s="2906"/>
      <c r="K113" s="2906"/>
      <c r="L113" s="2906"/>
      <c r="M113" s="2906"/>
    </row>
    <row r="114" spans="1:13">
      <c r="A114" s="905"/>
      <c r="B114" s="2907" t="s">
        <v>2983</v>
      </c>
      <c r="C114" s="2907" t="s">
        <v>2984</v>
      </c>
      <c r="D114" s="2907" t="s">
        <v>2985</v>
      </c>
      <c r="E114" s="2908" t="s">
        <v>2986</v>
      </c>
      <c r="F114" s="2908" t="s">
        <v>2987</v>
      </c>
      <c r="G114" s="2908" t="s">
        <v>2988</v>
      </c>
      <c r="H114" s="2909" t="s">
        <v>2989</v>
      </c>
      <c r="I114" s="2909" t="s">
        <v>2990</v>
      </c>
      <c r="J114" s="2910" t="s">
        <v>2991</v>
      </c>
      <c r="K114" s="2910" t="s">
        <v>2992</v>
      </c>
      <c r="L114" s="2910" t="s">
        <v>2993</v>
      </c>
      <c r="M114" s="2911" t="s">
        <v>2994</v>
      </c>
    </row>
    <row r="115" spans="1:13">
      <c r="A115" s="906" t="s">
        <v>2877</v>
      </c>
      <c r="B115" s="907">
        <f>ROUND(0.9335-0.0094*B113,4)</f>
        <v>0.93120000000000003</v>
      </c>
      <c r="C115" s="907">
        <f>B115</f>
        <v>0.93120000000000003</v>
      </c>
      <c r="D115" s="907">
        <f>ROUND(0.8331-0.0109*B113,4)</f>
        <v>0.83050000000000002</v>
      </c>
      <c r="E115" s="907">
        <f>D115</f>
        <v>0.83050000000000002</v>
      </c>
      <c r="F115" s="907">
        <f>E115</f>
        <v>0.83050000000000002</v>
      </c>
      <c r="G115" s="907">
        <f>F115</f>
        <v>0.83050000000000002</v>
      </c>
      <c r="H115" s="907">
        <f>G115</f>
        <v>0.83050000000000002</v>
      </c>
      <c r="I115" s="907">
        <f>ROUND(0.689-0.0155*B113,4)</f>
        <v>0.68530000000000002</v>
      </c>
      <c r="J115" s="907">
        <f t="shared" ref="J115:M118" si="33">I115</f>
        <v>0.68530000000000002</v>
      </c>
      <c r="K115" s="907">
        <f t="shared" si="33"/>
        <v>0.68530000000000002</v>
      </c>
      <c r="L115" s="907">
        <f t="shared" si="33"/>
        <v>0.68530000000000002</v>
      </c>
      <c r="M115" s="908">
        <f t="shared" si="33"/>
        <v>0.68530000000000002</v>
      </c>
    </row>
    <row r="116" spans="1:13">
      <c r="A116" s="906" t="s">
        <v>2878</v>
      </c>
      <c r="B116" s="907">
        <f>ROUND(0.949-0.012*B113,4)</f>
        <v>0.94610000000000005</v>
      </c>
      <c r="C116" s="907">
        <f>B116</f>
        <v>0.94610000000000005</v>
      </c>
      <c r="D116" s="907">
        <f>ROUND(0.8567-0.013*B113,4)</f>
        <v>0.85360000000000003</v>
      </c>
      <c r="E116" s="907">
        <f t="shared" ref="E116:H117" si="34">D116</f>
        <v>0.85360000000000003</v>
      </c>
      <c r="F116" s="907">
        <f t="shared" si="34"/>
        <v>0.85360000000000003</v>
      </c>
      <c r="G116" s="907">
        <f t="shared" si="34"/>
        <v>0.85360000000000003</v>
      </c>
      <c r="H116" s="907">
        <f t="shared" si="34"/>
        <v>0.85360000000000003</v>
      </c>
      <c r="I116" s="907">
        <f>ROUND(0.7694-0.014*B113,4)</f>
        <v>0.76600000000000001</v>
      </c>
      <c r="J116" s="907">
        <f t="shared" si="33"/>
        <v>0.76600000000000001</v>
      </c>
      <c r="K116" s="907">
        <f t="shared" si="33"/>
        <v>0.76600000000000001</v>
      </c>
      <c r="L116" s="907">
        <f t="shared" si="33"/>
        <v>0.76600000000000001</v>
      </c>
      <c r="M116" s="908">
        <f t="shared" si="33"/>
        <v>0.76600000000000001</v>
      </c>
    </row>
    <row r="117" spans="1:13">
      <c r="A117" s="906" t="s">
        <v>2879</v>
      </c>
      <c r="B117" s="907">
        <f>ROUND(0.8808-0.006*B113,4)</f>
        <v>0.87939999999999996</v>
      </c>
      <c r="C117" s="907">
        <f>B117</f>
        <v>0.87939999999999996</v>
      </c>
      <c r="D117" s="907">
        <f>ROUND(0.8748-0.008*B113,4)</f>
        <v>0.87290000000000001</v>
      </c>
      <c r="E117" s="907">
        <f t="shared" si="34"/>
        <v>0.87290000000000001</v>
      </c>
      <c r="F117" s="907">
        <f t="shared" si="34"/>
        <v>0.87290000000000001</v>
      </c>
      <c r="G117" s="907">
        <f t="shared" si="34"/>
        <v>0.87290000000000001</v>
      </c>
      <c r="H117" s="907">
        <f t="shared" si="34"/>
        <v>0.87290000000000001</v>
      </c>
      <c r="I117" s="907">
        <f>ROUND(0.7412-0.0095*B113,4)</f>
        <v>0.7389</v>
      </c>
      <c r="J117" s="907">
        <f t="shared" si="33"/>
        <v>0.7389</v>
      </c>
      <c r="K117" s="907">
        <f t="shared" si="33"/>
        <v>0.7389</v>
      </c>
      <c r="L117" s="907">
        <f t="shared" si="33"/>
        <v>0.7389</v>
      </c>
      <c r="M117" s="908">
        <f t="shared" si="33"/>
        <v>0.7389</v>
      </c>
    </row>
    <row r="118" spans="1:13" ht="13.5" thickBot="1">
      <c r="A118" s="714" t="s">
        <v>2880</v>
      </c>
      <c r="B118" s="909">
        <f>ROUND(0.7275-0.01*B113,4)</f>
        <v>0.72509999999999997</v>
      </c>
      <c r="C118" s="909">
        <f>B118</f>
        <v>0.72509999999999997</v>
      </c>
      <c r="D118" s="909">
        <f>ROUND(0.7043-0.012*B113,4)</f>
        <v>0.70140000000000002</v>
      </c>
      <c r="E118" s="909">
        <f>D118</f>
        <v>0.70140000000000002</v>
      </c>
      <c r="F118" s="909">
        <f>E118</f>
        <v>0.70140000000000002</v>
      </c>
      <c r="G118" s="909">
        <f>ROUND(0.6299-0.0122*B113,4)</f>
        <v>0.627</v>
      </c>
      <c r="H118" s="909">
        <f>G118</f>
        <v>0.627</v>
      </c>
      <c r="I118" s="909">
        <f>ROUND(0.5667-0.0136*B113,4)</f>
        <v>0.56340000000000001</v>
      </c>
      <c r="J118" s="909">
        <f t="shared" si="33"/>
        <v>0.56340000000000001</v>
      </c>
      <c r="K118" s="909">
        <f t="shared" si="33"/>
        <v>0.56340000000000001</v>
      </c>
      <c r="L118" s="909">
        <f t="shared" si="33"/>
        <v>0.56340000000000001</v>
      </c>
      <c r="M118" s="910">
        <f t="shared" si="33"/>
        <v>0.56340000000000001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3" t="s">
        <v>183</v>
      </c>
      <c r="B18" s="879" t="s">
        <v>560</v>
      </c>
      <c r="C18" s="880" t="s">
        <v>561</v>
      </c>
      <c r="D18" s="881"/>
      <c r="E18" s="879">
        <v>1</v>
      </c>
      <c r="F18" s="882" t="s">
        <v>562</v>
      </c>
      <c r="G18" s="883"/>
      <c r="H18" s="875"/>
      <c r="I18" s="875"/>
    </row>
    <row r="19" spans="1:9" s="884" customFormat="1" ht="19.5" customHeight="1">
      <c r="A19" s="3273"/>
      <c r="B19" s="3273" t="s">
        <v>563</v>
      </c>
      <c r="C19" s="880" t="s">
        <v>564</v>
      </c>
      <c r="D19" s="881"/>
      <c r="E19" s="879">
        <v>0.9</v>
      </c>
      <c r="F19" s="882" t="s">
        <v>565</v>
      </c>
      <c r="G19" s="883"/>
      <c r="H19" s="875"/>
      <c r="I19" s="875"/>
    </row>
    <row r="20" spans="1:9" s="884" customFormat="1" ht="19.5" customHeight="1">
      <c r="A20" s="3273"/>
      <c r="B20" s="3273"/>
      <c r="C20" s="880" t="s">
        <v>566</v>
      </c>
      <c r="D20" s="881"/>
      <c r="E20" s="879">
        <v>1.1000000000000001</v>
      </c>
      <c r="F20" s="882" t="s">
        <v>567</v>
      </c>
      <c r="G20" s="883"/>
      <c r="H20" s="875"/>
      <c r="I20" s="875"/>
    </row>
    <row r="21" spans="1:9" s="884" customFormat="1" ht="19.5" customHeight="1">
      <c r="A21" s="3273"/>
      <c r="B21" s="3273"/>
      <c r="C21" s="880" t="s">
        <v>568</v>
      </c>
      <c r="D21" s="881"/>
      <c r="E21" s="879">
        <v>0.8</v>
      </c>
      <c r="F21" s="882" t="s">
        <v>569</v>
      </c>
      <c r="G21" s="883"/>
      <c r="H21" s="875"/>
      <c r="I21" s="875"/>
    </row>
    <row r="22" spans="1:9" s="884" customFormat="1" ht="19.5" customHeight="1">
      <c r="A22" s="3273"/>
      <c r="B22" s="3273"/>
      <c r="C22" s="880" t="s">
        <v>570</v>
      </c>
      <c r="D22" s="881"/>
      <c r="E22" s="879">
        <v>0.5</v>
      </c>
      <c r="F22" s="882"/>
      <c r="G22" s="883"/>
      <c r="H22" s="875"/>
      <c r="I22" s="875"/>
    </row>
    <row r="23" spans="1:9" s="884" customFormat="1" ht="19.5" customHeight="1">
      <c r="A23" s="3273" t="s">
        <v>184</v>
      </c>
      <c r="B23" s="879" t="s">
        <v>560</v>
      </c>
      <c r="C23" s="880" t="s">
        <v>571</v>
      </c>
      <c r="D23" s="881"/>
      <c r="E23" s="879">
        <v>1</v>
      </c>
      <c r="F23" s="882" t="s">
        <v>572</v>
      </c>
      <c r="G23" s="883"/>
      <c r="H23" s="875"/>
      <c r="I23" s="875"/>
    </row>
    <row r="24" spans="1:9" s="884" customFormat="1" ht="19.5" customHeight="1">
      <c r="A24" s="3273"/>
      <c r="B24" s="3273" t="s">
        <v>563</v>
      </c>
      <c r="C24" s="880" t="s">
        <v>573</v>
      </c>
      <c r="D24" s="881"/>
      <c r="E24" s="879">
        <v>0.5</v>
      </c>
      <c r="F24" s="882"/>
      <c r="G24" s="883"/>
      <c r="H24" s="875"/>
      <c r="I24" s="875"/>
    </row>
    <row r="25" spans="1:9" s="884" customFormat="1" ht="19.5" customHeight="1">
      <c r="A25" s="3273"/>
      <c r="B25" s="3273"/>
      <c r="C25" s="880" t="s">
        <v>574</v>
      </c>
      <c r="D25" s="881"/>
      <c r="E25" s="879">
        <v>1.1000000000000001</v>
      </c>
      <c r="F25" s="882"/>
      <c r="G25" s="883"/>
      <c r="H25" s="875"/>
      <c r="I25" s="875"/>
    </row>
    <row r="26" spans="1:9" s="884" customFormat="1" ht="19.5" customHeight="1">
      <c r="A26" s="3273"/>
      <c r="B26" s="3273"/>
      <c r="C26" s="880" t="s">
        <v>575</v>
      </c>
      <c r="D26" s="881"/>
      <c r="E26" s="879">
        <v>1.1000000000000001</v>
      </c>
      <c r="F26" s="882"/>
      <c r="G26" s="883"/>
      <c r="H26" s="875"/>
      <c r="I26" s="875"/>
    </row>
    <row r="27" spans="1:9" s="884" customFormat="1" ht="19.5" customHeight="1">
      <c r="A27" s="3273"/>
      <c r="B27" s="3273"/>
      <c r="C27" s="880" t="s">
        <v>576</v>
      </c>
      <c r="D27" s="881"/>
      <c r="E27" s="879">
        <v>0.9</v>
      </c>
      <c r="F27" s="882" t="s">
        <v>577</v>
      </c>
      <c r="G27" s="883"/>
      <c r="H27" s="875"/>
      <c r="I27" s="875"/>
    </row>
    <row r="28" spans="1:9" s="884" customFormat="1" ht="19.5" customHeight="1">
      <c r="A28" s="3273"/>
      <c r="B28" s="3273"/>
      <c r="C28" s="880" t="s">
        <v>578</v>
      </c>
      <c r="D28" s="881"/>
      <c r="E28" s="879">
        <v>0.9</v>
      </c>
      <c r="F28" s="882" t="s">
        <v>579</v>
      </c>
      <c r="G28" s="883"/>
      <c r="H28" s="875"/>
      <c r="I28" s="875"/>
    </row>
    <row r="29" spans="1:9" s="884" customFormat="1" ht="19.5" customHeight="1">
      <c r="A29" s="3273"/>
      <c r="B29" s="3273"/>
      <c r="C29" s="880" t="s">
        <v>580</v>
      </c>
      <c r="D29" s="881"/>
      <c r="E29" s="879">
        <v>0.9</v>
      </c>
      <c r="F29" s="882" t="s">
        <v>581</v>
      </c>
      <c r="G29" s="883"/>
      <c r="H29" s="875"/>
      <c r="I29" s="875"/>
    </row>
    <row r="30" spans="1:9" s="884" customFormat="1" ht="19.5" customHeight="1">
      <c r="A30" s="3273"/>
      <c r="B30" s="3273"/>
      <c r="C30" s="880" t="s">
        <v>582</v>
      </c>
      <c r="D30" s="881"/>
      <c r="E30" s="879">
        <v>0.9</v>
      </c>
      <c r="F30" s="882" t="s">
        <v>583</v>
      </c>
      <c r="G30" s="883"/>
      <c r="H30" s="875"/>
      <c r="I30" s="875"/>
    </row>
    <row r="31" spans="1:9" s="884" customFormat="1" ht="19.5" customHeight="1">
      <c r="A31" s="3273"/>
      <c r="B31" s="3273"/>
      <c r="C31" s="880" t="s">
        <v>584</v>
      </c>
      <c r="D31" s="881"/>
      <c r="E31" s="879">
        <v>0.8</v>
      </c>
      <c r="F31" s="882" t="s">
        <v>585</v>
      </c>
      <c r="G31" s="883"/>
      <c r="H31" s="875"/>
      <c r="I31" s="875"/>
    </row>
    <row r="32" spans="1:9" s="884" customFormat="1" ht="19.5" customHeight="1">
      <c r="A32" s="3273"/>
      <c r="B32" s="3273"/>
      <c r="C32" s="880" t="s">
        <v>586</v>
      </c>
      <c r="D32" s="881"/>
      <c r="E32" s="879">
        <v>0.8</v>
      </c>
      <c r="F32" s="882" t="s">
        <v>587</v>
      </c>
      <c r="G32" s="883"/>
      <c r="H32" s="875"/>
      <c r="I32" s="875"/>
    </row>
    <row r="33" spans="1:9" s="884" customFormat="1" ht="19.5" customHeight="1">
      <c r="A33" s="3273" t="s">
        <v>185</v>
      </c>
      <c r="B33" s="879" t="s">
        <v>560</v>
      </c>
      <c r="C33" s="880" t="s">
        <v>588</v>
      </c>
      <c r="D33" s="881"/>
      <c r="E33" s="879">
        <v>1</v>
      </c>
      <c r="F33" s="882" t="s">
        <v>589</v>
      </c>
      <c r="G33" s="883"/>
      <c r="H33" s="875"/>
      <c r="I33" s="875"/>
    </row>
    <row r="34" spans="1:9" s="884" customFormat="1" ht="19.5" customHeight="1">
      <c r="A34" s="3273"/>
      <c r="B34" s="879" t="s">
        <v>563</v>
      </c>
      <c r="C34" s="880" t="s">
        <v>590</v>
      </c>
      <c r="D34" s="881"/>
      <c r="E34" s="879">
        <v>1.5</v>
      </c>
      <c r="F34" s="882" t="s">
        <v>591</v>
      </c>
      <c r="G34" s="883"/>
      <c r="H34" s="875"/>
      <c r="I34" s="875"/>
    </row>
    <row r="35" spans="1:9" s="884" customFormat="1" ht="19.5" customHeight="1">
      <c r="A35" s="3273" t="s">
        <v>186</v>
      </c>
      <c r="B35" s="879" t="s">
        <v>560</v>
      </c>
      <c r="C35" s="880" t="s">
        <v>592</v>
      </c>
      <c r="D35" s="881"/>
      <c r="E35" s="879">
        <v>1</v>
      </c>
      <c r="F35" s="882" t="s">
        <v>593</v>
      </c>
      <c r="G35" s="883"/>
      <c r="H35" s="875"/>
      <c r="I35" s="875"/>
    </row>
    <row r="36" spans="1:9" s="884" customFormat="1" ht="19.5" customHeight="1">
      <c r="A36" s="3273"/>
      <c r="B36" s="3273" t="s">
        <v>563</v>
      </c>
      <c r="C36" s="880" t="s">
        <v>594</v>
      </c>
      <c r="D36" s="881"/>
      <c r="E36" s="879">
        <v>1</v>
      </c>
      <c r="F36" s="882" t="s">
        <v>595</v>
      </c>
      <c r="G36" s="883"/>
      <c r="H36" s="875"/>
      <c r="I36" s="875"/>
    </row>
    <row r="37" spans="1:9" s="884" customFormat="1" ht="19.5" customHeight="1">
      <c r="A37" s="3273"/>
      <c r="B37" s="3273"/>
      <c r="C37" s="880" t="s">
        <v>596</v>
      </c>
      <c r="D37" s="881"/>
      <c r="E37" s="879">
        <v>1.5</v>
      </c>
      <c r="F37" s="882" t="s">
        <v>597</v>
      </c>
      <c r="G37" s="883"/>
      <c r="H37" s="875"/>
      <c r="I37" s="875"/>
    </row>
    <row r="38" spans="1:9" s="884" customFormat="1" ht="19.5" customHeight="1">
      <c r="A38" s="3273"/>
      <c r="B38" s="3273"/>
      <c r="C38" s="880" t="s">
        <v>598</v>
      </c>
      <c r="D38" s="881"/>
      <c r="E38" s="879">
        <v>1</v>
      </c>
      <c r="F38" s="882" t="s">
        <v>599</v>
      </c>
      <c r="G38" s="883"/>
      <c r="H38" s="875"/>
      <c r="I38" s="875"/>
    </row>
    <row r="39" spans="1:9" s="884" customFormat="1" ht="19.5" customHeight="1">
      <c r="A39" s="3273"/>
      <c r="B39" s="3273"/>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3" t="s">
        <v>614</v>
      </c>
      <c r="C61" s="815" t="s">
        <v>615</v>
      </c>
      <c r="D61" s="815" t="s">
        <v>616</v>
      </c>
      <c r="E61" s="892">
        <v>0.5</v>
      </c>
      <c r="F61" s="879">
        <v>80</v>
      </c>
    </row>
    <row r="62" spans="1:8" s="875" customFormat="1" ht="24">
      <c r="A62" s="879">
        <v>2</v>
      </c>
      <c r="B62" s="3273"/>
      <c r="C62" s="815" t="s">
        <v>617</v>
      </c>
      <c r="D62" s="815" t="s">
        <v>618</v>
      </c>
      <c r="E62" s="892">
        <v>0.5</v>
      </c>
      <c r="F62" s="879">
        <v>80</v>
      </c>
    </row>
    <row r="63" spans="1:8" s="875" customFormat="1" ht="36">
      <c r="A63" s="879">
        <v>3</v>
      </c>
      <c r="B63" s="3273"/>
      <c r="C63" s="815" t="s">
        <v>619</v>
      </c>
      <c r="D63" s="815" t="s">
        <v>620</v>
      </c>
      <c r="E63" s="892">
        <v>0.5</v>
      </c>
      <c r="F63" s="879">
        <v>80</v>
      </c>
    </row>
    <row r="64" spans="1:8" s="875" customFormat="1" ht="36">
      <c r="A64" s="879">
        <v>4</v>
      </c>
      <c r="B64" s="3273"/>
      <c r="C64" s="815" t="s">
        <v>621</v>
      </c>
      <c r="D64" s="815" t="s">
        <v>622</v>
      </c>
      <c r="E64" s="892">
        <v>0.4</v>
      </c>
      <c r="F64" s="879">
        <v>60</v>
      </c>
    </row>
    <row r="65" spans="1:6" s="875" customFormat="1" ht="36">
      <c r="A65" s="879">
        <v>5</v>
      </c>
      <c r="B65" s="3273"/>
      <c r="C65" s="815" t="s">
        <v>623</v>
      </c>
      <c r="D65" s="815" t="s">
        <v>624</v>
      </c>
      <c r="E65" s="892">
        <v>0.2</v>
      </c>
      <c r="F65" s="879">
        <v>30</v>
      </c>
    </row>
    <row r="66" spans="1:6" s="875" customFormat="1" ht="36">
      <c r="A66" s="879">
        <v>6</v>
      </c>
      <c r="B66" s="3273"/>
      <c r="C66" s="815" t="s">
        <v>625</v>
      </c>
      <c r="D66" s="815" t="s">
        <v>626</v>
      </c>
      <c r="E66" s="892">
        <v>0.3</v>
      </c>
      <c r="F66" s="879">
        <v>50</v>
      </c>
    </row>
    <row r="67" spans="1:6" s="875" customFormat="1" ht="36">
      <c r="A67" s="879">
        <v>7</v>
      </c>
      <c r="B67" s="3273"/>
      <c r="C67" s="815" t="s">
        <v>627</v>
      </c>
      <c r="D67" s="815" t="s">
        <v>628</v>
      </c>
      <c r="E67" s="892">
        <v>0.2</v>
      </c>
      <c r="F67" s="879">
        <v>30</v>
      </c>
    </row>
    <row r="68" spans="1:6" s="875" customFormat="1" ht="36">
      <c r="A68" s="879">
        <v>8</v>
      </c>
      <c r="B68" s="3273"/>
      <c r="C68" s="815" t="s">
        <v>629</v>
      </c>
      <c r="D68" s="815" t="s">
        <v>630</v>
      </c>
      <c r="E68" s="892">
        <v>0.2</v>
      </c>
      <c r="F68" s="879">
        <v>30</v>
      </c>
    </row>
    <row r="69" spans="1:6" s="875" customFormat="1" ht="36">
      <c r="A69" s="879">
        <v>9</v>
      </c>
      <c r="B69" s="3273"/>
      <c r="C69" s="815" t="s">
        <v>631</v>
      </c>
      <c r="D69" s="815" t="s">
        <v>632</v>
      </c>
      <c r="E69" s="892">
        <v>0.2</v>
      </c>
      <c r="F69" s="879">
        <v>30</v>
      </c>
    </row>
    <row r="70" spans="1:6" s="875" customFormat="1" ht="48">
      <c r="A70" s="879">
        <v>10</v>
      </c>
      <c r="B70" s="3273"/>
      <c r="C70" s="815" t="s">
        <v>633</v>
      </c>
      <c r="D70" s="815" t="s">
        <v>634</v>
      </c>
      <c r="E70" s="892">
        <v>0.2</v>
      </c>
      <c r="F70" s="879">
        <v>30</v>
      </c>
    </row>
    <row r="71" spans="1:6" s="875" customFormat="1" ht="48">
      <c r="A71" s="879">
        <v>11</v>
      </c>
      <c r="B71" s="3273"/>
      <c r="C71" s="815" t="s">
        <v>635</v>
      </c>
      <c r="D71" s="815" t="s">
        <v>636</v>
      </c>
      <c r="E71" s="892">
        <v>0.2</v>
      </c>
      <c r="F71" s="879">
        <v>30</v>
      </c>
    </row>
    <row r="72" spans="1:6" s="875" customFormat="1" ht="36">
      <c r="A72" s="879">
        <v>12</v>
      </c>
      <c r="B72" s="3273"/>
      <c r="C72" s="815" t="s">
        <v>637</v>
      </c>
      <c r="D72" s="815" t="s">
        <v>638</v>
      </c>
      <c r="E72" s="892">
        <v>0.5</v>
      </c>
      <c r="F72" s="879">
        <v>80</v>
      </c>
    </row>
    <row r="73" spans="1:6" s="875" customFormat="1" ht="24">
      <c r="A73" s="879">
        <v>13</v>
      </c>
      <c r="B73" s="3273"/>
      <c r="C73" s="815" t="s">
        <v>639</v>
      </c>
      <c r="D73" s="815" t="s">
        <v>640</v>
      </c>
      <c r="E73" s="892">
        <v>0.4</v>
      </c>
      <c r="F73" s="879">
        <v>60</v>
      </c>
    </row>
    <row r="74" spans="1:6" s="875" customFormat="1" ht="24">
      <c r="A74" s="879">
        <v>14</v>
      </c>
      <c r="B74" s="3273"/>
      <c r="C74" s="815" t="s">
        <v>641</v>
      </c>
      <c r="D74" s="815" t="s">
        <v>642</v>
      </c>
      <c r="E74" s="892">
        <v>0.2</v>
      </c>
      <c r="F74" s="879">
        <v>30</v>
      </c>
    </row>
    <row r="75" spans="1:6" s="875" customFormat="1" ht="24">
      <c r="A75" s="879">
        <v>15</v>
      </c>
      <c r="B75" s="3273"/>
      <c r="C75" s="815" t="s">
        <v>643</v>
      </c>
      <c r="D75" s="815" t="s">
        <v>644</v>
      </c>
      <c r="E75" s="892">
        <v>0.2</v>
      </c>
      <c r="F75" s="879">
        <v>30</v>
      </c>
    </row>
    <row r="76" spans="1:6" s="875" customFormat="1" ht="24">
      <c r="A76" s="879">
        <v>16</v>
      </c>
      <c r="B76" s="3273" t="s">
        <v>645</v>
      </c>
      <c r="C76" s="815" t="s">
        <v>646</v>
      </c>
      <c r="D76" s="815" t="s">
        <v>647</v>
      </c>
      <c r="E76" s="892">
        <v>0.5</v>
      </c>
      <c r="F76" s="879">
        <v>80</v>
      </c>
    </row>
    <row r="77" spans="1:6" s="875" customFormat="1" ht="24">
      <c r="A77" s="879">
        <v>17</v>
      </c>
      <c r="B77" s="3273"/>
      <c r="C77" s="815" t="s">
        <v>648</v>
      </c>
      <c r="D77" s="815" t="s">
        <v>649</v>
      </c>
      <c r="E77" s="892">
        <v>0.5</v>
      </c>
      <c r="F77" s="879">
        <v>80</v>
      </c>
    </row>
    <row r="78" spans="1:6" s="875" customFormat="1" ht="24">
      <c r="A78" s="879">
        <v>18</v>
      </c>
      <c r="B78" s="3273"/>
      <c r="C78" s="815" t="s">
        <v>650</v>
      </c>
      <c r="D78" s="815" t="s">
        <v>651</v>
      </c>
      <c r="E78" s="892">
        <v>0.2</v>
      </c>
      <c r="F78" s="879">
        <v>30</v>
      </c>
    </row>
    <row r="79" spans="1:6" s="875" customFormat="1" ht="24">
      <c r="A79" s="879">
        <v>19</v>
      </c>
      <c r="B79" s="3273"/>
      <c r="C79" s="815" t="s">
        <v>652</v>
      </c>
      <c r="D79" s="815" t="s">
        <v>653</v>
      </c>
      <c r="E79" s="892">
        <v>0.5</v>
      </c>
      <c r="F79" s="879">
        <v>80</v>
      </c>
    </row>
    <row r="80" spans="1:6" s="875" customFormat="1" ht="36">
      <c r="A80" s="879">
        <v>20</v>
      </c>
      <c r="B80" s="3273"/>
      <c r="C80" s="815" t="s">
        <v>654</v>
      </c>
      <c r="D80" s="815" t="s">
        <v>655</v>
      </c>
      <c r="E80" s="892">
        <v>0.2</v>
      </c>
      <c r="F80" s="879">
        <v>30</v>
      </c>
    </row>
    <row r="81" spans="1:6" s="875" customFormat="1" ht="36">
      <c r="A81" s="879">
        <v>21</v>
      </c>
      <c r="B81" s="3273"/>
      <c r="C81" s="815" t="s">
        <v>656</v>
      </c>
      <c r="D81" s="815" t="s">
        <v>657</v>
      </c>
      <c r="E81" s="892">
        <v>0.2</v>
      </c>
      <c r="F81" s="879">
        <v>30</v>
      </c>
    </row>
    <row r="82" spans="1:6" s="875" customFormat="1" ht="48">
      <c r="A82" s="879">
        <v>22</v>
      </c>
      <c r="B82" s="3273"/>
      <c r="C82" s="815" t="s">
        <v>658</v>
      </c>
      <c r="D82" s="815" t="s">
        <v>659</v>
      </c>
      <c r="E82" s="892">
        <v>0.2</v>
      </c>
      <c r="F82" s="879">
        <v>30</v>
      </c>
    </row>
    <row r="83" spans="1:6" s="875" customFormat="1" ht="48">
      <c r="A83" s="879">
        <v>23</v>
      </c>
      <c r="B83" s="3273"/>
      <c r="C83" s="815" t="s">
        <v>660</v>
      </c>
      <c r="D83" s="815" t="s">
        <v>661</v>
      </c>
      <c r="E83" s="892">
        <v>0.2</v>
      </c>
      <c r="F83" s="879">
        <v>30</v>
      </c>
    </row>
    <row r="84" spans="1:6" s="875" customFormat="1" ht="36">
      <c r="A84" s="879">
        <v>24</v>
      </c>
      <c r="B84" s="3273"/>
      <c r="C84" s="815" t="s">
        <v>662</v>
      </c>
      <c r="D84" s="815" t="s">
        <v>663</v>
      </c>
      <c r="E84" s="892">
        <v>0.2</v>
      </c>
      <c r="F84" s="879">
        <v>30</v>
      </c>
    </row>
    <row r="85" spans="1:6" s="875" customFormat="1" ht="36">
      <c r="A85" s="879">
        <v>25</v>
      </c>
      <c r="B85" s="3273"/>
      <c r="C85" s="815" t="s">
        <v>664</v>
      </c>
      <c r="D85" s="815" t="s">
        <v>665</v>
      </c>
      <c r="E85" s="892">
        <v>0.5</v>
      </c>
      <c r="F85" s="879">
        <v>80</v>
      </c>
    </row>
    <row r="86" spans="1:6" s="875" customFormat="1" ht="36">
      <c r="A86" s="879">
        <v>26</v>
      </c>
      <c r="B86" s="3273"/>
      <c r="C86" s="815" t="s">
        <v>666</v>
      </c>
      <c r="D86" s="815" t="s">
        <v>667</v>
      </c>
      <c r="E86" s="892">
        <v>0.2</v>
      </c>
      <c r="F86" s="879">
        <v>30</v>
      </c>
    </row>
    <row r="87" spans="1:6" s="875" customFormat="1" ht="36">
      <c r="A87" s="879">
        <v>27</v>
      </c>
      <c r="B87" s="3273"/>
      <c r="C87" s="815" t="s">
        <v>668</v>
      </c>
      <c r="D87" s="815" t="s">
        <v>669</v>
      </c>
      <c r="E87" s="892">
        <v>0.2</v>
      </c>
      <c r="F87" s="879">
        <v>30</v>
      </c>
    </row>
    <row r="88" spans="1:6" s="875" customFormat="1" ht="36">
      <c r="A88" s="879">
        <v>28</v>
      </c>
      <c r="B88" s="3273"/>
      <c r="C88" s="815" t="s">
        <v>670</v>
      </c>
      <c r="D88" s="815" t="s">
        <v>671</v>
      </c>
      <c r="E88" s="892">
        <v>0.2</v>
      </c>
      <c r="F88" s="879">
        <v>30</v>
      </c>
    </row>
    <row r="89" spans="1:6" s="875" customFormat="1" ht="24">
      <c r="A89" s="879">
        <v>29</v>
      </c>
      <c r="B89" s="3273"/>
      <c r="C89" s="815" t="s">
        <v>672</v>
      </c>
      <c r="D89" s="815" t="s">
        <v>673</v>
      </c>
      <c r="E89" s="892">
        <v>0.2</v>
      </c>
      <c r="F89" s="879">
        <v>30</v>
      </c>
    </row>
    <row r="90" spans="1:6" s="875" customFormat="1" ht="24">
      <c r="A90" s="879">
        <v>30</v>
      </c>
      <c r="B90" s="3273"/>
      <c r="C90" s="815" t="s">
        <v>674</v>
      </c>
      <c r="D90" s="815" t="s">
        <v>675</v>
      </c>
      <c r="E90" s="892">
        <v>0.2</v>
      </c>
      <c r="F90" s="879">
        <v>30</v>
      </c>
    </row>
    <row r="91" spans="1:6" s="875" customFormat="1" ht="36">
      <c r="A91" s="879">
        <v>31</v>
      </c>
      <c r="B91" s="3273"/>
      <c r="C91" s="815" t="s">
        <v>676</v>
      </c>
      <c r="D91" s="815" t="s">
        <v>677</v>
      </c>
      <c r="E91" s="892">
        <v>0.2</v>
      </c>
      <c r="F91" s="879">
        <v>30</v>
      </c>
    </row>
    <row r="92" spans="1:6" s="875" customFormat="1" ht="24">
      <c r="A92" s="879">
        <v>32</v>
      </c>
      <c r="B92" s="3273" t="s">
        <v>678</v>
      </c>
      <c r="C92" s="879" t="s">
        <v>679</v>
      </c>
      <c r="D92" s="815" t="s">
        <v>680</v>
      </c>
      <c r="E92" s="892">
        <v>0.2</v>
      </c>
      <c r="F92" s="879">
        <v>30</v>
      </c>
    </row>
    <row r="93" spans="1:6" s="875" customFormat="1" ht="36">
      <c r="A93" s="879">
        <v>33</v>
      </c>
      <c r="B93" s="3273"/>
      <c r="C93" s="879" t="s">
        <v>681</v>
      </c>
      <c r="D93" s="815" t="s">
        <v>682</v>
      </c>
      <c r="E93" s="892">
        <v>0.2</v>
      </c>
      <c r="F93" s="879">
        <v>30</v>
      </c>
    </row>
    <row r="94" spans="1:6" s="875" customFormat="1" ht="48">
      <c r="A94" s="879">
        <v>34</v>
      </c>
      <c r="B94" s="3273"/>
      <c r="C94" s="879" t="s">
        <v>683</v>
      </c>
      <c r="D94" s="815" t="s">
        <v>684</v>
      </c>
      <c r="E94" s="892">
        <v>0.2</v>
      </c>
      <c r="F94" s="879">
        <v>30</v>
      </c>
    </row>
    <row r="95" spans="1:6" s="875" customFormat="1" ht="36">
      <c r="A95" s="879">
        <v>35</v>
      </c>
      <c r="B95" s="3273"/>
      <c r="C95" s="879" t="s">
        <v>685</v>
      </c>
      <c r="D95" s="815" t="s">
        <v>686</v>
      </c>
      <c r="E95" s="892">
        <v>0.2</v>
      </c>
      <c r="F95" s="879">
        <v>30</v>
      </c>
    </row>
    <row r="96" spans="1:6" s="875" customFormat="1" ht="48">
      <c r="A96" s="879">
        <v>36</v>
      </c>
      <c r="B96" s="3273"/>
      <c r="C96" s="815" t="s">
        <v>687</v>
      </c>
      <c r="D96" s="815" t="s">
        <v>688</v>
      </c>
      <c r="E96" s="892">
        <v>0.2</v>
      </c>
      <c r="F96" s="879">
        <v>30</v>
      </c>
    </row>
    <row r="97" spans="1:6" s="875" customFormat="1" ht="36">
      <c r="A97" s="879">
        <v>37</v>
      </c>
      <c r="B97" s="3273"/>
      <c r="C97" s="879" t="s">
        <v>689</v>
      </c>
      <c r="D97" s="815" t="s">
        <v>690</v>
      </c>
      <c r="E97" s="892">
        <v>0.2</v>
      </c>
      <c r="F97" s="879">
        <v>30</v>
      </c>
    </row>
    <row r="98" spans="1:6" s="875" customFormat="1" ht="36">
      <c r="A98" s="879">
        <v>38</v>
      </c>
      <c r="B98" s="3273"/>
      <c r="C98" s="879" t="s">
        <v>691</v>
      </c>
      <c r="D98" s="815" t="s">
        <v>692</v>
      </c>
      <c r="E98" s="892">
        <v>0.2</v>
      </c>
      <c r="F98" s="879">
        <v>30</v>
      </c>
    </row>
    <row r="99" spans="1:6" s="875" customFormat="1" ht="36">
      <c r="A99" s="879">
        <v>39</v>
      </c>
      <c r="B99" s="3273" t="s">
        <v>693</v>
      </c>
      <c r="C99" s="879" t="s">
        <v>694</v>
      </c>
      <c r="D99" s="815" t="s">
        <v>695</v>
      </c>
      <c r="E99" s="892">
        <v>0.3</v>
      </c>
      <c r="F99" s="879">
        <v>50</v>
      </c>
    </row>
    <row r="100" spans="1:6" s="875" customFormat="1" ht="24">
      <c r="A100" s="879">
        <v>40</v>
      </c>
      <c r="B100" s="3273"/>
      <c r="C100" s="879" t="s">
        <v>696</v>
      </c>
      <c r="D100" s="815" t="s">
        <v>697</v>
      </c>
      <c r="E100" s="892">
        <v>0.2</v>
      </c>
      <c r="F100" s="879">
        <v>30</v>
      </c>
    </row>
    <row r="101" spans="1:6" s="875" customFormat="1" ht="36">
      <c r="A101" s="879">
        <v>41</v>
      </c>
      <c r="B101" s="3273"/>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3" t="s">
        <v>708</v>
      </c>
      <c r="C105" s="879" t="s">
        <v>709</v>
      </c>
      <c r="D105" s="815" t="s">
        <v>710</v>
      </c>
      <c r="E105" s="892">
        <v>0.2</v>
      </c>
      <c r="F105" s="879">
        <v>30</v>
      </c>
    </row>
    <row r="106" spans="1:6" s="875" customFormat="1" ht="36">
      <c r="A106" s="879">
        <v>46</v>
      </c>
      <c r="B106" s="3273"/>
      <c r="C106" s="879" t="s">
        <v>711</v>
      </c>
      <c r="D106" s="815" t="s">
        <v>712</v>
      </c>
      <c r="E106" s="892">
        <v>0.2</v>
      </c>
      <c r="F106" s="879">
        <v>30</v>
      </c>
    </row>
    <row r="107" spans="1:6" s="875" customFormat="1" ht="36">
      <c r="A107" s="879">
        <v>47</v>
      </c>
      <c r="B107" s="3273" t="s">
        <v>713</v>
      </c>
      <c r="C107" s="879" t="s">
        <v>714</v>
      </c>
      <c r="D107" s="815" t="s">
        <v>715</v>
      </c>
      <c r="E107" s="892">
        <v>0.3</v>
      </c>
      <c r="F107" s="879">
        <v>50</v>
      </c>
    </row>
    <row r="108" spans="1:6" s="875" customFormat="1" ht="36">
      <c r="A108" s="879">
        <v>48</v>
      </c>
      <c r="B108" s="3273"/>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3" t="s">
        <v>724</v>
      </c>
      <c r="C111" s="879" t="s">
        <v>725</v>
      </c>
      <c r="D111" s="815" t="s">
        <v>726</v>
      </c>
      <c r="E111" s="892">
        <v>0.2</v>
      </c>
      <c r="F111" s="879">
        <v>30</v>
      </c>
    </row>
    <row r="112" spans="1:6" s="875" customFormat="1" ht="24">
      <c r="A112" s="879">
        <v>52</v>
      </c>
      <c r="B112" s="3273"/>
      <c r="C112" s="879" t="s">
        <v>727</v>
      </c>
      <c r="D112" s="815" t="s">
        <v>728</v>
      </c>
      <c r="E112" s="892">
        <v>0.2</v>
      </c>
      <c r="F112" s="879">
        <v>30</v>
      </c>
    </row>
    <row r="113" spans="1:6" s="875" customFormat="1" ht="24">
      <c r="A113" s="879">
        <v>53</v>
      </c>
      <c r="B113" s="3273"/>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3" t="s">
        <v>737</v>
      </c>
      <c r="C116" s="879" t="s">
        <v>738</v>
      </c>
      <c r="D116" s="815" t="s">
        <v>739</v>
      </c>
      <c r="E116" s="892">
        <v>0.2</v>
      </c>
      <c r="F116" s="879">
        <v>30</v>
      </c>
    </row>
    <row r="117" spans="1:6" ht="36">
      <c r="A117" s="879">
        <v>57</v>
      </c>
      <c r="B117" s="3273"/>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3003</v>
      </c>
    </row>
    <row r="2" spans="1:5" ht="15.75">
      <c r="A2" s="2912" t="s">
        <v>2995</v>
      </c>
      <c r="B2" s="2913" t="e">
        <f ca="1">SUMIF(B6:B13,"&lt;&gt;#ref!",B6:B13)</f>
        <v>#DIV/0!</v>
      </c>
      <c r="C2" s="2912" t="s">
        <v>2996</v>
      </c>
      <c r="D2" s="2912" t="s">
        <v>2997</v>
      </c>
      <c r="E2" s="2913">
        <f ca="1">SUMIF(E6:E13,"&lt;&gt;#ref!",E6:E13)</f>
        <v>0</v>
      </c>
    </row>
    <row r="3" spans="1:5" ht="15.75">
      <c r="A3" s="2912" t="s">
        <v>2998</v>
      </c>
      <c r="B3" s="2913" t="e">
        <f ca="1">ROUND(B2*10000/E2,0)</f>
        <v>#DIV/0!</v>
      </c>
      <c r="C3" s="2912" t="s">
        <v>3004</v>
      </c>
      <c r="D3" s="2914"/>
      <c r="E3" s="2914"/>
    </row>
    <row r="4" spans="1:5" ht="15.75">
      <c r="A4" s="2915"/>
      <c r="B4" s="2914"/>
      <c r="C4" s="2914"/>
      <c r="D4" s="2914"/>
      <c r="E4" s="2914"/>
    </row>
    <row r="5" spans="1:5" ht="28.5">
      <c r="A5" s="2916" t="s">
        <v>2999</v>
      </c>
      <c r="B5" s="2912" t="s">
        <v>3000</v>
      </c>
      <c r="C5" s="2913"/>
      <c r="D5" s="2914"/>
      <c r="E5" s="2912" t="s">
        <v>3001</v>
      </c>
    </row>
    <row r="6" spans="1:5" ht="15.75">
      <c r="A6" s="2917" t="s">
        <v>3002</v>
      </c>
      <c r="B6" s="2913" t="e">
        <f ca="1">SUMIF(INDIRECT("'"&amp;A6&amp;"'"&amp;"!A:A"),"总价",INDIRECT("'"&amp;A6&amp;"'"&amp;"!B:B"))</f>
        <v>#DIV/0!</v>
      </c>
      <c r="C6" s="2912" t="s">
        <v>2996</v>
      </c>
      <c r="D6" s="2914"/>
      <c r="E6" s="2577">
        <f ca="1">SUMIF(INDIRECT("'"&amp;A6&amp;"'"&amp;"!C:C"),"建筑面积",INDIRECT("'"&amp;A6&amp;"'"&amp;"!D:D"))</f>
        <v>0</v>
      </c>
    </row>
    <row r="7" spans="1:5" ht="15.75">
      <c r="A7" s="2917"/>
      <c r="B7" s="2913" t="e">
        <f ca="1">SUMIF(INDIRECT("'"&amp;A7&amp;"'"&amp;"!A:A"),"总价",INDIRECT("'"&amp;A7&amp;"'"&amp;"!B:B"))</f>
        <v>#REF!</v>
      </c>
      <c r="C7" s="2912" t="s">
        <v>2996</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2996</v>
      </c>
      <c r="D8" s="2914"/>
      <c r="E8" s="2577" t="e">
        <f t="shared" ca="1" si="0"/>
        <v>#REF!</v>
      </c>
    </row>
    <row r="9" spans="1:5" ht="15.75">
      <c r="A9" s="2917"/>
      <c r="B9" s="2913" t="e">
        <f t="shared" ca="1" si="1"/>
        <v>#REF!</v>
      </c>
      <c r="C9" s="2912" t="s">
        <v>2996</v>
      </c>
      <c r="D9" s="2914"/>
      <c r="E9" s="2577" t="e">
        <f t="shared" ca="1" si="0"/>
        <v>#REF!</v>
      </c>
    </row>
    <row r="10" spans="1:5" ht="15.75">
      <c r="A10" s="2917"/>
      <c r="B10" s="2913" t="e">
        <f t="shared" ca="1" si="1"/>
        <v>#REF!</v>
      </c>
      <c r="C10" s="2912" t="s">
        <v>2996</v>
      </c>
      <c r="D10" s="2914"/>
      <c r="E10" s="2577" t="e">
        <f t="shared" ca="1" si="0"/>
        <v>#REF!</v>
      </c>
    </row>
    <row r="11" spans="1:5" ht="15.75">
      <c r="A11" s="2917"/>
      <c r="B11" s="2913" t="e">
        <f t="shared" ca="1" si="1"/>
        <v>#REF!</v>
      </c>
      <c r="C11" s="2912" t="s">
        <v>2996</v>
      </c>
      <c r="D11" s="2914"/>
      <c r="E11" s="2577" t="e">
        <f t="shared" ca="1" si="0"/>
        <v>#REF!</v>
      </c>
    </row>
    <row r="12" spans="1:5" ht="15.75">
      <c r="A12" s="2917"/>
      <c r="B12" s="2913" t="e">
        <f t="shared" ca="1" si="1"/>
        <v>#REF!</v>
      </c>
      <c r="C12" s="2912" t="s">
        <v>2996</v>
      </c>
      <c r="D12" s="2914"/>
      <c r="E12" s="2577" t="e">
        <f t="shared" ca="1" si="0"/>
        <v>#REF!</v>
      </c>
    </row>
    <row r="13" spans="1:5" ht="15.75">
      <c r="A13" s="2917"/>
      <c r="B13" s="2913" t="e">
        <f t="shared" ca="1" si="1"/>
        <v>#REF!</v>
      </c>
      <c r="C13" s="2912" t="s">
        <v>2996</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9" t="s">
        <v>1150</v>
      </c>
      <c r="C1" s="3279"/>
      <c r="D1" s="3279"/>
      <c r="E1" s="3279"/>
      <c r="F1" s="3279"/>
      <c r="G1" s="3278" t="s">
        <v>1151</v>
      </c>
      <c r="H1" s="3278"/>
      <c r="I1" s="3278"/>
      <c r="J1" s="3278"/>
      <c r="K1" s="3278"/>
      <c r="L1" s="3278"/>
      <c r="N1" s="3278" t="s">
        <v>1152</v>
      </c>
      <c r="O1" s="3278"/>
      <c r="P1" s="3278"/>
      <c r="Q1" s="3278"/>
      <c r="R1" s="1446"/>
      <c r="S1" s="3278" t="s">
        <v>1153</v>
      </c>
      <c r="T1" s="3278"/>
      <c r="U1" s="3278"/>
      <c r="V1" s="3278"/>
      <c r="X1" s="3277" t="s">
        <v>1154</v>
      </c>
      <c r="Y1" s="3278"/>
      <c r="Z1" s="3278"/>
      <c r="AA1" s="3278"/>
      <c r="AB1" s="3278"/>
      <c r="AD1" s="3277" t="s">
        <v>1155</v>
      </c>
      <c r="AE1" s="3278"/>
      <c r="AF1" s="3278"/>
      <c r="AG1" s="3278"/>
      <c r="AH1" s="3278"/>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3038</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3046</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3">
        <v>2018</v>
      </c>
      <c r="H5" s="1730">
        <v>4</v>
      </c>
      <c r="I5" s="2926">
        <v>0</v>
      </c>
      <c r="J5" s="2926">
        <v>0</v>
      </c>
      <c r="K5" s="2926">
        <v>0</v>
      </c>
      <c r="L5" s="2926">
        <v>0</v>
      </c>
      <c r="N5" s="1467">
        <f>I5/100</f>
        <v>0</v>
      </c>
      <c r="O5" s="1467">
        <f t="shared" ref="O5" si="7">J5/100</f>
        <v>0</v>
      </c>
      <c r="P5" s="1467">
        <f t="shared" ref="P5" si="8">K5/100</f>
        <v>0</v>
      </c>
      <c r="Q5" s="1467">
        <f t="shared" ref="Q5" si="9">L5/100</f>
        <v>0</v>
      </c>
      <c r="R5" s="1732"/>
      <c r="S5" s="1733"/>
      <c r="T5" s="1732"/>
      <c r="U5" s="1732"/>
      <c r="V5" s="1732"/>
      <c r="W5" s="2930" t="s">
        <v>3039</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3047</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1"/>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3045</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1"/>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3037</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1"/>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3034</v>
      </c>
      <c r="B9" s="1469">
        <v>439</v>
      </c>
      <c r="C9" s="1469">
        <v>327</v>
      </c>
      <c r="D9" s="1469">
        <f>C9</f>
        <v>327</v>
      </c>
      <c r="E9" s="1469">
        <v>627</v>
      </c>
      <c r="F9" s="1470">
        <v>283</v>
      </c>
      <c r="G9" s="2928">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3035</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4"/>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3"/>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4"/>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0">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5"/>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5"/>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6"/>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4">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5"/>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5"/>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6"/>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4">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5"/>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5"/>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6"/>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1">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2"/>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2"/>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3"/>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4">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5"/>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5"/>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6"/>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4">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5">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5">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6">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4">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5">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5">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6">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4">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5">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5">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6">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4">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5">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5">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6">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4">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5">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5">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6">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4">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5">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5">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6">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4">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5">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5">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6">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4">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5">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5">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6">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4">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5">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5">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6">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4">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5">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5">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6">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285" t="s">
        <v>3006</v>
      </c>
      <c r="D1" s="3286"/>
      <c r="E1" s="3286"/>
      <c r="F1" s="3286"/>
      <c r="G1" s="3286"/>
      <c r="H1" s="3286"/>
      <c r="I1" s="3286"/>
      <c r="J1" s="3286"/>
      <c r="K1" s="3286"/>
      <c r="L1" s="3286"/>
      <c r="M1" s="3286"/>
      <c r="N1" s="3286"/>
      <c r="O1" s="3286"/>
      <c r="P1" s="3286"/>
      <c r="Q1" s="3286"/>
      <c r="R1" s="3286"/>
      <c r="S1" s="3287"/>
      <c r="T1" s="1204" t="s">
        <v>3007</v>
      </c>
    </row>
    <row r="2" spans="1:45" s="707" customFormat="1">
      <c r="A2" s="1205"/>
      <c r="B2" s="703" t="s">
        <v>3008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3015</v>
      </c>
      <c r="B17" s="2919" t="s">
        <v>3016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3017</v>
      </c>
      <c r="E19" s="1792"/>
      <c r="F19" s="1792"/>
      <c r="G19" s="1792"/>
      <c r="H19" s="1280"/>
      <c r="I19" s="168"/>
      <c r="J19" s="168"/>
      <c r="K19" s="168"/>
      <c r="L19" s="168"/>
      <c r="M19" s="168"/>
      <c r="N19" s="168"/>
      <c r="O19" s="168"/>
      <c r="P19" s="168"/>
      <c r="Q19" s="168"/>
      <c r="R19" s="788"/>
      <c r="S19" s="138"/>
    </row>
    <row r="20" spans="1:45" ht="16.5" thickBot="1">
      <c r="A20" s="715" t="s">
        <v>3018</v>
      </c>
      <c r="B20" s="338" t="e">
        <f ca="1">IF(D20="——",S22,S22-F20)</f>
        <v>#REF!</v>
      </c>
      <c r="C20" s="168"/>
      <c r="D20" s="2921" t="s">
        <v>3019</v>
      </c>
      <c r="E20" s="1793"/>
      <c r="F20" s="1204" t="e">
        <f ca="1">SUMIF(INDIRECT("'"&amp;H20&amp;"'"&amp;"!A:A"),"承租人权益价值",INDIRECT("'"&amp;H20&amp;"'"&amp;"!c:c"))</f>
        <v>#REF!</v>
      </c>
      <c r="G20" s="1204" t="s">
        <v>3020</v>
      </c>
      <c r="H20" s="2922"/>
      <c r="I20" s="168"/>
      <c r="J20" s="168"/>
      <c r="K20" s="168"/>
      <c r="L20" s="168"/>
      <c r="M20" s="168"/>
      <c r="N20" s="168"/>
      <c r="O20" s="168"/>
      <c r="P20" s="168"/>
      <c r="Q20" s="168"/>
      <c r="R20" s="788"/>
      <c r="S20" s="138"/>
    </row>
    <row r="21" spans="1:45" ht="15.75">
      <c r="A21" s="715" t="s">
        <v>3021</v>
      </c>
      <c r="B21" s="338">
        <f>R22</f>
        <v>10000</v>
      </c>
      <c r="C21" s="168"/>
      <c r="D21" s="168"/>
      <c r="E21" s="168"/>
      <c r="F21" s="168"/>
      <c r="G21" s="168"/>
      <c r="H21" s="168"/>
      <c r="I21" s="168"/>
      <c r="J21" s="168"/>
      <c r="K21" s="168"/>
      <c r="L21" s="168"/>
      <c r="M21" s="168"/>
      <c r="N21" s="168"/>
      <c r="O21" s="168"/>
      <c r="P21" s="168"/>
      <c r="Q21" s="168"/>
      <c r="R21" s="788"/>
      <c r="S21" s="138"/>
    </row>
    <row r="22" spans="1:45">
      <c r="A22" s="361" t="s">
        <v>3022</v>
      </c>
      <c r="B22" s="24">
        <f>SUM(B24:B10000)</f>
        <v>100</v>
      </c>
      <c r="C22" s="3148" t="s">
        <v>33</v>
      </c>
      <c r="D22" s="3149"/>
      <c r="E22" s="3149"/>
      <c r="F22" s="3149"/>
      <c r="G22" s="3149"/>
      <c r="H22" s="3149"/>
      <c r="I22" s="3149"/>
      <c r="J22" s="3149"/>
      <c r="K22" s="3149"/>
      <c r="L22" s="3149"/>
      <c r="M22" s="3149"/>
      <c r="N22" s="3149"/>
      <c r="O22" s="3149"/>
      <c r="P22" s="3149"/>
      <c r="Q22" s="3284"/>
      <c r="R22" s="716">
        <f>ROUND(S22*10000/B22,0)</f>
        <v>10000</v>
      </c>
      <c r="S22" s="24">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7" t="s">
        <v>3026</v>
      </c>
      <c r="S23" s="11" t="s">
        <v>3027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34476</v>
      </c>
      <c r="C2" s="2" t="s">
        <v>133</v>
      </c>
      <c r="D2" s="243"/>
      <c r="E2" s="243"/>
      <c r="F2" s="243"/>
      <c r="G2" s="243"/>
    </row>
    <row r="3" spans="1:7" s="244" customFormat="1" ht="18" customHeight="1" thickBot="1">
      <c r="A3" s="247" t="s">
        <v>85</v>
      </c>
      <c r="B3" s="248">
        <f ca="1">ROUND(B2*10000/'数据-汇总表'!E3,0)</f>
        <v>10785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240</v>
      </c>
      <c r="D10" s="1032">
        <f>'数据-汇总表'!E6</f>
        <v>31966.400000000001</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639</v>
      </c>
      <c r="D19" s="1036">
        <f>'数据-汇总表'!E3</f>
        <v>31966.400000000001</v>
      </c>
      <c r="E19" s="255">
        <f>'数据-取费表'!B31</f>
        <v>200</v>
      </c>
      <c r="F19" s="275"/>
      <c r="G19" s="1" t="s">
        <v>1074</v>
      </c>
    </row>
    <row r="20" spans="1:7" s="258" customFormat="1" ht="13.5" customHeight="1">
      <c r="A20" s="948" t="s">
        <v>1057</v>
      </c>
      <c r="B20" s="254" t="s">
        <v>104</v>
      </c>
      <c r="C20" s="276">
        <f>ROUND((C5+C19)*F20,0)</f>
        <v>637</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939</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28</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2189</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2189</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27399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5824</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5115</v>
      </c>
      <c r="D34" s="261"/>
      <c r="E34" s="264"/>
      <c r="F34" s="301">
        <f>IF('数据-取费表'!B24=0,1,'数据-取费表'!N16)</f>
        <v>1</v>
      </c>
      <c r="G34" s="263" t="s">
        <v>116</v>
      </c>
    </row>
    <row r="35" spans="1:7" ht="13.5" customHeight="1">
      <c r="A35" s="951" t="s">
        <v>796</v>
      </c>
      <c r="B35" s="259" t="s">
        <v>60</v>
      </c>
      <c r="C35" s="264">
        <f>ROUND(C34*F35,0)</f>
        <v>153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0.02</v>
      </c>
      <c r="G36" s="304" t="s">
        <v>62</v>
      </c>
    </row>
    <row r="37" spans="1:7" s="302" customFormat="1" ht="13.5" customHeight="1">
      <c r="A37" s="951" t="s">
        <v>798</v>
      </c>
      <c r="B37" s="259" t="s">
        <v>118</v>
      </c>
      <c r="C37" s="293">
        <f>ROUND(E37*D37*F34/10000,0)</f>
        <v>479</v>
      </c>
      <c r="D37" s="261">
        <f>'数据-汇总表'!E3</f>
        <v>31966.400000000001</v>
      </c>
      <c r="E37" s="293">
        <f>'数据-取费表'!B35</f>
        <v>150</v>
      </c>
      <c r="F37" s="303"/>
      <c r="G37" s="305" t="s">
        <v>119</v>
      </c>
    </row>
    <row r="38" spans="1:7" ht="13.5" customHeight="1">
      <c r="A38" s="951" t="s">
        <v>799</v>
      </c>
      <c r="B38" s="259" t="s">
        <v>63</v>
      </c>
      <c r="C38" s="264">
        <f>ROUND(C34*F38,0)</f>
        <v>77</v>
      </c>
      <c r="D38" s="264"/>
      <c r="E38" s="264"/>
      <c r="F38" s="303">
        <f>'数据-取费表'!B36</f>
        <v>1.4999999999999999E-2</v>
      </c>
      <c r="G38" s="263" t="s">
        <v>117</v>
      </c>
    </row>
    <row r="39" spans="1:7" s="258" customFormat="1" ht="13.5" customHeight="1">
      <c r="A39" s="948" t="s">
        <v>783</v>
      </c>
      <c r="B39" s="254" t="s">
        <v>104</v>
      </c>
      <c r="C39" s="276">
        <f>ROUND(C33*F20,0)</f>
        <v>175</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131</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127</v>
      </c>
      <c r="D42" s="282"/>
      <c r="E42" s="282"/>
      <c r="F42" s="283"/>
      <c r="G42" s="3153" t="s">
        <v>121</v>
      </c>
    </row>
    <row r="43" spans="1:7" ht="13.5" customHeight="1">
      <c r="A43" s="951" t="s">
        <v>792</v>
      </c>
      <c r="B43" s="259" t="s">
        <v>1064</v>
      </c>
      <c r="C43" s="282">
        <f ca="1">ROUND(IF('数据-取费表'!B22&lt;=1,C39*F22*'数据-取费表'!B21/2,C39*(POWER((1+F22),'数据-取费表'!B21/2)-1)),0)</f>
        <v>4</v>
      </c>
      <c r="D43" s="282"/>
      <c r="E43" s="282"/>
      <c r="F43" s="283"/>
      <c r="G43" s="3154"/>
    </row>
    <row r="44" spans="1:7" ht="13.5" customHeight="1">
      <c r="A44" s="951" t="s">
        <v>793</v>
      </c>
      <c r="B44" s="259" t="s">
        <v>1066</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600</v>
      </c>
      <c r="D45" s="279">
        <f>C47</f>
        <v>3.0000000000000001E-3</v>
      </c>
      <c r="E45" s="280" t="s">
        <v>129</v>
      </c>
      <c r="F45" s="290"/>
      <c r="G45" s="291" t="s">
        <v>1072</v>
      </c>
    </row>
    <row r="46" spans="1:7" s="258" customFormat="1" ht="13.5" customHeight="1">
      <c r="A46" s="951" t="s">
        <v>794</v>
      </c>
      <c r="B46" s="292" t="s">
        <v>1065</v>
      </c>
      <c r="C46" s="293">
        <f>ROUND((C33+C39)*F27,0)</f>
        <v>600</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7372</v>
      </c>
      <c r="D49" s="276"/>
      <c r="E49" s="276"/>
      <c r="F49" s="308"/>
      <c r="G49" s="278" t="s">
        <v>1073</v>
      </c>
    </row>
    <row r="50" spans="1:7" s="302" customFormat="1" ht="24">
      <c r="A50" s="948" t="s">
        <v>789</v>
      </c>
      <c r="B50" s="254" t="s">
        <v>124</v>
      </c>
      <c r="C50" s="276"/>
      <c r="D50" s="276"/>
      <c r="E50" s="276"/>
      <c r="F50" s="308">
        <f>IF('数据-取费表'!B24=0,'数据-取费表'!N16,1)</f>
        <v>0.96</v>
      </c>
      <c r="G50" s="291" t="s">
        <v>125</v>
      </c>
    </row>
    <row r="51" spans="1:7" ht="16.5" customHeight="1">
      <c r="A51" s="948" t="s">
        <v>790</v>
      </c>
      <c r="B51" s="254" t="s">
        <v>132</v>
      </c>
      <c r="C51" s="276">
        <f ca="1">ROUND(C49*F50,0)</f>
        <v>7077</v>
      </c>
      <c r="D51" s="276"/>
      <c r="E51" s="276"/>
      <c r="F51" s="308"/>
      <c r="G51" s="278" t="s">
        <v>64</v>
      </c>
    </row>
    <row r="52" spans="1:7" s="252" customFormat="1" ht="16.5" thickBot="1">
      <c r="A52" s="309" t="s">
        <v>65</v>
      </c>
      <c r="B52" s="310"/>
      <c r="C52" s="311">
        <f ca="1">C31+C51</f>
        <v>34476</v>
      </c>
      <c r="D52" s="310"/>
      <c r="E52" s="310"/>
      <c r="F52" s="310"/>
      <c r="G52" s="312"/>
    </row>
    <row r="55" spans="1:7" ht="15">
      <c r="B55" s="314" t="s">
        <v>66</v>
      </c>
      <c r="C55" s="315"/>
    </row>
    <row r="56" spans="1:7">
      <c r="B56" s="317" t="s">
        <v>67</v>
      </c>
      <c r="C56" s="318">
        <f ca="1">ROUND(C51/C52,3)</f>
        <v>0.20499999999999999</v>
      </c>
    </row>
    <row r="57" spans="1:7">
      <c r="B57" s="317" t="s">
        <v>68</v>
      </c>
      <c r="C57" s="319">
        <f ca="1">1-C56</f>
        <v>0.79500000000000004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8" t="s">
        <v>156</v>
      </c>
      <c r="B1" s="3288"/>
      <c r="C1" s="3288"/>
      <c r="D1" s="3288"/>
      <c r="E1" s="3288"/>
      <c r="F1" s="3288"/>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9" t="s">
        <v>169</v>
      </c>
      <c r="B2" s="3289"/>
      <c r="C2" s="3289"/>
      <c r="D2" s="3289"/>
      <c r="E2" s="3289"/>
      <c r="F2" s="3289"/>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0"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1"/>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8" t="s">
        <v>871</v>
      </c>
      <c r="B1" s="3288"/>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43416</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2018-11-14T05:33:53Z</dcterms:modified>
</cp:coreProperties>
</file>