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2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住宅土地案例" sheetId="77" state="hidden" r:id="rId22"/>
    <sheet name="土地案例" sheetId="81" r:id="rId23"/>
    <sheet name="假设开发法" sheetId="12" state="hidden"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收益法工业" sheetId="78" r:id="rId31"/>
    <sheet name="收益法公寓" sheetId="79" state="hidden" r:id="rId32"/>
    <sheet name="收益法车库" sheetId="15" state="hidden" r:id="rId33"/>
    <sheet name="比较法-工业" sheetId="37" state="hidden" r:id="rId34"/>
    <sheet name="比较法-车位" sheetId="35" state="hidden" r:id="rId35"/>
    <sheet name="比较法-仓储" sheetId="36"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definedNames>
    <definedName name="_xlnm._FilterDatabase" localSheetId="29"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32">收益法车库!$A$1:$AK$69</definedName>
    <definedName name="_xlnm.Print_Area" localSheetId="30">收益法工业!$A$1:$AK$69</definedName>
    <definedName name="_xlnm.Print_Area" localSheetId="31">收益法公寓!$A$1:$AK$69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Y6" i="1" l="1"/>
  <c r="D14" i="9"/>
  <c r="E5" i="6"/>
  <c r="D9" i="68"/>
  <c r="BB15" i="3"/>
  <c r="BA15" i="3"/>
  <c r="AZ15" i="3"/>
  <c r="AZ5" i="3"/>
  <c r="E3" i="6"/>
  <c r="E6" i="6"/>
  <c r="D10" i="68"/>
  <c r="D19" i="68"/>
  <c r="C19" i="68"/>
  <c r="F20" i="68"/>
  <c r="D5" i="73"/>
  <c r="K1" i="73"/>
  <c r="D4" i="73"/>
  <c r="G1" i="73"/>
  <c r="B40" i="1"/>
  <c r="F22" i="68"/>
  <c r="C24" i="68"/>
  <c r="F21" i="68"/>
  <c r="C26" i="68"/>
  <c r="D22" i="68"/>
  <c r="C21" i="68"/>
  <c r="F34" i="68"/>
  <c r="F19" i="6"/>
  <c r="E19" i="6"/>
  <c r="K6" i="1"/>
  <c r="M6" i="1"/>
  <c r="K7" i="1"/>
  <c r="M7" i="1"/>
  <c r="K8" i="1"/>
  <c r="M8" i="1"/>
  <c r="K9" i="1"/>
  <c r="M9" i="1"/>
  <c r="K10" i="1"/>
  <c r="M10" i="1"/>
  <c r="K11" i="1"/>
  <c r="M11" i="1"/>
  <c r="K12" i="1"/>
  <c r="M12" i="1"/>
  <c r="K13" i="1"/>
  <c r="M13" i="1"/>
  <c r="K14" i="1"/>
  <c r="M14" i="1"/>
  <c r="M16" i="1"/>
  <c r="C34" i="68"/>
  <c r="F35" i="68"/>
  <c r="C35" i="68"/>
  <c r="C36" i="68"/>
  <c r="D37" i="68"/>
  <c r="E37" i="68"/>
  <c r="C37" i="68"/>
  <c r="C38" i="68"/>
  <c r="C33" i="68"/>
  <c r="C39" i="68"/>
  <c r="C42" i="68"/>
  <c r="C43" i="68"/>
  <c r="C41" i="68"/>
  <c r="C40" i="68"/>
  <c r="C44" i="68"/>
  <c r="D41" i="68"/>
  <c r="N16" i="1"/>
  <c r="F50" i="68"/>
  <c r="F6" i="78"/>
  <c r="F8" i="78"/>
  <c r="F7" i="78"/>
  <c r="F9" i="78"/>
  <c r="C6" i="78"/>
  <c r="F4" i="73"/>
  <c r="I1" i="73"/>
  <c r="B39" i="1"/>
  <c r="F11" i="78"/>
  <c r="C10" i="78"/>
  <c r="C5" i="78"/>
  <c r="C32" i="78"/>
  <c r="C33" i="78"/>
  <c r="H15" i="3"/>
  <c r="G15" i="3"/>
  <c r="G5" i="3"/>
  <c r="B3" i="3"/>
  <c r="AY6" i="3"/>
  <c r="D3" i="6"/>
  <c r="D19" i="6"/>
  <c r="BA5" i="3"/>
  <c r="E27" i="6"/>
  <c r="K19" i="6"/>
  <c r="L19" i="6"/>
  <c r="M19" i="6"/>
  <c r="I19" i="6"/>
  <c r="H19" i="6"/>
  <c r="R19" i="6"/>
  <c r="R6" i="1"/>
  <c r="F35" i="78"/>
  <c r="B52" i="1"/>
  <c r="F34" i="78"/>
  <c r="C34" i="78"/>
  <c r="C31" i="78"/>
  <c r="S6" i="1"/>
  <c r="T6" i="1"/>
  <c r="C14" i="78"/>
  <c r="F15" i="78"/>
  <c r="C15" i="78"/>
  <c r="F16" i="78"/>
  <c r="C16" i="78"/>
  <c r="F43" i="78"/>
  <c r="F17" i="78"/>
  <c r="C17" i="78"/>
  <c r="C18" i="78"/>
  <c r="C19" i="78"/>
  <c r="F20" i="78"/>
  <c r="C20" i="78"/>
  <c r="F24" i="78"/>
  <c r="C23" i="78"/>
  <c r="F26" i="78"/>
  <c r="C26" i="78"/>
  <c r="F21" i="78"/>
  <c r="C24" i="78"/>
  <c r="C27" i="78"/>
  <c r="C29" i="78"/>
  <c r="F36" i="78"/>
  <c r="C36" i="78"/>
  <c r="F13" i="78"/>
  <c r="C13" i="78"/>
  <c r="F37" i="78"/>
  <c r="C37" i="78"/>
  <c r="F38" i="78"/>
  <c r="C38" i="78"/>
  <c r="C30" i="78"/>
  <c r="C39" i="78"/>
  <c r="F42" i="78"/>
  <c r="F40" i="78"/>
  <c r="L48" i="78"/>
  <c r="J53" i="78"/>
  <c r="F1" i="78"/>
  <c r="AE6" i="1"/>
  <c r="F41" i="78"/>
  <c r="C40" i="78"/>
  <c r="M6" i="78"/>
  <c r="M8" i="78"/>
  <c r="M7" i="78"/>
  <c r="M9" i="78"/>
  <c r="J6" i="78"/>
  <c r="M11" i="78"/>
  <c r="J10" i="78"/>
  <c r="J5" i="78"/>
  <c r="J26" i="78"/>
  <c r="J29" i="78"/>
  <c r="J57" i="78"/>
  <c r="J55" i="78"/>
  <c r="J58" i="78"/>
  <c r="J59" i="78"/>
  <c r="J60" i="78"/>
  <c r="L46" i="78"/>
  <c r="B2" i="78"/>
  <c r="D19" i="9"/>
  <c r="C17" i="9"/>
  <c r="D17" i="9"/>
  <c r="C18" i="9"/>
  <c r="D18" i="9"/>
  <c r="I46" i="39"/>
  <c r="G46" i="39"/>
  <c r="E46" i="39"/>
  <c r="I38" i="39"/>
  <c r="G38" i="39"/>
  <c r="E38" i="39"/>
  <c r="C38" i="39"/>
  <c r="I7" i="39"/>
  <c r="G7" i="39"/>
  <c r="E7" i="39"/>
  <c r="I5" i="39"/>
  <c r="G5" i="39"/>
  <c r="E5" i="39"/>
  <c r="L3" i="81"/>
  <c r="L4" i="81"/>
  <c r="L5" i="81"/>
  <c r="L6" i="81"/>
  <c r="L7" i="81"/>
  <c r="L8" i="81"/>
  <c r="L9" i="81"/>
  <c r="L10" i="81"/>
  <c r="L11" i="81"/>
  <c r="L12" i="81"/>
  <c r="L13" i="81"/>
  <c r="L14" i="81"/>
  <c r="L15" i="81"/>
  <c r="L16" i="81"/>
  <c r="L17" i="81"/>
  <c r="L18" i="81"/>
  <c r="L19" i="81"/>
  <c r="L20" i="81"/>
  <c r="L21" i="81"/>
  <c r="L22" i="81"/>
  <c r="L23" i="81"/>
  <c r="L24" i="81"/>
  <c r="L25" i="81"/>
  <c r="L26" i="81"/>
  <c r="L27" i="81"/>
  <c r="L28" i="81"/>
  <c r="L29" i="81"/>
  <c r="L30" i="81"/>
  <c r="L31" i="81"/>
  <c r="L32" i="81"/>
  <c r="L33" i="81"/>
  <c r="L34" i="81"/>
  <c r="L35" i="81"/>
  <c r="L36" i="81"/>
  <c r="L37" i="81"/>
  <c r="L38" i="81"/>
  <c r="L39" i="81"/>
  <c r="L40" i="81"/>
  <c r="L41" i="81"/>
  <c r="L42" i="81"/>
  <c r="L43" i="81"/>
  <c r="L44" i="81"/>
  <c r="L45" i="81"/>
  <c r="L46" i="81"/>
  <c r="L47" i="81"/>
  <c r="L48" i="81"/>
  <c r="L49" i="81"/>
  <c r="L50" i="81"/>
  <c r="L51" i="81"/>
  <c r="L2" i="81"/>
  <c r="A6" i="1"/>
  <c r="A7" i="1"/>
  <c r="A8" i="1"/>
  <c r="G1" i="78"/>
  <c r="C1" i="73"/>
  <c r="L1" i="73"/>
  <c r="B2" i="1"/>
  <c r="C42" i="1"/>
  <c r="BC15" i="3"/>
  <c r="BD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H16" i="3"/>
  <c r="G16" i="3"/>
  <c r="H17" i="3"/>
  <c r="G17" i="3"/>
  <c r="H18" i="3"/>
  <c r="G18" i="3"/>
  <c r="E20" i="6"/>
  <c r="E21" i="6"/>
  <c r="BQ5" i="3"/>
  <c r="BS5" i="3"/>
  <c r="F28" i="6"/>
  <c r="BR5" i="3"/>
  <c r="BT5" i="3"/>
  <c r="G28" i="6"/>
  <c r="E28" i="6"/>
  <c r="J1" i="73"/>
  <c r="D6" i="73"/>
  <c r="B22" i="1"/>
  <c r="E1" i="73"/>
  <c r="F23" i="78"/>
  <c r="C28" i="78"/>
  <c r="E15" i="4"/>
  <c r="I15" i="4"/>
  <c r="F6" i="1"/>
  <c r="J50" i="78"/>
  <c r="J51" i="78"/>
  <c r="B24" i="1"/>
  <c r="M47" i="78"/>
  <c r="C43" i="78"/>
  <c r="G1" i="79"/>
  <c r="F6" i="79"/>
  <c r="F8" i="79"/>
  <c r="F7" i="79"/>
  <c r="F9" i="79"/>
  <c r="C6" i="79"/>
  <c r="F11" i="79"/>
  <c r="C10" i="79"/>
  <c r="C5" i="79"/>
  <c r="C32" i="79"/>
  <c r="C33" i="79"/>
  <c r="D20" i="6"/>
  <c r="K20" i="6"/>
  <c r="L20" i="6"/>
  <c r="M20" i="6"/>
  <c r="I20" i="6"/>
  <c r="H20" i="6"/>
  <c r="R20" i="6"/>
  <c r="R7" i="1"/>
  <c r="F35" i="79"/>
  <c r="F34" i="79"/>
  <c r="C34" i="79"/>
  <c r="C31" i="79"/>
  <c r="S7" i="1"/>
  <c r="T7" i="1"/>
  <c r="C14" i="79"/>
  <c r="F15" i="79"/>
  <c r="C15" i="79"/>
  <c r="F16" i="79"/>
  <c r="C16" i="79"/>
  <c r="F43" i="79"/>
  <c r="F17" i="79"/>
  <c r="C17" i="79"/>
  <c r="C18" i="79"/>
  <c r="C19" i="79"/>
  <c r="F20" i="79"/>
  <c r="C20" i="79"/>
  <c r="F24" i="79"/>
  <c r="F23" i="79"/>
  <c r="C23" i="79"/>
  <c r="F26" i="79"/>
  <c r="C26" i="79"/>
  <c r="F21" i="79"/>
  <c r="C24" i="79"/>
  <c r="C27" i="79"/>
  <c r="C28" i="79"/>
  <c r="C29" i="79"/>
  <c r="F36" i="79"/>
  <c r="C36" i="79"/>
  <c r="F13" i="79"/>
  <c r="C13" i="79"/>
  <c r="F37" i="79"/>
  <c r="C37" i="79"/>
  <c r="F38" i="79"/>
  <c r="C38" i="79"/>
  <c r="C30" i="79"/>
  <c r="C39" i="79"/>
  <c r="F42" i="79"/>
  <c r="F40" i="79"/>
  <c r="F7" i="1"/>
  <c r="L48" i="79"/>
  <c r="J51" i="79"/>
  <c r="J53" i="79"/>
  <c r="F1" i="79"/>
  <c r="AE7" i="1"/>
  <c r="F41" i="79"/>
  <c r="C40" i="79"/>
  <c r="C43" i="79"/>
  <c r="G1" i="15"/>
  <c r="F6" i="15"/>
  <c r="F8" i="15"/>
  <c r="F7" i="15"/>
  <c r="F9" i="15"/>
  <c r="C6" i="15"/>
  <c r="F11" i="15"/>
  <c r="C10" i="15"/>
  <c r="C5" i="15"/>
  <c r="C32" i="15"/>
  <c r="C33" i="15"/>
  <c r="D21" i="6"/>
  <c r="K21" i="6"/>
  <c r="L21" i="6"/>
  <c r="M21" i="6"/>
  <c r="I21" i="6"/>
  <c r="H21" i="6"/>
  <c r="R21" i="6"/>
  <c r="R8" i="1"/>
  <c r="F35" i="15"/>
  <c r="F34" i="15"/>
  <c r="C34" i="15"/>
  <c r="C31" i="15"/>
  <c r="S8" i="1"/>
  <c r="T8" i="1"/>
  <c r="C14" i="15"/>
  <c r="F15" i="15"/>
  <c r="C15" i="15"/>
  <c r="F16" i="15"/>
  <c r="C16" i="15"/>
  <c r="F43" i="15"/>
  <c r="F17" i="15"/>
  <c r="C17" i="15"/>
  <c r="C18" i="15"/>
  <c r="C19" i="15"/>
  <c r="F20" i="15"/>
  <c r="C20" i="15"/>
  <c r="F24" i="15"/>
  <c r="F23" i="15"/>
  <c r="C23" i="15"/>
  <c r="F26" i="15"/>
  <c r="C26" i="15"/>
  <c r="F21" i="15"/>
  <c r="C24" i="15"/>
  <c r="C27" i="15"/>
  <c r="C28" i="15"/>
  <c r="C29" i="15"/>
  <c r="F36" i="15"/>
  <c r="C36" i="15"/>
  <c r="F13" i="15"/>
  <c r="C13" i="15"/>
  <c r="F37" i="15"/>
  <c r="C37" i="15"/>
  <c r="F38" i="15"/>
  <c r="C38" i="15"/>
  <c r="C30" i="15"/>
  <c r="C39" i="15"/>
  <c r="F42" i="15"/>
  <c r="F40" i="15"/>
  <c r="G15" i="4"/>
  <c r="F8" i="1"/>
  <c r="L48" i="15"/>
  <c r="J51" i="15"/>
  <c r="J53" i="15"/>
  <c r="F1" i="15"/>
  <c r="AE8" i="1"/>
  <c r="F41" i="15"/>
  <c r="C40" i="15"/>
  <c r="E8" i="12"/>
  <c r="C43" i="15"/>
  <c r="E6" i="12"/>
  <c r="D8" i="12"/>
  <c r="D6" i="12"/>
  <c r="C8" i="12"/>
  <c r="C6" i="12"/>
  <c r="BB13" i="3"/>
  <c r="BC13" i="3"/>
  <c r="BD13" i="3"/>
  <c r="BE13" i="3"/>
  <c r="BF13" i="3"/>
  <c r="BG13" i="3"/>
  <c r="BH13" i="3"/>
  <c r="BI13" i="3"/>
  <c r="BJ13" i="3"/>
  <c r="BK13" i="3"/>
  <c r="BA13" i="3"/>
  <c r="BB14" i="3"/>
  <c r="BC14" i="3"/>
  <c r="BD14" i="3"/>
  <c r="BE14" i="3"/>
  <c r="BF14" i="3"/>
  <c r="BG14" i="3"/>
  <c r="BH14" i="3"/>
  <c r="BI14" i="3"/>
  <c r="BJ14" i="3"/>
  <c r="BK14" i="3"/>
  <c r="BA14" i="3"/>
  <c r="BE15" i="3"/>
  <c r="BF15" i="3"/>
  <c r="BG15" i="3"/>
  <c r="BH15" i="3"/>
  <c r="BI15" i="3"/>
  <c r="BJ15" i="3"/>
  <c r="BK15" i="3"/>
  <c r="BQ13" i="3"/>
  <c r="BQ14" i="3"/>
  <c r="BQ15" i="3"/>
  <c r="BS13" i="3"/>
  <c r="BS14" i="3"/>
  <c r="BS15" i="3"/>
  <c r="BR13" i="3"/>
  <c r="BR14" i="3"/>
  <c r="BR15" i="3"/>
  <c r="BT13" i="3"/>
  <c r="BT14" i="3"/>
  <c r="BT15" i="3"/>
  <c r="F18" i="79"/>
  <c r="F28" i="79"/>
  <c r="F32" i="79"/>
  <c r="F33" i="79"/>
  <c r="BM13" i="3"/>
  <c r="BN13" i="3"/>
  <c r="BO13" i="3"/>
  <c r="BP13" i="3"/>
  <c r="BL13" i="3"/>
  <c r="AZ13" i="3"/>
  <c r="BM14" i="3"/>
  <c r="BN14" i="3"/>
  <c r="BO14" i="3"/>
  <c r="BP14" i="3"/>
  <c r="BL14" i="3"/>
  <c r="AZ14" i="3"/>
  <c r="BM15" i="3"/>
  <c r="BN15" i="3"/>
  <c r="BO15" i="3"/>
  <c r="BP15" i="3"/>
  <c r="BL15" i="3"/>
  <c r="H13" i="3"/>
  <c r="AC13" i="3"/>
  <c r="G13" i="3"/>
  <c r="H14" i="3"/>
  <c r="AC14" i="3"/>
  <c r="G14" i="3"/>
  <c r="AC15" i="3"/>
  <c r="AT5" i="3"/>
  <c r="M47" i="79"/>
  <c r="C83" i="79"/>
  <c r="C82" i="79"/>
  <c r="C76" i="79"/>
  <c r="C75" i="79"/>
  <c r="C80" i="79"/>
  <c r="C79" i="79"/>
  <c r="M6" i="79"/>
  <c r="M8" i="79"/>
  <c r="M7" i="79"/>
  <c r="M9" i="79"/>
  <c r="J6" i="79"/>
  <c r="M11" i="79"/>
  <c r="J10" i="79"/>
  <c r="J5" i="79"/>
  <c r="J26" i="79"/>
  <c r="J29" i="79"/>
  <c r="Q65" i="79"/>
  <c r="J50" i="79"/>
  <c r="L60" i="79"/>
  <c r="Q66" i="79"/>
  <c r="Q75" i="79"/>
  <c r="D7" i="1"/>
  <c r="L47" i="79"/>
  <c r="M59" i="79"/>
  <c r="L59" i="79"/>
  <c r="Q74" i="79"/>
  <c r="K59" i="79"/>
  <c r="P74" i="79"/>
  <c r="L58" i="79"/>
  <c r="Q73" i="79"/>
  <c r="Q72" i="79"/>
  <c r="Q71" i="79"/>
  <c r="F71" i="79"/>
  <c r="F51" i="79"/>
  <c r="F50" i="79"/>
  <c r="C49" i="79"/>
  <c r="C53" i="79"/>
  <c r="C48" i="79"/>
  <c r="F60" i="79"/>
  <c r="C60" i="79"/>
  <c r="C57" i="79"/>
  <c r="F61" i="79"/>
  <c r="C61" i="79"/>
  <c r="F62" i="79"/>
  <c r="F63" i="79"/>
  <c r="C62" i="79"/>
  <c r="C59" i="79"/>
  <c r="F64" i="79"/>
  <c r="C64" i="79"/>
  <c r="C56" i="79"/>
  <c r="F65" i="79"/>
  <c r="C65" i="79"/>
  <c r="F66" i="79"/>
  <c r="C66" i="79"/>
  <c r="C58" i="79"/>
  <c r="C67" i="79"/>
  <c r="F68" i="79"/>
  <c r="F69" i="79"/>
  <c r="C68" i="79"/>
  <c r="C71" i="79"/>
  <c r="Q70" i="79"/>
  <c r="Q69" i="79"/>
  <c r="Q68" i="79"/>
  <c r="L51" i="79"/>
  <c r="Q67" i="79"/>
  <c r="Q56" i="79"/>
  <c r="Q57" i="79"/>
  <c r="Q62" i="79"/>
  <c r="Q61" i="79"/>
  <c r="P61" i="79"/>
  <c r="Q60" i="79"/>
  <c r="J57" i="79"/>
  <c r="J55" i="79"/>
  <c r="J58" i="79"/>
  <c r="J59" i="79"/>
  <c r="J60" i="79"/>
  <c r="Q59" i="79"/>
  <c r="N59" i="79"/>
  <c r="F59" i="79"/>
  <c r="Q58" i="79"/>
  <c r="L57" i="79"/>
  <c r="L56" i="79"/>
  <c r="I54" i="79"/>
  <c r="Q47" i="79"/>
  <c r="Q48" i="79"/>
  <c r="Q53" i="79"/>
  <c r="Q52" i="79"/>
  <c r="Q51" i="79"/>
  <c r="Q50" i="79"/>
  <c r="Q49" i="79"/>
  <c r="L46" i="79"/>
  <c r="D46" i="79"/>
  <c r="C46" i="79"/>
  <c r="F31" i="79"/>
  <c r="M29" i="79"/>
  <c r="M28" i="79"/>
  <c r="M27" i="79"/>
  <c r="M26" i="79"/>
  <c r="M18" i="79"/>
  <c r="J18" i="79"/>
  <c r="M19" i="79"/>
  <c r="J19" i="79"/>
  <c r="M20" i="79"/>
  <c r="M21" i="79"/>
  <c r="J20" i="79"/>
  <c r="J17" i="79"/>
  <c r="J14" i="79"/>
  <c r="M22" i="79"/>
  <c r="J22" i="79"/>
  <c r="J15" i="79"/>
  <c r="J13" i="79"/>
  <c r="M23" i="79"/>
  <c r="J23" i="79"/>
  <c r="M24" i="79"/>
  <c r="J24" i="79"/>
  <c r="J16" i="79"/>
  <c r="J25" i="79"/>
  <c r="D24" i="79"/>
  <c r="D23" i="79"/>
  <c r="D22" i="79"/>
  <c r="M17" i="79"/>
  <c r="B2" i="79"/>
  <c r="B3" i="79"/>
  <c r="F18" i="78"/>
  <c r="F28" i="78"/>
  <c r="F32" i="78"/>
  <c r="F33" i="78"/>
  <c r="C83" i="78"/>
  <c r="C82" i="78"/>
  <c r="C76" i="78"/>
  <c r="C75" i="78"/>
  <c r="C80" i="78"/>
  <c r="C79" i="78"/>
  <c r="Q65" i="78"/>
  <c r="L60" i="78"/>
  <c r="Q66" i="78"/>
  <c r="Q75" i="78"/>
  <c r="D6" i="1"/>
  <c r="L47" i="78"/>
  <c r="M59"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68" i="78"/>
  <c r="F69" i="78"/>
  <c r="C68" i="78"/>
  <c r="C71" i="78"/>
  <c r="Q70" i="78"/>
  <c r="Q69" i="78"/>
  <c r="Q68" i="78"/>
  <c r="L51" i="78"/>
  <c r="Q67" i="78"/>
  <c r="Q56" i="78"/>
  <c r="Q57" i="78"/>
  <c r="Q62" i="78"/>
  <c r="Q61" i="78"/>
  <c r="P61" i="78"/>
  <c r="Q60" i="78"/>
  <c r="Q59" i="78"/>
  <c r="N59" i="78"/>
  <c r="F59" i="78"/>
  <c r="Q58" i="78"/>
  <c r="L57" i="78"/>
  <c r="L56" i="78"/>
  <c r="I54" i="78"/>
  <c r="Q47" i="78"/>
  <c r="Q48" i="78"/>
  <c r="Q53" i="78"/>
  <c r="Q52" i="78"/>
  <c r="Q51" i="78"/>
  <c r="Q50" i="78"/>
  <c r="Q49" i="78"/>
  <c r="D46" i="78"/>
  <c r="C46" i="78"/>
  <c r="F31" i="78"/>
  <c r="M29" i="78"/>
  <c r="M28" i="78"/>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3" i="78"/>
  <c r="D81" i="39"/>
  <c r="E81" i="39"/>
  <c r="F81" i="39"/>
  <c r="F11" i="39"/>
  <c r="AA11" i="39"/>
  <c r="D105" i="39"/>
  <c r="B104" i="39"/>
  <c r="F31" i="39"/>
  <c r="AA31" i="39"/>
  <c r="D107" i="39"/>
  <c r="E107" i="39"/>
  <c r="F32" i="39"/>
  <c r="AA32" i="39"/>
  <c r="H11" i="39"/>
  <c r="AB11" i="39"/>
  <c r="H31" i="39"/>
  <c r="AB31" i="39"/>
  <c r="H32" i="39"/>
  <c r="AB32" i="39"/>
  <c r="G81" i="39"/>
  <c r="J11" i="39"/>
  <c r="AC11" i="39"/>
  <c r="E105" i="39"/>
  <c r="J31" i="39"/>
  <c r="AC31" i="39"/>
  <c r="J32" i="39"/>
  <c r="AC32" i="39"/>
  <c r="D7" i="12"/>
  <c r="C7" i="12"/>
  <c r="L51" i="77"/>
  <c r="L50" i="77"/>
  <c r="L49" i="77"/>
  <c r="L48" i="77"/>
  <c r="L47" i="77"/>
  <c r="L46" i="77"/>
  <c r="L45" i="77"/>
  <c r="L44" i="77"/>
  <c r="L43" i="77"/>
  <c r="L42" i="77"/>
  <c r="L41" i="77"/>
  <c r="L40" i="77"/>
  <c r="L39" i="77"/>
  <c r="L38" i="77"/>
  <c r="L37" i="77"/>
  <c r="L36" i="77"/>
  <c r="L35" i="77"/>
  <c r="L34" i="77"/>
  <c r="L33" i="77"/>
  <c r="L32" i="77"/>
  <c r="L31" i="77"/>
  <c r="L30" i="77"/>
  <c r="L29" i="77"/>
  <c r="L28" i="77"/>
  <c r="L27" i="77"/>
  <c r="L26" i="77"/>
  <c r="L25" i="77"/>
  <c r="L24" i="77"/>
  <c r="L23" i="77"/>
  <c r="L22" i="77"/>
  <c r="L21" i="77"/>
  <c r="L20" i="77"/>
  <c r="L19" i="77"/>
  <c r="L18" i="77"/>
  <c r="L17" i="77"/>
  <c r="L16" i="77"/>
  <c r="L15" i="77"/>
  <c r="L14" i="77"/>
  <c r="L13" i="77"/>
  <c r="L12" i="77"/>
  <c r="L11" i="77"/>
  <c r="L10" i="77"/>
  <c r="L9" i="77"/>
  <c r="L8" i="77"/>
  <c r="L7" i="77"/>
  <c r="L6" i="77"/>
  <c r="L5" i="77"/>
  <c r="L4" i="77"/>
  <c r="L3" i="77"/>
  <c r="L2" i="77"/>
  <c r="L3" i="71"/>
  <c r="K3" i="71"/>
  <c r="J3" i="71"/>
  <c r="I3" i="71"/>
  <c r="AH5" i="71"/>
  <c r="AG5" i="71"/>
  <c r="AE5" i="71"/>
  <c r="AF5" i="71"/>
  <c r="AD5" i="71"/>
  <c r="Q5" i="71"/>
  <c r="Q6" i="71"/>
  <c r="Q7" i="71"/>
  <c r="Q8" i="71"/>
  <c r="Q9" i="71"/>
  <c r="Q10" i="71"/>
  <c r="Q11" i="71"/>
  <c r="Q12" i="71"/>
  <c r="Q13" i="71"/>
  <c r="Q14" i="71"/>
  <c r="Q15" i="71"/>
  <c r="Q16" i="71"/>
  <c r="Q17" i="71"/>
  <c r="Q18" i="71"/>
  <c r="Q19" i="71"/>
  <c r="Q20" i="71"/>
  <c r="Q21" i="71"/>
  <c r="Q22" i="71"/>
  <c r="Q23" i="71"/>
  <c r="AB5" i="71"/>
  <c r="P5" i="71"/>
  <c r="P6" i="71"/>
  <c r="P7" i="71"/>
  <c r="P8" i="71"/>
  <c r="P9" i="71"/>
  <c r="P10" i="71"/>
  <c r="P11" i="71"/>
  <c r="P12" i="71"/>
  <c r="P13" i="71"/>
  <c r="P14" i="71"/>
  <c r="P15" i="71"/>
  <c r="P16" i="71"/>
  <c r="P17" i="71"/>
  <c r="P18" i="71"/>
  <c r="P19" i="71"/>
  <c r="P20" i="71"/>
  <c r="P21" i="71"/>
  <c r="P22" i="71"/>
  <c r="P23" i="71"/>
  <c r="AA5" i="71"/>
  <c r="O5" i="71"/>
  <c r="O6" i="71"/>
  <c r="O7" i="71"/>
  <c r="O8" i="71"/>
  <c r="O9" i="71"/>
  <c r="O10" i="71"/>
  <c r="O11" i="71"/>
  <c r="O12" i="71"/>
  <c r="O13" i="71"/>
  <c r="O14" i="71"/>
  <c r="O15" i="71"/>
  <c r="O16" i="71"/>
  <c r="O17" i="71"/>
  <c r="O18" i="71"/>
  <c r="O19" i="71"/>
  <c r="O20" i="71"/>
  <c r="O21" i="71"/>
  <c r="O22" i="71"/>
  <c r="O23" i="71"/>
  <c r="Y5" i="71"/>
  <c r="Z5" i="71"/>
  <c r="N5" i="71"/>
  <c r="N6" i="71"/>
  <c r="N7" i="71"/>
  <c r="N8" i="71"/>
  <c r="N9" i="71"/>
  <c r="N10" i="71"/>
  <c r="N11" i="71"/>
  <c r="N12" i="71"/>
  <c r="N13" i="71"/>
  <c r="N14" i="71"/>
  <c r="N15" i="71"/>
  <c r="N16" i="71"/>
  <c r="N17" i="71"/>
  <c r="N18" i="71"/>
  <c r="N19" i="71"/>
  <c r="N20" i="71"/>
  <c r="N21" i="71"/>
  <c r="N22" i="71"/>
  <c r="N23" i="71"/>
  <c r="X5" i="71"/>
  <c r="F8" i="71"/>
  <c r="F7" i="71"/>
  <c r="F6" i="71"/>
  <c r="F5" i="71"/>
  <c r="E8" i="71"/>
  <c r="E7" i="71"/>
  <c r="E6" i="71"/>
  <c r="E5" i="71"/>
  <c r="C8" i="71"/>
  <c r="C7" i="71"/>
  <c r="C6" i="71"/>
  <c r="C5" i="71"/>
  <c r="D5" i="71"/>
  <c r="B8" i="71"/>
  <c r="B7" i="71"/>
  <c r="B6" i="71"/>
  <c r="B5" i="71"/>
  <c r="X6" i="71"/>
  <c r="AH6" i="71"/>
  <c r="AG6" i="71"/>
  <c r="AE6" i="71"/>
  <c r="AF6" i="71"/>
  <c r="AD6" i="71"/>
  <c r="AB6" i="71"/>
  <c r="AA6" i="71"/>
  <c r="Y6" i="71"/>
  <c r="Z6" i="71"/>
  <c r="D6" i="71"/>
  <c r="D7" i="71"/>
  <c r="G19" i="43"/>
  <c r="D8" i="71"/>
  <c r="D9" i="71"/>
  <c r="B12" i="71"/>
  <c r="B11" i="71"/>
  <c r="B10" i="71"/>
  <c r="C12" i="71"/>
  <c r="C11" i="71"/>
  <c r="C10" i="71"/>
  <c r="D10" i="71"/>
  <c r="E12" i="71"/>
  <c r="E11" i="71"/>
  <c r="E10" i="71"/>
  <c r="F12" i="71"/>
  <c r="F11" i="71"/>
  <c r="F10" i="71"/>
  <c r="D11" i="71"/>
  <c r="D12" i="71"/>
  <c r="D13" i="71"/>
  <c r="B14" i="71"/>
  <c r="C14" i="71"/>
  <c r="D14" i="71"/>
  <c r="E14" i="71"/>
  <c r="F14" i="71"/>
  <c r="B15" i="71"/>
  <c r="C15" i="71"/>
  <c r="D15" i="71"/>
  <c r="E15" i="71"/>
  <c r="F15" i="71"/>
  <c r="B16" i="71"/>
  <c r="C16" i="71"/>
  <c r="D16" i="71"/>
  <c r="E16" i="71"/>
  <c r="F16" i="71"/>
  <c r="D17" i="71"/>
  <c r="B18" i="71"/>
  <c r="C18" i="71"/>
  <c r="D18" i="71"/>
  <c r="E18" i="71"/>
  <c r="F18" i="71"/>
  <c r="B19" i="71"/>
  <c r="C19" i="71"/>
  <c r="D19" i="71"/>
  <c r="E19" i="71"/>
  <c r="F19" i="71"/>
  <c r="B20" i="71"/>
  <c r="C20" i="71"/>
  <c r="D20" i="71"/>
  <c r="E20" i="71"/>
  <c r="F20" i="71"/>
  <c r="D21" i="71"/>
  <c r="B22" i="71"/>
  <c r="C22" i="71"/>
  <c r="D22" i="71"/>
  <c r="E22" i="71"/>
  <c r="F22" i="71"/>
  <c r="B23" i="71"/>
  <c r="C23" i="71"/>
  <c r="D23" i="71"/>
  <c r="E23" i="71"/>
  <c r="F23" i="71"/>
  <c r="B24" i="71"/>
  <c r="C24" i="71"/>
  <c r="D24" i="71"/>
  <c r="E24" i="71"/>
  <c r="F24" i="71"/>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M47" i="67"/>
  <c r="J53" i="67"/>
  <c r="M47" i="15"/>
  <c r="J50" i="15"/>
  <c r="C18" i="43"/>
  <c r="AD5" i="3"/>
  <c r="AH5" i="3"/>
  <c r="AL5" i="3"/>
  <c r="AP5" i="3"/>
  <c r="I5" i="3"/>
  <c r="K5" i="3"/>
  <c r="I4" i="6"/>
  <c r="G3" i="43"/>
  <c r="F33" i="43"/>
  <c r="C33" i="43"/>
  <c r="G33" i="43"/>
  <c r="H33" i="43"/>
  <c r="I33" i="43"/>
  <c r="E33" i="43"/>
  <c r="D1" i="43"/>
  <c r="C10" i="43"/>
  <c r="C11" i="43"/>
  <c r="E8" i="43"/>
  <c r="E9" i="43"/>
  <c r="E10" i="43"/>
  <c r="E11" i="43"/>
  <c r="C9" i="43"/>
  <c r="C7" i="43"/>
  <c r="C15" i="43"/>
  <c r="D15" i="43"/>
  <c r="E15" i="43"/>
  <c r="F15" i="43"/>
  <c r="C12" i="43"/>
  <c r="C99" i="43"/>
  <c r="C100" i="43"/>
  <c r="C101" i="43"/>
  <c r="C102" i="43"/>
  <c r="C103" i="43"/>
  <c r="C104" i="43"/>
  <c r="C105" i="43"/>
  <c r="C106" i="43"/>
  <c r="C107" i="43"/>
  <c r="C108" i="43"/>
  <c r="C109" i="43"/>
  <c r="B113" i="43"/>
  <c r="B115" i="43"/>
  <c r="C115" i="43"/>
  <c r="B116" i="43"/>
  <c r="C116" i="43"/>
  <c r="B117" i="43"/>
  <c r="C117" i="43"/>
  <c r="B118" i="43"/>
  <c r="C118" i="43"/>
  <c r="E22" i="43"/>
  <c r="G22" i="43"/>
  <c r="F22" i="43"/>
  <c r="H22" i="43"/>
  <c r="D22"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1" i="43"/>
  <c r="D102" i="43"/>
  <c r="D103" i="43"/>
  <c r="D104" i="43"/>
  <c r="D105" i="43"/>
  <c r="D106" i="43"/>
  <c r="D107" i="43"/>
  <c r="D108" i="43"/>
  <c r="D109" i="43"/>
  <c r="F113" i="43"/>
  <c r="H113"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7" i="76"/>
  <c r="E8" i="76"/>
  <c r="E9" i="76"/>
  <c r="E10" i="76"/>
  <c r="E11" i="76"/>
  <c r="E12" i="76"/>
  <c r="E13" i="76"/>
  <c r="AH7" i="71"/>
  <c r="AG7" i="71"/>
  <c r="AE7" i="71"/>
  <c r="AF7" i="71"/>
  <c r="AD7" i="71"/>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C16" i="3"/>
  <c r="AC17" i="3"/>
  <c r="AC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M19" i="9"/>
  <c r="C118" i="9"/>
  <c r="C14" i="74"/>
  <c r="M18" i="9"/>
  <c r="B118" i="9"/>
  <c r="B14" i="74"/>
  <c r="AD8" i="71"/>
  <c r="AG8" i="71"/>
  <c r="AH8" i="71"/>
  <c r="AE8" i="71"/>
  <c r="AF8" i="71"/>
  <c r="X7" i="71"/>
  <c r="AB7" i="71"/>
  <c r="AA7" i="71"/>
  <c r="Y7" i="71"/>
  <c r="Z7" i="71"/>
  <c r="T8" i="71"/>
  <c r="S8" i="71"/>
  <c r="V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F7" i="73"/>
  <c r="B74" i="72"/>
  <c r="F5" i="73"/>
  <c r="D3" i="73"/>
  <c r="F6" i="73"/>
  <c r="F3" i="73"/>
  <c r="D7"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O37" i="71"/>
  <c r="C38" i="71"/>
  <c r="Q37" i="71"/>
  <c r="F38" i="71"/>
  <c r="F39" i="71"/>
  <c r="F40" i="71"/>
  <c r="V40" i="71"/>
  <c r="P37" i="71"/>
  <c r="E38"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AB23" i="71"/>
  <c r="AA23" i="71"/>
  <c r="Y23" i="71"/>
  <c r="Z23" i="71"/>
  <c r="X23" i="71"/>
  <c r="AB22" i="71"/>
  <c r="Y22" i="71"/>
  <c r="Z22" i="71"/>
  <c r="V24" i="71"/>
  <c r="AB20" i="71"/>
  <c r="Y20" i="71"/>
  <c r="Z20" i="71"/>
  <c r="AB19" i="71"/>
  <c r="Y19" i="71"/>
  <c r="Z19" i="71"/>
  <c r="AB18" i="71"/>
  <c r="Y18" i="71"/>
  <c r="Z18" i="71"/>
  <c r="V20" i="71"/>
  <c r="AB16" i="71"/>
  <c r="Y16" i="71"/>
  <c r="Z16" i="71"/>
  <c r="AB15" i="71"/>
  <c r="Y15" i="71"/>
  <c r="Z15" i="71"/>
  <c r="AB14" i="71"/>
  <c r="Y14" i="71"/>
  <c r="Z14" i="71"/>
  <c r="V16" i="71"/>
  <c r="S16" i="71"/>
  <c r="X13" i="71"/>
  <c r="U16" i="71"/>
  <c r="AA13" i="71"/>
  <c r="S20" i="71"/>
  <c r="X17" i="71"/>
  <c r="S24" i="71"/>
  <c r="X21" i="71"/>
  <c r="U24" i="71"/>
  <c r="AA21" i="71"/>
  <c r="N52" i="71"/>
  <c r="U20" i="71"/>
  <c r="AA17" i="71"/>
  <c r="Y13" i="71"/>
  <c r="Z13" i="71"/>
  <c r="AB13" i="71"/>
  <c r="X14" i="71"/>
  <c r="AA14" i="71"/>
  <c r="X15" i="71"/>
  <c r="AA15" i="71"/>
  <c r="X16" i="71"/>
  <c r="AA16" i="71"/>
  <c r="Y17" i="71"/>
  <c r="Z17" i="71"/>
  <c r="AB17" i="71"/>
  <c r="X18" i="71"/>
  <c r="AA18" i="71"/>
  <c r="X19" i="71"/>
  <c r="AA19" i="71"/>
  <c r="X20" i="71"/>
  <c r="AA20" i="71"/>
  <c r="Y21" i="71"/>
  <c r="Z21" i="71"/>
  <c r="AB21" i="71"/>
  <c r="X22" i="71"/>
  <c r="AA22" i="71"/>
  <c r="F35" i="71"/>
  <c r="F36" i="71"/>
  <c r="V36" i="71"/>
  <c r="Y3" i="71"/>
  <c r="Z3" i="71"/>
  <c r="Y9" i="71"/>
  <c r="Z9" i="71"/>
  <c r="Y10" i="71"/>
  <c r="Z10" i="71"/>
  <c r="Y11" i="71"/>
  <c r="Z11" i="71"/>
  <c r="Y12" i="71"/>
  <c r="Z12" i="71"/>
  <c r="X9" i="71"/>
  <c r="X10" i="71"/>
  <c r="X11" i="71"/>
  <c r="X3" i="71"/>
  <c r="X12" i="71"/>
  <c r="C27" i="71"/>
  <c r="D26" i="71"/>
  <c r="C31" i="71"/>
  <c r="D31" i="71"/>
  <c r="D30" i="71"/>
  <c r="C35" i="71"/>
  <c r="D34" i="71"/>
  <c r="E39" i="71"/>
  <c r="E40" i="71"/>
  <c r="U40" i="71"/>
  <c r="E43" i="71"/>
  <c r="E44" i="71"/>
  <c r="U44" i="71"/>
  <c r="E47" i="71"/>
  <c r="E48" i="71"/>
  <c r="U48" i="71"/>
  <c r="Q49" i="71"/>
  <c r="U52" i="71"/>
  <c r="E51"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S12" i="71"/>
  <c r="AB3" i="71"/>
  <c r="AB9" i="71"/>
  <c r="AB10" i="71"/>
  <c r="AB11" i="71"/>
  <c r="AB12" i="71"/>
  <c r="AA3" i="71"/>
  <c r="AA9" i="71"/>
  <c r="AA10" i="71"/>
  <c r="AA11" i="71"/>
  <c r="AA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V12" i="71"/>
  <c r="P49" i="71"/>
  <c r="P50" i="71"/>
  <c r="O50" i="71"/>
  <c r="D50" i="71"/>
  <c r="O49" i="71"/>
  <c r="T16" i="71"/>
  <c r="T20" i="71"/>
  <c r="T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F36" i="68"/>
  <c r="E10" i="68"/>
  <c r="E9" i="68"/>
  <c r="F7" i="68"/>
  <c r="W21" i="21"/>
  <c r="AC21" i="21"/>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H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A7" i="43"/>
  <c r="F33" i="15"/>
  <c r="F61" i="15"/>
  <c r="M19" i="15"/>
  <c r="O10" i="1"/>
  <c r="B23" i="1"/>
  <c r="B43" i="1"/>
  <c r="D78" i="9"/>
  <c r="D24" i="15"/>
  <c r="O8" i="1"/>
  <c r="P8" i="1"/>
  <c r="O13" i="1"/>
  <c r="P13" i="1"/>
  <c r="E22" i="6"/>
  <c r="E23" i="6"/>
  <c r="E24" i="6"/>
  <c r="E25" i="6"/>
  <c r="E26" i="6"/>
  <c r="BC10" i="3"/>
  <c r="BD10" i="3"/>
  <c r="BB10"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8"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E7" i="12"/>
  <c r="G7" i="12"/>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BO5" i="3"/>
  <c r="BM5" i="3"/>
  <c r="F29" i="6"/>
  <c r="BJ5" i="3"/>
  <c r="BH5" i="3"/>
  <c r="BF5" i="3"/>
  <c r="BD5" i="3"/>
  <c r="AC5" i="3"/>
  <c r="BP5" i="3"/>
  <c r="BN5" i="3"/>
  <c r="BK5" i="3"/>
  <c r="BI5" i="3"/>
  <c r="BG5" i="3"/>
  <c r="BE5" i="3"/>
  <c r="BC5" i="3"/>
  <c r="BB5" i="3"/>
  <c r="E8" i="6"/>
  <c r="F27" i="6"/>
  <c r="U36" i="40"/>
  <c r="N4" i="43"/>
  <c r="F81" i="43"/>
  <c r="H83" i="43"/>
  <c r="F48" i="43"/>
  <c r="H52" i="43"/>
  <c r="N7" i="43"/>
  <c r="F70" i="43"/>
  <c r="H73" i="43"/>
  <c r="M6" i="43"/>
  <c r="M11" i="43"/>
  <c r="E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12" i="6"/>
  <c r="E15" i="6"/>
  <c r="E60" i="40"/>
  <c r="E13" i="6"/>
  <c r="E58" i="40"/>
  <c r="G29" i="6"/>
  <c r="E29" i="6"/>
  <c r="AC26" i="33"/>
  <c r="W26" i="33"/>
  <c r="W27" i="34"/>
  <c r="AC27" i="34"/>
  <c r="AB34" i="36"/>
  <c r="U34" i="36"/>
  <c r="AB33" i="36"/>
  <c r="U33" i="36"/>
  <c r="AC12" i="39"/>
  <c r="W12" i="39"/>
  <c r="AC39" i="40"/>
  <c r="W39" i="40"/>
  <c r="K101" i="43"/>
  <c r="K103" i="43"/>
  <c r="F101" i="43"/>
  <c r="F104" i="43"/>
  <c r="N101" i="43"/>
  <c r="N102" i="43"/>
  <c r="G101" i="43"/>
  <c r="G105"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O12" i="1"/>
  <c r="P12" i="1"/>
  <c r="S13" i="1"/>
  <c r="AR13" i="1"/>
  <c r="R13" i="1"/>
  <c r="S11" i="1"/>
  <c r="AQ11" i="1"/>
  <c r="R11" i="1"/>
  <c r="S9" i="1"/>
  <c r="AR9" i="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62" i="15"/>
  <c r="E10" i="6"/>
  <c r="E11" i="6"/>
  <c r="E61" i="39"/>
  <c r="E65" i="39"/>
  <c r="G30" i="6"/>
  <c r="G31" i="6"/>
  <c r="J56" i="9"/>
  <c r="J57" i="9"/>
  <c r="A24" i="51"/>
  <c r="B18" i="72"/>
  <c r="U29" i="34"/>
  <c r="E14" i="6"/>
  <c r="E64" i="39"/>
  <c r="D9" i="11"/>
  <c r="C9" i="11"/>
  <c r="J105" i="43"/>
  <c r="G102" i="43"/>
  <c r="P10" i="1"/>
  <c r="L101" i="43"/>
  <c r="L109" i="43"/>
  <c r="H101" i="43"/>
  <c r="M101" i="43"/>
  <c r="M109" i="43"/>
  <c r="I101" i="43"/>
  <c r="I109" i="43"/>
  <c r="E101" i="43"/>
  <c r="E32" i="6"/>
  <c r="G1" i="68"/>
  <c r="K1" i="12"/>
  <c r="F30" i="6"/>
  <c r="F31" i="6"/>
  <c r="N103" i="43"/>
  <c r="N105" i="43"/>
  <c r="N106" i="43"/>
  <c r="J107" i="43"/>
  <c r="J103" i="43"/>
  <c r="J102" i="43"/>
  <c r="F107" i="43"/>
  <c r="F102" i="43"/>
  <c r="F106" i="43"/>
  <c r="K107" i="43"/>
  <c r="K102" i="43"/>
  <c r="K104" i="43"/>
  <c r="G107" i="43"/>
  <c r="G103" i="43"/>
  <c r="G104" i="43"/>
  <c r="E57" i="40"/>
  <c r="G106" i="43"/>
  <c r="K106" i="43"/>
  <c r="K105" i="43"/>
  <c r="E102" i="43"/>
  <c r="H102" i="43"/>
  <c r="I102" i="43"/>
  <c r="L102" i="43"/>
  <c r="M102" i="43"/>
  <c r="E103" i="43"/>
  <c r="F103" i="43"/>
  <c r="H103" i="43"/>
  <c r="I103" i="43"/>
  <c r="L103" i="43"/>
  <c r="M103" i="43"/>
  <c r="E104" i="43"/>
  <c r="H104" i="43"/>
  <c r="I104" i="43"/>
  <c r="L104" i="43"/>
  <c r="M104" i="43"/>
  <c r="N104" i="43"/>
  <c r="E105" i="43"/>
  <c r="F105" i="43"/>
  <c r="H105" i="43"/>
  <c r="I105" i="43"/>
  <c r="L105" i="43"/>
  <c r="M105" i="43"/>
  <c r="E106" i="43"/>
  <c r="H106" i="43"/>
  <c r="I106" i="43"/>
  <c r="J106" i="43"/>
  <c r="L106" i="43"/>
  <c r="M106"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J109"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c r="B9" i="49"/>
  <c r="B13" i="49"/>
  <c r="E16" i="49"/>
  <c r="B11" i="49"/>
  <c r="E8" i="49"/>
  <c r="E21" i="49"/>
  <c r="E10" i="49"/>
  <c r="E9" i="49"/>
  <c r="E5" i="49"/>
  <c r="B6" i="49"/>
  <c r="B4" i="49"/>
  <c r="C4" i="4"/>
  <c r="B8" i="49"/>
  <c r="E4" i="49"/>
  <c r="E11" i="49"/>
  <c r="M24" i="15"/>
  <c r="C76" i="67"/>
  <c r="M24" i="67"/>
  <c r="F6" i="67"/>
  <c r="M6" i="15"/>
  <c r="M23" i="15"/>
  <c r="M22" i="15"/>
  <c r="F8" i="67"/>
  <c r="M26" i="67"/>
  <c r="F26" i="67"/>
  <c r="F13" i="67"/>
  <c r="M28" i="15"/>
  <c r="F7" i="67"/>
  <c r="J15" i="15"/>
  <c r="L48" i="67"/>
  <c r="M9" i="67"/>
  <c r="F43" i="67"/>
  <c r="M6" i="67"/>
  <c r="L47" i="15"/>
  <c r="M9" i="15"/>
  <c r="J15" i="67"/>
  <c r="F16" i="67"/>
  <c r="M8" i="15"/>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C9" i="68"/>
  <c r="E7" i="70"/>
  <c r="C24" i="12"/>
  <c r="AA39" i="40"/>
  <c r="S39" i="40"/>
  <c r="S12" i="33"/>
  <c r="AA12" i="33"/>
  <c r="D68" i="9"/>
  <c r="F54" i="9"/>
  <c r="H107" i="39"/>
  <c r="I107" i="39"/>
  <c r="J107" i="39"/>
  <c r="K107" i="39"/>
  <c r="L107" i="39"/>
  <c r="M107"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C27" i="67"/>
  <c r="L56" i="67"/>
  <c r="J57" i="67"/>
  <c r="J55" i="67"/>
  <c r="J58" i="67"/>
  <c r="Q50" i="67"/>
  <c r="F70" i="67"/>
  <c r="F51" i="67"/>
  <c r="F68" i="67"/>
  <c r="F71" i="67"/>
  <c r="F66" i="67"/>
  <c r="F50" i="67"/>
  <c r="M7" i="67"/>
  <c r="Q71" i="67"/>
  <c r="F64" i="67"/>
  <c r="C6" i="67"/>
  <c r="F65" i="67"/>
  <c r="F71" i="15"/>
  <c r="Q71" i="15"/>
  <c r="F64" i="15"/>
  <c r="F51" i="15"/>
  <c r="F65" i="15"/>
  <c r="J57" i="15"/>
  <c r="J55" i="15"/>
  <c r="J58" i="15"/>
  <c r="Q50" i="15"/>
  <c r="F68" i="15"/>
  <c r="M7" i="15"/>
  <c r="F50" i="15"/>
  <c r="F66" i="15"/>
  <c r="AP7" i="1"/>
  <c r="O7" i="1"/>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AR7" i="1"/>
  <c r="L59" i="15"/>
  <c r="Q74" i="15"/>
  <c r="C30" i="11"/>
  <c r="E6" i="70"/>
  <c r="K27" i="6"/>
  <c r="A18" i="62"/>
  <c r="B64" i="72"/>
  <c r="B1" i="74"/>
  <c r="D3" i="34"/>
  <c r="D3" i="21"/>
  <c r="D3" i="33"/>
  <c r="E36" i="4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J6" i="15"/>
  <c r="J10" i="15"/>
  <c r="F7" i="36"/>
  <c r="S7" i="36"/>
  <c r="H7" i="37"/>
  <c r="U7" i="37"/>
  <c r="H6" i="3"/>
  <c r="AC6" i="3"/>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I38" i="43"/>
  <c r="F22" i="11"/>
  <c r="F25" i="12"/>
  <c r="F22" i="69"/>
  <c r="F24" i="67"/>
  <c r="C24" i="67"/>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C5" i="67"/>
  <c r="C32" i="67"/>
  <c r="S20" i="6"/>
  <c r="M27" i="6"/>
  <c r="C49" i="15"/>
  <c r="Q60" i="15"/>
  <c r="Q60" i="67"/>
  <c r="Q73" i="67"/>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E38" i="43"/>
  <c r="E6" i="3"/>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C38" i="67"/>
  <c r="S19" i="6"/>
  <c r="S27" i="6"/>
  <c r="I27" i="6"/>
  <c r="F50" i="11"/>
  <c r="F50" i="69"/>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C10" i="68"/>
  <c r="C12" i="12"/>
  <c r="C15" i="12"/>
  <c r="U7" i="21"/>
  <c r="C22"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R27" i="6"/>
  <c r="C16" i="12"/>
  <c r="C21" i="12"/>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I5" i="6"/>
  <c r="C49" i="21"/>
  <c r="F63" i="67"/>
  <c r="C62" i="67"/>
  <c r="C34" i="67"/>
  <c r="J20" i="67"/>
  <c r="J20" i="15"/>
  <c r="F63" i="15"/>
  <c r="C62" i="15"/>
  <c r="R16" i="1"/>
  <c r="C22" i="12"/>
  <c r="I63" i="40"/>
  <c r="H65" i="40"/>
  <c r="C39" i="11"/>
  <c r="C43" i="11"/>
  <c r="C41" i="11"/>
  <c r="I70" i="39"/>
  <c r="C27" i="12"/>
  <c r="C25" i="12"/>
  <c r="J63" i="40"/>
  <c r="I65" i="40"/>
  <c r="J70" i="39"/>
  <c r="K63" i="40"/>
  <c r="J65" i="40"/>
  <c r="K70" i="39"/>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1" i="69"/>
  <c r="C20" i="67"/>
  <c r="C23" i="67"/>
  <c r="I46" i="40"/>
  <c r="J46" i="40"/>
  <c r="E42" i="40"/>
  <c r="I47" i="40"/>
  <c r="J47" i="40"/>
  <c r="R43" i="40"/>
  <c r="G47" i="40"/>
  <c r="H47" i="40"/>
  <c r="G46" i="40"/>
  <c r="H46" i="40"/>
  <c r="C26" i="67"/>
  <c r="C29" i="67"/>
  <c r="J59" i="67"/>
  <c r="J60" i="67"/>
  <c r="C42" i="40"/>
  <c r="C43" i="40"/>
  <c r="E46" i="40"/>
  <c r="F46" i="40"/>
  <c r="E47" i="40"/>
  <c r="F47" i="40"/>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S16" i="1"/>
  <c r="C64" i="67"/>
  <c r="C56" i="67"/>
  <c r="C65" i="67"/>
  <c r="J22" i="67"/>
  <c r="J16" i="67"/>
  <c r="J25" i="67"/>
  <c r="C75" i="67"/>
  <c r="C37" i="67"/>
  <c r="C30" i="67"/>
  <c r="C39" i="67"/>
  <c r="C48" i="67"/>
  <c r="C60" i="67"/>
  <c r="L51" i="67"/>
  <c r="L57" i="67"/>
  <c r="L60" i="67"/>
  <c r="L46" i="67"/>
  <c r="C80" i="67"/>
  <c r="C79" i="67"/>
  <c r="Q69" i="67"/>
  <c r="Q68" i="67"/>
  <c r="Q67" i="67"/>
  <c r="C59" i="67"/>
  <c r="C66" i="67"/>
  <c r="T16" i="1"/>
  <c r="Q66" i="67"/>
  <c r="Q57" i="67"/>
  <c r="C58" i="67"/>
  <c r="C67" i="67"/>
  <c r="J59" i="15"/>
  <c r="J60" i="15"/>
  <c r="Q48" i="15"/>
  <c r="J19" i="15"/>
  <c r="J17" i="15"/>
  <c r="Q49" i="15"/>
  <c r="C57" i="15"/>
  <c r="C61" i="15"/>
  <c r="J14" i="15"/>
  <c r="J22" i="15"/>
  <c r="Q69" i="15"/>
  <c r="C56" i="15"/>
  <c r="C48" i="15"/>
  <c r="C64" i="15"/>
  <c r="Q70" i="15"/>
  <c r="C75" i="15"/>
  <c r="J13" i="15"/>
  <c r="J23" i="15"/>
  <c r="J16" i="15"/>
  <c r="J25" i="15"/>
  <c r="L51" i="15"/>
  <c r="C66" i="15"/>
  <c r="C60" i="15"/>
  <c r="C59" i="15"/>
  <c r="AG6" i="1"/>
  <c r="C80" i="15"/>
  <c r="C79" i="15"/>
  <c r="C65" i="15"/>
  <c r="Q68" i="15"/>
  <c r="L57" i="15"/>
  <c r="L60" i="15"/>
  <c r="Q67" i="15"/>
  <c r="M27" i="67"/>
  <c r="F41" i="67"/>
  <c r="M27" i="15"/>
  <c r="J26" i="15"/>
  <c r="J29" i="15"/>
  <c r="J26" i="67"/>
  <c r="J29" i="67"/>
  <c r="C58" i="15"/>
  <c r="C67" i="15"/>
  <c r="F69"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AO8" i="1"/>
  <c r="AO6" i="1"/>
  <c r="E2" i="69"/>
  <c r="AO7" i="1"/>
  <c r="B8" i="70"/>
  <c r="B7" i="70"/>
  <c r="B6" i="70"/>
  <c r="C46" i="15"/>
  <c r="B3" i="67"/>
  <c r="D2" i="37"/>
  <c r="D2" i="36"/>
  <c r="D2" i="21"/>
  <c r="F20" i="31"/>
  <c r="D2" i="34"/>
  <c r="D2" i="33"/>
  <c r="E2" i="68"/>
  <c r="D2" i="35"/>
  <c r="B20" i="31"/>
  <c r="B2" i="36"/>
  <c r="B3" i="36"/>
  <c r="B2" i="35"/>
  <c r="B3" i="35"/>
  <c r="B2" i="37"/>
  <c r="B3" i="37"/>
  <c r="B2" i="34"/>
  <c r="B3" i="34"/>
  <c r="B2" i="21"/>
  <c r="B3" i="21"/>
  <c r="B2" i="70"/>
  <c r="B3" i="70"/>
  <c r="D20" i="9"/>
  <c r="D102" i="9"/>
  <c r="D21" i="9"/>
  <c r="D103" i="9"/>
  <c r="D34" i="9"/>
  <c r="H109" i="9"/>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F7" i="39"/>
  <c r="S7" i="39"/>
  <c r="H7" i="39"/>
  <c r="AB7" i="39"/>
  <c r="W7" i="39"/>
  <c r="U7" i="39"/>
  <c r="AA7" i="39"/>
  <c r="D35" i="9"/>
  <c r="H112" i="9"/>
  <c r="D21" i="53"/>
  <c r="B39" i="72"/>
  <c r="H111" i="9"/>
  <c r="D126" i="9"/>
  <c r="D19" i="53"/>
  <c r="D59" i="9"/>
  <c r="M55" i="9"/>
  <c r="B38" i="72"/>
  <c r="D20" i="53"/>
  <c r="B40" i="72"/>
  <c r="I14" i="74"/>
  <c r="B8" i="74"/>
  <c r="D127" i="9"/>
  <c r="D13" i="52"/>
  <c r="D12" i="52"/>
  <c r="D8" i="74"/>
  <c r="C8" i="74"/>
  <c r="AD3" i="71"/>
  <c r="P21" i="43"/>
  <c r="P22" i="43"/>
  <c r="P23" i="43"/>
  <c r="B71" i="39"/>
  <c r="P24" i="43"/>
  <c r="B66" i="40"/>
  <c r="P25" i="43"/>
  <c r="C23" i="43"/>
  <c r="C21" i="43"/>
  <c r="C29" i="43"/>
  <c r="E29" i="43"/>
  <c r="C26" i="43"/>
  <c r="B2" i="43"/>
  <c r="B3" i="43"/>
  <c r="B6" i="76"/>
  <c r="B2" i="76"/>
  <c r="C30" i="43"/>
  <c r="E30" i="43"/>
  <c r="C27" i="43"/>
  <c r="E6" i="76"/>
  <c r="E2" i="76"/>
  <c r="B3" i="76"/>
  <c r="G16" i="1"/>
  <c r="F10" i="39"/>
  <c r="AA10" i="39"/>
  <c r="R47" i="39"/>
  <c r="H10" i="39"/>
  <c r="AB10" i="39"/>
  <c r="T47" i="39"/>
  <c r="J10" i="39"/>
  <c r="AC10" i="39"/>
  <c r="V47" i="39"/>
  <c r="R48" i="39"/>
  <c r="C48" i="39"/>
  <c r="F66" i="39"/>
  <c r="C6" i="68"/>
  <c r="C7" i="68"/>
  <c r="C5" i="68"/>
  <c r="C20" i="68"/>
  <c r="C23" i="68"/>
  <c r="C25" i="68"/>
  <c r="C22" i="68"/>
  <c r="Q16" i="1"/>
  <c r="F27" i="68"/>
  <c r="C28" i="68"/>
  <c r="C27" i="68"/>
  <c r="C29" i="68"/>
  <c r="D27" i="68"/>
  <c r="C31" i="68"/>
  <c r="C46" i="68"/>
  <c r="C45" i="68"/>
  <c r="C47" i="68"/>
  <c r="D45" i="68"/>
  <c r="C49" i="68"/>
  <c r="C51" i="68"/>
  <c r="C52" i="68"/>
  <c r="B2" i="68"/>
  <c r="C19" i="9"/>
  <c r="G19" i="9"/>
  <c r="H10" i="40"/>
  <c r="U10" i="40"/>
  <c r="AB10" i="40"/>
  <c r="S10" i="39"/>
  <c r="J10" i="40"/>
  <c r="W10" i="40"/>
  <c r="F10" i="40"/>
  <c r="AA10" i="40"/>
  <c r="AC10" i="40"/>
  <c r="S10" i="40"/>
  <c r="W10" i="39"/>
  <c r="U10" i="39"/>
  <c r="C57" i="68"/>
  <c r="C56" i="68"/>
  <c r="C102" i="9"/>
  <c r="C21" i="9"/>
  <c r="D22" i="9"/>
  <c r="B3" i="68"/>
  <c r="C20" i="9"/>
  <c r="C103" i="9"/>
  <c r="G20" i="9"/>
  <c r="G21" i="9"/>
  <c r="C32" i="9"/>
  <c r="H118" i="9"/>
  <c r="H101" i="9"/>
  <c r="H107" i="9"/>
  <c r="M49" i="9"/>
  <c r="L63" i="9"/>
  <c r="M63" i="9"/>
  <c r="L64" i="9"/>
  <c r="M64" i="9"/>
  <c r="L65" i="9"/>
  <c r="M65" i="9"/>
  <c r="L66" i="9"/>
  <c r="M66" i="9"/>
  <c r="L67" i="9"/>
  <c r="M67" i="9"/>
  <c r="L68" i="9"/>
  <c r="M68" i="9"/>
  <c r="M69" i="9"/>
  <c r="N69" i="9"/>
  <c r="G47" i="39"/>
  <c r="I47" i="39"/>
  <c r="G52" i="39"/>
  <c r="H52" i="39"/>
  <c r="G51" i="39"/>
  <c r="H51" i="39"/>
  <c r="I51" i="39"/>
  <c r="J51" i="39"/>
  <c r="C47" i="39"/>
  <c r="E47" i="39"/>
  <c r="E51" i="39"/>
  <c r="F51" i="39"/>
  <c r="E52" i="39"/>
  <c r="F52" i="39"/>
  <c r="I52" i="39"/>
  <c r="J52" i="39"/>
  <c r="B2" i="39"/>
  <c r="B3" i="39"/>
  <c r="C35" i="9"/>
  <c r="F118" i="9"/>
  <c r="G118" i="9"/>
  <c r="G4" i="52"/>
  <c r="B52" i="72"/>
  <c r="C34" i="9"/>
  <c r="D118" i="9"/>
  <c r="D119" i="9"/>
  <c r="D5" i="52"/>
  <c r="B49" i="72"/>
  <c r="C104" i="9"/>
  <c r="M48" i="9"/>
  <c r="I118" i="9"/>
  <c r="C105" i="9"/>
  <c r="H119" i="9"/>
  <c r="H5" i="52"/>
  <c r="F4" i="52"/>
  <c r="B51" i="72"/>
  <c r="F119" i="9"/>
  <c r="F5" i="52"/>
  <c r="B53" i="72"/>
  <c r="H4" i="52"/>
  <c r="D4" i="52"/>
  <c r="B47" i="72"/>
  <c r="D45" i="9"/>
  <c r="D53" i="9"/>
  <c r="I4" i="52"/>
  <c r="D5" i="53"/>
  <c r="B20" i="72"/>
  <c r="H102" i="9"/>
  <c r="D7" i="53"/>
  <c r="B21" i="72"/>
  <c r="E118" i="9"/>
  <c r="E4" i="52"/>
  <c r="B48" i="72"/>
  <c r="H108" i="9"/>
  <c r="D15" i="53"/>
  <c r="B31" i="72"/>
  <c r="D14" i="74"/>
  <c r="E14" i="74"/>
  <c r="F14" i="74"/>
  <c r="D52" i="9"/>
  <c r="D6" i="53"/>
  <c r="B22" i="72"/>
  <c r="B5" i="74"/>
  <c r="D5" i="74"/>
  <c r="C5" i="74"/>
  <c r="D13" i="53"/>
  <c r="D14" i="53"/>
  <c r="B32" i="72"/>
  <c r="B30" i="72"/>
  <c r="D122" i="9"/>
  <c r="D123" i="9"/>
  <c r="D9" i="52"/>
  <c r="D8" i="52"/>
  <c r="C64" i="9"/>
  <c r="C63" i="9"/>
  <c r="C67" i="9"/>
  <c r="C68" i="9"/>
  <c r="D54" i="9"/>
  <c r="C72" i="9"/>
  <c r="C78" i="9"/>
  <c r="C73" i="9"/>
  <c r="C79" i="9"/>
  <c r="C80" i="9"/>
  <c r="C81" i="9"/>
  <c r="G14" i="74"/>
  <c r="B6" i="74"/>
  <c r="D6" i="74"/>
  <c r="C6" i="74"/>
  <c r="C85" i="9"/>
  <c r="C93" i="9"/>
  <c r="C86" i="9"/>
  <c r="C95" i="9"/>
  <c r="C96" i="9"/>
  <c r="E96" i="9"/>
  <c r="E97" i="9"/>
  <c r="E80" i="9"/>
  <c r="E81" i="9"/>
  <c r="D55" i="9"/>
  <c r="M53" i="9"/>
  <c r="C97" i="9"/>
  <c r="D58" i="9"/>
  <c r="D56" i="9"/>
  <c r="M54" i="9"/>
  <c r="N57" i="9"/>
  <c r="P57" i="9"/>
  <c r="N58" i="9"/>
  <c r="N59" i="9"/>
  <c r="N61" i="9"/>
  <c r="N60" i="9"/>
  <c r="B65" i="39"/>
  <c r="F65" i="39"/>
  <c r="B64" i="39"/>
  <c r="F64" i="39"/>
  <c r="B63" i="39"/>
  <c r="F63" i="39"/>
  <c r="B62" i="39"/>
  <c r="F62" i="39"/>
  <c r="B61" i="39"/>
  <c r="F61" i="39"/>
  <c r="B60" i="39"/>
  <c r="F60" i="39"/>
  <c r="B59" i="39"/>
  <c r="F59" i="39"/>
  <c r="B58" i="39"/>
  <c r="F58" i="39"/>
  <c r="B57" i="39"/>
  <c r="F57" i="39"/>
  <c r="B56" i="39"/>
  <c r="F56" i="39"/>
  <c r="F27" i="69"/>
  <c r="C28" i="69"/>
  <c r="C27" i="69"/>
  <c r="C29" i="69"/>
  <c r="D27" i="69"/>
  <c r="C31" i="69"/>
  <c r="C46" i="69"/>
  <c r="C45" i="69"/>
  <c r="C47" i="69"/>
  <c r="D45" i="69"/>
  <c r="C49" i="69"/>
  <c r="C51" i="69"/>
  <c r="C52" i="69"/>
  <c r="B2" i="69"/>
  <c r="B3" i="69"/>
  <c r="C57" i="69"/>
  <c r="C56" i="69"/>
  <c r="F27" i="11"/>
  <c r="C46" i="11"/>
  <c r="C45" i="11"/>
  <c r="C47" i="11"/>
  <c r="D45" i="11"/>
  <c r="C49" i="11"/>
  <c r="C51" i="11"/>
  <c r="C28" i="11"/>
  <c r="C27" i="11"/>
  <c r="C29" i="11"/>
  <c r="D27" i="11"/>
  <c r="C31" i="11"/>
  <c r="C52" i="11"/>
  <c r="C56" i="11"/>
  <c r="C57" i="11"/>
  <c r="B2" i="11"/>
  <c r="B3" i="11"/>
  <c r="F28" i="12"/>
  <c r="C30" i="12"/>
  <c r="C28" i="12"/>
  <c r="C29" i="12"/>
  <c r="D28" i="12"/>
  <c r="C32" i="12"/>
  <c r="B2" i="12"/>
  <c r="B3" i="1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<sst xmlns="http://schemas.openxmlformats.org/spreadsheetml/2006/main" count="8922" uniqueCount="3396">
  <si>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</si>
  <si>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</si>
  <si>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</si>
  <si>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</si>
  <si>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</si>
  <si>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</si>
  <si>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</si>
  <si>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</si>
  <si>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</si>
  <si>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</si>
  <si>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</si>
  <si>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</si>
  <si>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</si>
  <si>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</si>
  <si>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</si>
  <si>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</si>
  <si>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</si>
  <si>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</si>
  <si>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</si>
  <si>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</si>
  <si>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</si>
  <si>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</si>
  <si>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</si>
  <si>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</si>
  <si>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</si>
  <si>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</si>
  <si>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</si>
  <si>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</si>
  <si>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</si>
  <si>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</si>
  <si>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</si>
  <si>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</si>
  <si>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</si>
  <si>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</si>
  <si>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</si>
  <si>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</si>
  <si>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</si>
  <si>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</si>
  <si>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</si>
  <si>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</si>
  <si>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</si>
  <si>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</si>
  <si>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</si>
  <si>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</si>
  <si>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</si>
  <si>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</si>
  <si>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</si>
  <si>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</si>
  <si>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</si>
  <si>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</si>
  <si>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</si>
  <si>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</si>
  <si>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</si>
  <si>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</si>
  <si>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</si>
  <si>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</si>
  <si>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</si>
  <si>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</si>
  <si>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</si>
  <si>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</si>
  <si>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</si>
  <si>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</si>
  <si>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</si>
  <si>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</si>
  <si>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</si>
  <si>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</si>
  <si>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</si>
  <si>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</si>
  <si>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</si>
  <si>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</si>
  <si>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</si>
  <si>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</si>
  <si>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</si>
  <si>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</si>
  <si>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</si>
  <si>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</si>
  <si>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</si>
  <si>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</si>
  <si>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</si>
  <si>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</si>
  <si>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</si>
  <si>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</si>
  <si>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</si>
  <si>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</si>
  <si>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</si>
  <si>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</si>
  <si>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</si>
  <si>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</si>
  <si>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</si>
  <si>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</si>
  <si>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</si>
  <si>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</si>
  <si>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</si>
  <si>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</si>
  <si>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</si>
  <si>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</si>
  <si>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</si>
  <si>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</si>
  <si>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</si>
  <si>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</si>
  <si>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</si>
  <si>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</si>
  <si>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</si>
  <si>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</si>
  <si>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</si>
  <si>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</si>
  <si>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</si>
  <si>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</si>
  <si>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</si>
  <si>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</si>
  <si>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</si>
  <si>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</si>
  <si>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</si>
  <si>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</si>
  <si>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</si>
  <si>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</si>
  <si>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</si>
  <si>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</si>
  <si>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</si>
  <si>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</si>
  <si>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</si>
  <si>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</si>
  <si>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</si>
  <si>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</si>
  <si>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</si>
  <si>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</si>
  <si>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</si>
  <si>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</si>
  <si>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</si>
  <si>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</si>
  <si>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</si>
  <si>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</si>
  <si>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</si>
  <si>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</si>
  <si>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</si>
  <si>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</si>
  <si>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</si>
  <si>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</si>
  <si>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</si>
  <si>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</si>
  <si>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</si>
  <si>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</si>
  <si>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</si>
  <si>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</si>
  <si>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</si>
  <si>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</si>
  <si>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</si>
  <si>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</si>
  <si>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</si>
  <si>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</si>
  <si>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</si>
  <si>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</si>
  <si>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</si>
  <si>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</si>
  <si>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</si>
  <si>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</si>
  <si>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</si>
  <si>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</si>
  <si>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</si>
  <si>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</si>
  <si>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</si>
  <si>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</si>
  <si>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</si>
  <si>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</si>
  <si>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</si>
  <si>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</si>
  <si>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</si>
  <si>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</si>
  <si>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</si>
  <si>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</si>
  <si>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</si>
  <si>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</si>
  <si>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</si>
  <si>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</si>
  <si>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</si>
  <si>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</si>
  <si>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</si>
  <si>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</si>
  <si>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</si>
  <si>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</si>
  <si>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</si>
  <si>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</si>
  <si>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</si>
  <si>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</si>
  <si>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</si>
  <si>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</si>
  <si>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</si>
  <si>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</si>
  <si>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</si>
  <si>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</si>
  <si>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</si>
  <si>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</si>
  <si>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</si>
  <si>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</si>
  <si>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</si>
  <si>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</si>
  <si>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</si>
  <si>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</si>
  <si>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</si>
  <si>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</si>
  <si>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</si>
  <si>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</si>
  <si>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</si>
  <si>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</si>
  <si>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</si>
  <si>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</si>
  <si>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</si>
  <si>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</si>
  <si>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</si>
  <si>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</si>
  <si>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</si>
  <si>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</si>
  <si>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</si>
  <si>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</si>
  <si>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</si>
  <si>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</si>
  <si>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</si>
  <si>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</si>
  <si>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</si>
  <si>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</si>
  <si>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</si>
  <si>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</si>
  <si>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</si>
  <si>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</si>
  <si>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</si>
  <si>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</si>
  <si>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</si>
  <si>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</si>
  <si>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</si>
  <si>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</si>
  <si>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</si>
  <si>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</si>
  <si>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</si>
  <si>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</si>
  <si>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</si>
  <si>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</si>
  <si>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</si>
  <si>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</si>
  <si>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</si>
  <si>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</si>
  <si>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</si>
  <si>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</si>
  <si>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</si>
  <si>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</si>
  <si>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</si>
  <si>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</si>
  <si>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</si>
  <si>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</si>
  <si>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</si>
  <si>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</si>
  <si>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</si>
  <si>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</si>
  <si>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</si>
  <si>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</si>
  <si>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</si>
  <si>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</si>
  <si>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</si>
  <si>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</si>
  <si>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</si>
  <si>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</si>
  <si>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</si>
  <si>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</si>
  <si>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</si>
  <si>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</si>
  <si>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</si>
  <si>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</si>
  <si>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</si>
  <si>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</si>
  <si>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</si>
  <si>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</si>
  <si>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</si>
  <si>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</si>
  <si>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</si>
  <si>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</si>
  <si>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</si>
  <si>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</si>
  <si>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</si>
  <si>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</si>
  <si>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</si>
  <si>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</si>
  <si>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</si>
  <si>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</si>
  <si>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</si>
  <si>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</si>
  <si>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</si>
  <si>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</si>
  <si>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</si>
  <si>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</si>
  <si>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</si>
  <si>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</si>
  <si>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</si>
  <si>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</si>
  <si>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</si>
  <si>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</si>
  <si>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</si>
  <si>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</si>
  <si>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</si>
  <si>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</si>
  <si>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</si>
  <si>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</si>
  <si>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</si>
  <si>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</si>
  <si>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</si>
  <si>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</si>
  <si>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</si>
  <si>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</si>
  <si>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</si>
  <si>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</si>
  <si>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</si>
  <si>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</si>
  <si>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</si>
  <si>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</si>
  <si>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</si>
  <si>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</si>
  <si>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</si>
  <si>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</si>
  <si>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</si>
  <si>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</si>
  <si>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</si>
  <si>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</si>
  <si>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</si>
  <si>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</si>
  <si>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</si>
  <si>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</si>
  <si>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</si>
  <si>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</si>
  <si>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</si>
  <si>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</si>
  <si>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</si>
  <si>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</si>
  <si>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</si>
  <si>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</si>
  <si>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</si>
  <si>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</si>
  <si>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</si>
  <si>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</si>
  <si>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</si>
  <si>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</si>
  <si>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</si>
  <si>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</si>
  <si>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</si>
  <si>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</si>
  <si>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</si>
  <si>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</si>
  <si>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</si>
  <si>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</si>
  <si>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</si>
  <si>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</si>
  <si>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</si>
  <si>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</si>
  <si>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</si>
  <si>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</si>
  <si>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</si>
  <si>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</si>
  <si>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</si>
  <si>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</si>
  <si>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</si>
  <si>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</si>
  <si>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</si>
  <si>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</si>
  <si>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</si>
  <si>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</si>
  <si>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</si>
  <si>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</si>
  <si>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</si>
  <si>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</si>
  <si>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</si>
  <si>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</si>
  <si>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</si>
  <si>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</si>
  <si>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</si>
  <si>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</si>
  <si>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</si>
  <si>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</si>
  <si>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</si>
  <si>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</si>
  <si>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</si>
  <si>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</si>
  <si>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</si>
  <si>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</si>
  <si>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</si>
  <si>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</si>
  <si>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</si>
  <si>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</si>
  <si>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</si>
  <si>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</si>
  <si>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</si>
  <si>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</si>
  <si>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</si>
  <si>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</si>
  <si>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</si>
  <si>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</si>
  <si>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</si>
  <si>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</si>
  <si>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</si>
  <si>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</si>
  <si>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</si>
  <si>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</si>
  <si>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</si>
  <si>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</si>
  <si>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</si>
  <si>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</si>
  <si>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</si>
  <si>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</si>
  <si>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</si>
  <si>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</si>
  <si>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</si>
  <si>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</si>
  <si>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</si>
  <si>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</si>
  <si>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</si>
  <si>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</si>
  <si>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</si>
  <si>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</si>
  <si>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</si>
  <si>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</si>
  <si>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</si>
  <si>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</si>
  <si>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</si>
  <si>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</si>
  <si>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</si>
  <si>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</si>
  <si>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</si>
  <si>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</si>
  <si>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</si>
  <si>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</si>
  <si>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</si>
  <si>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</si>
  <si>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</si>
  <si>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</si>
  <si>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</si>
  <si>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</si>
  <si>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</si>
  <si>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</si>
  <si>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</si>
  <si>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</si>
  <si>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</si>
  <si>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</si>
  <si>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</si>
  <si>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</si>
  <si>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</si>
  <si>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</si>
  <si>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</si>
  <si>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</si>
  <si>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</si>
  <si>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</si>
  <si>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</si>
  <si>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</si>
  <si>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</si>
  <si>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</si>
  <si>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</si>
  <si>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</si>
  <si>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</si>
  <si>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</si>
  <si>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</si>
  <si>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</si>
  <si>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</si>
  <si>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</si>
  <si>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</si>
  <si>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</si>
  <si>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</si>
  <si>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</si>
  <si>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</si>
  <si>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</si>
  <si>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</si>
  <si>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</si>
  <si>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</si>
  <si>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</si>
  <si>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</si>
  <si>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</si>
  <si>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</si>
  <si>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</si>
  <si>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</si>
  <si>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</si>
  <si>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</si>
  <si>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</si>
  <si>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</si>
  <si>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</si>
  <si>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</si>
  <si>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</si>
  <si>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</si>
  <si>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</si>
  <si>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</si>
  <si>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</si>
  <si>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</si>
  <si>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</si>
  <si>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</si>
  <si>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</si>
  <si>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</si>
  <si>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</si>
  <si>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</si>
  <si>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</si>
  <si>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</si>
  <si>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</si>
  <si>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</si>
  <si>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</si>
  <si>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</si>
  <si>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</si>
  <si>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</si>
  <si>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</si>
  <si>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</si>
  <si>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</si>
  <si>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</si>
  <si>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</si>
  <si>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</si>
  <si>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</si>
  <si>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</si>
  <si>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</si>
  <si>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</si>
  <si>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</si>
  <si>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</si>
  <si>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</si>
  <si>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</si>
  <si>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</si>
  <si>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</si>
  <si>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</si>
  <si>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</si>
  <si>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</si>
  <si>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</si>
  <si>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</si>
  <si>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</si>
  <si>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</si>
  <si>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</si>
  <si>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</si>
  <si>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</si>
  <si>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</si>
  <si>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</si>
  <si>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</si>
  <si>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</si>
  <si>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</si>
  <si>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</si>
  <si>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</si>
  <si>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</si>
  <si>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</si>
  <si>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</si>
  <si>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</si>
  <si>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</si>
  <si>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</si>
  <si>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</si>
  <si>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</si>
  <si>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</si>
  <si>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</si>
  <si>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</si>
  <si>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</si>
  <si>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</si>
  <si>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</si>
  <si>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</si>
  <si>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</si>
  <si>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</si>
  <si>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</si>
  <si>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</si>
  <si>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</si>
  <si>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</si>
  <si>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</si>
  <si>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</si>
  <si>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</si>
  <si>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</si>
  <si>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</si>
  <si>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</si>
  <si>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</si>
  <si>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</si>
  <si>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</si>
  <si>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</si>
  <si>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</si>
  <si>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</si>
  <si>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</si>
  <si>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</si>
  <si>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</si>
  <si>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</si>
  <si>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</si>
  <si>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</si>
  <si>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</si>
  <si>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</si>
  <si>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</si>
  <si>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</si>
  <si>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</si>
  <si>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</si>
  <si>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</si>
  <si>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</si>
  <si>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</si>
  <si>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</si>
  <si>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</si>
  <si>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</si>
  <si>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</si>
  <si>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</si>
  <si>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</si>
  <si>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</si>
  <si>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</si>
  <si>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</si>
  <si>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</si>
  <si>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</si>
  <si>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</si>
  <si>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</si>
  <si>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</si>
  <si>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</si>
  <si>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</si>
  <si>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</si>
  <si>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</si>
  <si>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</si>
  <si>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</si>
  <si>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</si>
  <si>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</si>
  <si>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</si>
  <si>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</si>
  <si>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</si>
  <si>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</si>
  <si>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</si>
  <si>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</si>
  <si>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</si>
  <si>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</si>
  <si>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</si>
  <si>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</si>
  <si>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</si>
  <si>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</si>
  <si>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</si>
  <si>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</si>
  <si>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</si>
  <si>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</si>
  <si>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</si>
  <si>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</si>
  <si>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</si>
  <si>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</si>
  <si>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</si>
  <si>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</si>
  <si>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</si>
  <si>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</si>
  <si>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</si>
  <si>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</si>
  <si>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</si>
  <si>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</si>
  <si>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</si>
  <si>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</si>
  <si>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</si>
  <si>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</si>
  <si>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</si>
  <si>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</si>
  <si>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</si>
  <si>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</si>
  <si>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</si>
  <si>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</si>
  <si>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</si>
  <si>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</si>
  <si>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</si>
  <si>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</si>
  <si>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</si>
  <si>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</si>
  <si>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</si>
  <si>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</si>
  <si>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</si>
  <si>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</si>
  <si>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</si>
  <si>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</si>
  <si>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</si>
  <si>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</si>
  <si>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</si>
  <si>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</si>
  <si>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</si>
  <si>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</si>
  <si>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</si>
  <si>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</si>
  <si>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</si>
  <si>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</si>
  <si>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</si>
  <si>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</si>
  <si>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</si>
  <si>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</si>
  <si>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</si>
  <si>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</si>
  <si>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</si>
  <si>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</si>
  <si>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</si>
  <si>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</si>
  <si>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</si>
  <si>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</si>
  <si>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</si>
  <si>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</si>
  <si>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</si>
  <si>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</si>
  <si>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</si>
  <si>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</si>
  <si>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</si>
  <si>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</si>
  <si>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</si>
  <si>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</si>
  <si>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</si>
  <si>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</si>
  <si>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</si>
  <si>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</si>
  <si>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</si>
  <si>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</si>
  <si>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</si>
  <si>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</si>
  <si>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</si>
  <si>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</si>
  <si>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</si>
  <si>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</si>
  <si>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</si>
  <si>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</si>
  <si>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</si>
  <si>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</si>
  <si>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</si>
  <si>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</si>
  <si>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</si>
  <si>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</si>
  <si>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</si>
  <si>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</si>
  <si>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</si>
  <si>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</si>
  <si>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</si>
  <si>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</si>
  <si>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</si>
  <si>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</si>
  <si>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</si>
  <si>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</si>
  <si>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</si>
  <si>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</si>
  <si>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</si>
  <si>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</si>
  <si>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</si>
  <si>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</si>
  <si>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</si>
  <si>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</si>
  <si>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</si>
  <si>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</si>
  <si>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</si>
  <si>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</si>
  <si>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</si>
  <si>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</si>
  <si>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</si>
  <si>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</si>
  <si>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</si>
  <si>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</si>
  <si>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</si>
  <si>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</si>
  <si>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</si>
  <si>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</si>
  <si>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</si>
  <si>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</si>
  <si>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</si>
  <si>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</si>
  <si>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</si>
  <si>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</si>
  <si>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</si>
  <si>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</si>
  <si>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</si>
  <si>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</si>
  <si>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</si>
  <si>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</si>
  <si>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</si>
  <si>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</si>
  <si>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</si>
  <si>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</si>
  <si>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</si>
  <si>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</si>
  <si>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</si>
  <si>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</si>
  <si>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</si>
  <si>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</si>
  <si>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</si>
  <si>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</si>
  <si>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</si>
  <si>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</si>
  <si>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</si>
  <si>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</si>
  <si>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</si>
  <si>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</si>
  <si>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</si>
  <si>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</si>
  <si>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</si>
  <si>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</si>
  <si>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</si>
  <si>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</si>
  <si>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</si>
  <si>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</si>
  <si>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</si>
  <si>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</si>
  <si>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</si>
  <si>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</si>
  <si>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</si>
  <si>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</si>
  <si>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</si>
  <si>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</si>
  <si>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</si>
  <si>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</si>
  <si>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</si>
  <si>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</si>
  <si>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</si>
  <si>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</si>
  <si>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</si>
  <si>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</si>
  <si>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</si>
  <si>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</si>
  <si>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</si>
  <si>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</si>
  <si>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</si>
  <si>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</si>
  <si>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</si>
  <si>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</si>
  <si>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</si>
  <si>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</si>
  <si>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</si>
  <si>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</si>
  <si>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</si>
  <si>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</si>
  <si>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</si>
  <si>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</si>
  <si>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</si>
  <si>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</si>
  <si>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</si>
  <si>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</si>
  <si>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</si>
  <si>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</si>
  <si>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</si>
  <si>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</si>
  <si>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</si>
  <si>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</si>
  <si>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</si>
  <si>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</si>
  <si>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</si>
  <si>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</si>
  <si>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</si>
  <si>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</si>
  <si>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</si>
  <si>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</si>
  <si>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</si>
  <si>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</si>
  <si>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</si>
  <si>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</si>
  <si>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</si>
  <si>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</si>
  <si>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</si>
  <si>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</si>
  <si>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</si>
  <si>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</si>
  <si>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</si>
  <si>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</si>
  <si>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</si>
  <si>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</si>
  <si>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</si>
  <si>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</si>
  <si>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</si>
  <si>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</si>
  <si>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</si>
  <si>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</si>
  <si>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</si>
  <si>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</si>
  <si>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</si>
  <si>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</si>
  <si>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</si>
  <si>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</si>
  <si>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</si>
  <si>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</si>
  <si>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</si>
  <si>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</si>
  <si>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</si>
  <si>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</si>
  <si>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</si>
  <si>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</si>
  <si>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</si>
  <si>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</si>
  <si>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</si>
  <si>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</si>
  <si>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</si>
  <si>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</si>
  <si>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</si>
  <si>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</si>
  <si>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</si>
  <si>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</si>
  <si>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</si>
  <si>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</si>
  <si>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</si>
  <si>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</si>
  <si>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</si>
  <si>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</si>
  <si>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</si>
  <si>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</si>
  <si>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</si>
  <si>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</si>
  <si>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</si>
  <si>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</si>
  <si>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</si>
  <si>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</si>
  <si>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</si>
  <si>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</si>
  <si>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</si>
  <si>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</si>
  <si>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</si>
  <si>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</si>
  <si>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</si>
  <si>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</si>
  <si>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</si>
  <si>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</si>
  <si>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</si>
  <si>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</si>
  <si>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</si>
  <si>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</si>
  <si>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</si>
  <si>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</si>
  <si>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</si>
  <si>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</si>
  <si>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</si>
  <si>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</si>
  <si>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</si>
  <si>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</si>
  <si>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</si>
  <si>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</si>
  <si>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</si>
  <si>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</si>
  <si>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</si>
  <si>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</si>
  <si>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</si>
  <si>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</si>
  <si>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</si>
  <si>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</si>
  <si>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</si>
  <si>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</si>
  <si>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</si>
  <si>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</si>
  <si>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</si>
  <si>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</si>
  <si>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</si>
  <si>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</si>
  <si>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</si>
  <si>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</si>
  <si>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</si>
  <si>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</si>
  <si>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</si>
  <si>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</si>
  <si>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</si>
  <si>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</si>
  <si>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</si>
  <si>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</si>
  <si>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</si>
  <si>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</si>
  <si>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</si>
  <si>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</si>
  <si>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</si>
  <si>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</si>
  <si>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</si>
  <si>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</si>
  <si>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</si>
  <si>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</si>
  <si>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</si>
  <si>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</si>
  <si>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</si>
  <si>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</si>
  <si>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</si>
  <si>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</si>
  <si>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</si>
  <si>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</si>
  <si>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</si>
  <si>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</si>
  <si>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</si>
  <si>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</si>
  <si>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</si>
  <si>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</si>
  <si>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</si>
  <si>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</si>
  <si>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</si>
  <si>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</si>
  <si>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</si>
  <si>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</si>
  <si>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</si>
  <si>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</si>
  <si>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</si>
  <si>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</si>
  <si>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</si>
  <si>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</si>
  <si>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</si>
  <si>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</si>
  <si>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</si>
  <si>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</si>
  <si>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</si>
  <si>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</si>
  <si>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</si>
  <si>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</si>
  <si>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</si>
  <si>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</si>
  <si>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</si>
  <si>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</si>
  <si>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</si>
  <si>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</si>
  <si>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</si>
  <si>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</si>
  <si>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</si>
  <si>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</si>
  <si>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</si>
  <si>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</si>
  <si>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</si>
  <si>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</si>
  <si>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</si>
  <si>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</si>
  <si>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</si>
  <si>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</si>
  <si>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</si>
  <si>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</si>
  <si>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</si>
  <si>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</si>
  <si>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</si>
  <si>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</si>
  <si>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</si>
  <si>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</si>
  <si>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</si>
  <si>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</si>
  <si>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</si>
  <si>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</si>
  <si>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</si>
  <si>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</si>
  <si>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</si>
  <si>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</si>
  <si>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</si>
  <si>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</si>
  <si>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</si>
  <si>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</si>
  <si>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</si>
  <si>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</si>
  <si>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</si>
  <si>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</si>
  <si>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</si>
  <si>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</si>
  <si>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</si>
  <si>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</si>
  <si>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</si>
  <si>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</si>
  <si>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</si>
  <si>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</si>
  <si>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</si>
  <si>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</si>
  <si>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</si>
  <si>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</si>
  <si>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</si>
  <si>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</si>
  <si>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</si>
  <si>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</si>
  <si>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</si>
  <si>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</si>
  <si>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</si>
  <si>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</si>
  <si>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</si>
  <si>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</si>
  <si>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</si>
  <si>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</si>
  <si>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</si>
  <si>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</si>
  <si>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</si>
  <si>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</si>
  <si>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</si>
  <si>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</si>
  <si>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</si>
  <si>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</si>
  <si>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</si>
  <si>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</si>
  <si>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</si>
  <si>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</si>
  <si>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</si>
  <si>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</si>
  <si>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</si>
  <si>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</si>
  <si>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</si>
  <si>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</si>
  <si>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</si>
  <si>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</si>
  <si>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</si>
  <si>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</si>
  <si>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</si>
  <si>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</si>
  <si>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</si>
  <si>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</si>
  <si>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</si>
  <si>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</si>
  <si>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</si>
  <si>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</si>
  <si>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</si>
  <si>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</si>
  <si>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</si>
  <si>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</si>
  <si>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</si>
  <si>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</si>
  <si>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</si>
  <si>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</si>
  <si>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</si>
  <si>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</si>
  <si>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</si>
  <si>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</si>
  <si>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</si>
  <si>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</si>
  <si>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</si>
  <si>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</si>
  <si>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</si>
  <si>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</si>
  <si>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</si>
  <si>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</si>
  <si>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</si>
  <si>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</si>
  <si>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</si>
  <si>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</si>
  <si>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</si>
  <si>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</si>
  <si>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</si>
  <si>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</si>
  <si>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</si>
  <si>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</si>
  <si>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</si>
  <si>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</si>
  <si>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</si>
  <si>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</si>
  <si>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</si>
  <si>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</si>
  <si>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</si>
  <si>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</si>
  <si>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</si>
  <si>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</si>
  <si>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</si>
  <si>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</si>
  <si>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</si>
  <si>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</si>
  <si>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</si>
  <si>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</si>
  <si>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</si>
  <si>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</si>
  <si>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</si>
  <si>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</si>
  <si>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</si>
  <si>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</si>
  <si>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</si>
  <si>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</si>
  <si>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</si>
  <si>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</si>
  <si>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</si>
  <si>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</si>
  <si>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</si>
  <si>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</si>
  <si>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</si>
  <si>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</si>
  <si>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</si>
  <si>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</si>
  <si>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</si>
  <si>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</si>
  <si>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</si>
  <si>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</si>
  <si>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</si>
  <si>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</si>
  <si>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</si>
  <si>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</si>
  <si>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</si>
  <si>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</si>
  <si>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</si>
  <si>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</si>
  <si>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</si>
  <si>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</si>
  <si>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</si>
  <si>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</si>
  <si>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</si>
  <si>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</si>
  <si>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</si>
  <si>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</si>
  <si>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</si>
  <si>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</si>
  <si>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</si>
  <si>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</si>
  <si>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</si>
  <si>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</si>
  <si>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</si>
  <si>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</si>
  <si>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</si>
  <si>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</si>
  <si>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</si>
  <si>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</si>
  <si>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</si>
  <si>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</si>
  <si>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</si>
  <si>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</si>
  <si>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</si>
  <si>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</si>
  <si>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</si>
  <si>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</si>
  <si>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</si>
  <si>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</si>
  <si>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</si>
  <si>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</si>
  <si>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</si>
  <si>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</si>
  <si>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</si>
  <si>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</si>
  <si>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</si>
  <si>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</si>
  <si>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</si>
  <si>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</si>
  <si>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</si>
  <si>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</si>
  <si>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</si>
  <si>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</si>
  <si>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</si>
  <si>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</si>
  <si>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</si>
  <si>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</si>
  <si>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</si>
  <si>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</si>
  <si>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</si>
  <si>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</si>
  <si>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</si>
  <si>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</si>
  <si>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</si>
  <si>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</si>
  <si>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</si>
  <si>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</si>
  <si>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</si>
  <si>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</si>
  <si>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</si>
  <si>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</si>
  <si>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</si>
  <si>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</si>
  <si>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</si>
  <si>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</si>
  <si>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</si>
  <si>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</si>
  <si>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</si>
  <si>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</si>
  <si>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</si>
  <si>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</si>
  <si>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</si>
  <si>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</si>
  <si>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</si>
  <si>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</si>
  <si>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</si>
  <si>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</si>
  <si>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</si>
  <si>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</si>
  <si>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</si>
  <si>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</si>
  <si>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</si>
  <si>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</si>
  <si>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</si>
  <si>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</si>
  <si>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</si>
  <si>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</si>
  <si>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</si>
  <si>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</si>
  <si>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</si>
  <si>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</si>
  <si>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</si>
  <si>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</si>
  <si>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</si>
  <si>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</si>
  <si>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</si>
  <si>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</si>
  <si>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</si>
  <si>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</si>
  <si>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</si>
  <si>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</si>
  <si>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</si>
  <si>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</si>
  <si>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</si>
  <si>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</si>
  <si>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</si>
  <si>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</si>
  <si>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</si>
  <si>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</si>
  <si>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</si>
  <si>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</si>
  <si>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</si>
  <si>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</si>
  <si>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</si>
  <si>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</si>
  <si>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</si>
  <si>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</si>
  <si>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</si>
  <si>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</si>
  <si>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</si>
  <si>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</si>
  <si>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</si>
  <si>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</si>
  <si>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</si>
  <si>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</si>
  <si>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</si>
  <si>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</si>
  <si>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</si>
  <si>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</si>
  <si>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</si>
  <si>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</si>
  <si>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</si>
  <si>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</si>
  <si>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</si>
  <si>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</si>
  <si>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</si>
  <si>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</si>
  <si>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</si>
  <si>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</si>
  <si>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</si>
  <si>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</si>
  <si>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</si>
  <si>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</si>
  <si>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</si>
  <si>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</si>
  <si>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</si>
  <si>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</si>
  <si>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</si>
  <si>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</si>
  <si>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</si>
  <si>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</si>
  <si>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</si>
  <si>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</si>
  <si>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</si>
  <si>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</si>
  <si>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</si>
  <si>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</si>
  <si>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</si>
  <si>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</si>
  <si>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</si>
  <si>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</si>
  <si>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</si>
  <si>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</si>
  <si>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</si>
  <si>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</si>
  <si>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</si>
  <si>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</si>
  <si>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</si>
  <si>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</si>
  <si>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</si>
  <si>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</si>
  <si>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</si>
  <si>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</si>
  <si>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</si>
  <si>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</si>
  <si>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</si>
  <si>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</si>
  <si>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</si>
  <si>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</si>
  <si>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</si>
  <si>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</si>
  <si>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</si>
  <si>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</si>
  <si>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</si>
  <si>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</si>
  <si>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</si>
  <si>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</si>
  <si>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</si>
  <si>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</si>
  <si>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</si>
  <si>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</si>
  <si>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</si>
  <si>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</si>
  <si>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</si>
  <si>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</si>
  <si>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</si>
  <si>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</si>
  <si>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</si>
  <si>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</si>
  <si>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</si>
  <si>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</si>
  <si>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</si>
  <si>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</si>
  <si>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</si>
  <si>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</si>
  <si>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</si>
  <si>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</si>
  <si>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</si>
  <si>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</si>
  <si>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</si>
  <si>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</si>
  <si>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</si>
  <si>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</si>
  <si>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</si>
  <si>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</si>
  <si>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</si>
  <si>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</si>
  <si>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</si>
  <si>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</si>
  <si>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</si>
  <si>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</si>
  <si>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</si>
  <si>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</si>
  <si>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</si>
  <si>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</si>
  <si>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</si>
  <si>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</si>
  <si>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</si>
  <si>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</si>
  <si>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</si>
  <si>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</si>
  <si>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</si>
  <si>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</si>
  <si>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</si>
  <si>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</si>
  <si>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</si>
  <si>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</si>
  <si>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</si>
  <si>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</si>
  <si>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</si>
  <si>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</si>
  <si>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</si>
  <si>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</si>
  <si>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</si>
  <si>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</si>
  <si>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</si>
  <si>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</si>
  <si>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</si>
  <si>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</si>
  <si>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</si>
  <si>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</si>
  <si>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</si>
  <si>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</si>
  <si>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</si>
  <si>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</si>
  <si>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</si>
  <si>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</si>
  <si>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</si>
  <si>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</si>
  <si>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</si>
  <si>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</si>
  <si>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</si>
  <si>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</si>
  <si>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</si>
  <si>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</si>
  <si>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</si>
  <si>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</si>
  <si>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</si>
  <si>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</si>
  <si>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</si>
  <si>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</si>
  <si>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</si>
  <si>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</si>
  <si>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</si>
  <si>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</si>
  <si>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</si>
  <si>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</si>
  <si>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</si>
  <si>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</si>
  <si>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</si>
  <si>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</si>
  <si>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</si>
  <si>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</si>
  <si>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</si>
  <si>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</si>
  <si>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</si>
  <si>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</si>
  <si>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</si>
  <si>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</si>
  <si>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</si>
  <si>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</si>
  <si>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</si>
  <si>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</si>
  <si>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</si>
  <si>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</si>
  <si>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</si>
  <si>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</si>
  <si>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</si>
  <si>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</si>
  <si>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</si>
  <si>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</si>
  <si>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</si>
  <si>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</si>
  <si>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</si>
  <si>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</si>
  <si>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</si>
  <si>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</si>
  <si>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</si>
  <si>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</si>
  <si>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</si>
  <si>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</si>
  <si>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</si>
  <si>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</si>
  <si>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</si>
  <si>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</si>
  <si>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</si>
  <si>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</si>
  <si>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</si>
  <si>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</si>
  <si>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</si>
  <si>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</si>
  <si>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</si>
  <si>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</si>
  <si>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</si>
  <si>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</si>
  <si>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</si>
  <si>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</si>
  <si>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</si>
  <si>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</si>
  <si>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</si>
  <si>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</si>
  <si>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</si>
  <si>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</si>
  <si>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</si>
  <si>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</si>
  <si>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</si>
  <si>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</si>
  <si>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</si>
  <si>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</si>
  <si>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</si>
  <si>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</si>
  <si>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</si>
  <si>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</si>
  <si>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</si>
  <si>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</si>
  <si>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</si>
  <si>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</si>
  <si>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</si>
  <si>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</si>
  <si>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</si>
  <si>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</si>
  <si>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</si>
  <si>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</si>
  <si>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</si>
  <si>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</si>
  <si>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</si>
  <si>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</si>
  <si>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</si>
  <si>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</si>
  <si>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</si>
  <si>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</si>
  <si>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</si>
  <si>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</si>
  <si>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</si>
  <si>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</si>
  <si>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</si>
  <si>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</si>
  <si>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</si>
  <si>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</si>
  <si>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</si>
  <si>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</si>
  <si>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</si>
  <si>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</si>
  <si>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</si>
  <si>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</si>
  <si>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</si>
  <si>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</si>
  <si>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</si>
  <si>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</si>
  <si>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</si>
  <si>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</si>
  <si>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</si>
  <si>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</si>
  <si>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</si>
  <si>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</si>
  <si>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</si>
  <si>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</si>
  <si>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</si>
  <si>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</si>
  <si>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</si>
  <si>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</si>
  <si>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</si>
  <si>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</si>
  <si>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</si>
  <si>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</si>
  <si>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</si>
  <si>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</si>
  <si>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</si>
  <si>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</si>
  <si>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</si>
  <si>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</si>
  <si>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</si>
  <si>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</si>
  <si>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</si>
  <si>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</si>
  <si>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</si>
  <si>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</si>
  <si>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</si>
  <si>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</si>
  <si>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</si>
  <si>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</si>
  <si>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</si>
  <si>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</si>
  <si>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</si>
  <si>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</si>
  <si>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</si>
  <si>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</si>
  <si>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</si>
  <si>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</si>
  <si>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</si>
  <si>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</si>
  <si>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</si>
  <si>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</si>
  <si>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</si>
  <si>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</si>
  <si>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</si>
  <si>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</si>
  <si>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</si>
  <si>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</si>
  <si>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</si>
  <si>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</si>
  <si>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</si>
  <si>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</si>
  <si>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</si>
  <si>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</si>
  <si>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</si>
  <si>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</si>
  <si>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</si>
  <si>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</si>
  <si>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</si>
  <si>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</si>
  <si>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</si>
  <si>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</si>
  <si>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</si>
  <si>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</si>
  <si>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</si>
  <si>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</si>
  <si>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</si>
  <si>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</si>
  <si>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</si>
  <si>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</si>
  <si>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</si>
  <si>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</si>
  <si>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</si>
  <si>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</si>
  <si>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</si>
  <si>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</si>
  <si>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</si>
  <si>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</si>
  <si>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</si>
  <si>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</si>
  <si>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</si>
  <si>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</si>
  <si>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</si>
  <si>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</si>
  <si>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</si>
  <si>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</si>
  <si>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</si>
  <si>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</si>
  <si>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</si>
  <si>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</si>
  <si>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</si>
  <si>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</si>
  <si>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</si>
  <si>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</si>
  <si>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</si>
  <si>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</si>
  <si>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</si>
  <si>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</si>
  <si>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</si>
  <si>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</si>
  <si>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</si>
  <si>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</si>
  <si>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</si>
  <si>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</si>
  <si>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</si>
  <si>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</si>
  <si>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</si>
  <si>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</si>
  <si>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</si>
  <si>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</si>
  <si>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</si>
  <si>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</si>
  <si>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</si>
  <si>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</si>
  <si>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</si>
  <si>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</si>
  <si>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</si>
  <si>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</si>
  <si>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</si>
  <si>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</si>
  <si>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</si>
  <si>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</si>
  <si>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</si>
  <si>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</si>
  <si>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</si>
  <si>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</si>
  <si>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</si>
  <si>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</si>
  <si>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</si>
  <si>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</si>
  <si>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</si>
  <si>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</si>
  <si>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</si>
  <si>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</si>
  <si>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</si>
  <si>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</si>
  <si>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</si>
  <si>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</si>
  <si>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</si>
  <si>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</si>
  <si>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</si>
  <si>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</si>
  <si>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</si>
  <si>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</si>
  <si>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</si>
  <si>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</si>
  <si>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</si>
  <si>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</si>
  <si>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</si>
  <si>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</si>
  <si>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</si>
  <si>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</si>
  <si>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</si>
  <si>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</si>
  <si>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</si>
  <si>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</si>
  <si>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</si>
  <si>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</si>
  <si>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</si>
  <si>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</si>
  <si>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</si>
  <si>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</si>
  <si>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</si>
  <si>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</si>
  <si>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</si>
  <si>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</si>
  <si>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</si>
  <si>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</si>
  <si>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</si>
  <si>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</si>
  <si>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</si>
  <si>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</si>
  <si>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</si>
  <si>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</si>
  <si>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</si>
  <si>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</si>
  <si>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</si>
  <si>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</si>
  <si>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</si>
  <si>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</si>
  <si>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</si>
  <si>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</si>
  <si>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</si>
  <si>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</si>
  <si>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</si>
  <si>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</si>
  <si>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</si>
  <si>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</si>
  <si>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</si>
  <si>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</si>
  <si>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</si>
  <si>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</si>
  <si>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</si>
  <si>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</si>
  <si>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</si>
  <si>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</si>
  <si>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</si>
  <si>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</si>
  <si>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</si>
  <si>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</si>
  <si>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</si>
  <si>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</si>
  <si>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</si>
  <si>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</si>
  <si>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</si>
  <si>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</si>
  <si>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</si>
  <si>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</si>
  <si>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</si>
  <si>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</si>
  <si>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</si>
  <si>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</si>
  <si>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</si>
  <si>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</si>
  <si>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</si>
  <si>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</si>
  <si>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</si>
  <si>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</si>
  <si>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</si>
  <si>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</si>
  <si>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</si>
  <si>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</si>
  <si>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</si>
  <si>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</si>
  <si>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</si>
  <si>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</si>
  <si>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</si>
  <si>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</si>
  <si>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</si>
  <si>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</si>
  <si>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</si>
  <si>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</si>
  <si>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</si>
  <si>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</si>
  <si>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</si>
  <si>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</si>
  <si>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</si>
  <si>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</si>
  <si>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</si>
  <si>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</si>
  <si>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</si>
  <si>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</si>
  <si>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</si>
  <si>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</si>
  <si>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</si>
  <si>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</si>
  <si>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</si>
  <si>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</si>
  <si>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</si>
  <si>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</si>
  <si>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</si>
  <si>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</si>
  <si>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</si>
  <si>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</si>
  <si>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</si>
  <si>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</si>
  <si>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</si>
  <si>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</si>
  <si>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</si>
  <si>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</si>
  <si>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</si>
  <si>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</si>
  <si>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</si>
  <si>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</si>
  <si>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</si>
  <si>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</si>
  <si>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</si>
  <si>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</si>
  <si>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</si>
  <si>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</si>
  <si>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</si>
  <si>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</si>
  <si>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</si>
  <si>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</si>
  <si>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</si>
  <si>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</si>
  <si>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</si>
  <si>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</si>
  <si>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</si>
  <si>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</si>
  <si>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</si>
  <si>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</si>
  <si>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</si>
  <si>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</si>
  <si>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</si>
  <si>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</si>
  <si>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</si>
  <si>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</si>
  <si>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</si>
  <si>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</si>
  <si>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</si>
  <si>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</si>
  <si>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</si>
  <si>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</si>
  <si>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</si>
  <si>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</si>
  <si>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</si>
  <si>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</si>
  <si>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</si>
  <si>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</si>
  <si>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</si>
  <si>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</si>
  <si>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</si>
  <si>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</si>
  <si>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</si>
  <si>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</si>
  <si>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</si>
  <si>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</si>
  <si>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</si>
  <si>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</si>
  <si>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</si>
  <si>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</si>
  <si>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</si>
  <si>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</si>
  <si>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</si>
  <si>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</si>
  <si>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</si>
  <si>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</si>
  <si>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</si>
  <si>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</si>
  <si>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</si>
  <si>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</si>
  <si>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</si>
  <si>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</si>
  <si>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</si>
  <si>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</si>
  <si>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</si>
  <si>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</si>
  <si>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</si>
  <si>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</si>
  <si>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</si>
  <si>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</si>
  <si>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</si>
  <si>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</si>
  <si>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</si>
  <si>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</si>
  <si>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</si>
  <si>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</si>
  <si>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</si>
  <si>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</si>
  <si>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</si>
  <si>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</si>
  <si>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</si>
  <si>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</si>
  <si>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</si>
  <si>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</si>
  <si>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</si>
  <si>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</si>
  <si>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</si>
  <si>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</si>
  <si>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</si>
  <si>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</si>
  <si>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</si>
  <si>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</si>
  <si>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</si>
  <si>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</si>
  <si>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</si>
  <si>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</si>
  <si>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</si>
  <si>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</si>
  <si>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</si>
  <si>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</si>
  <si>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</si>
  <si>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</si>
  <si>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</si>
  <si>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</si>
  <si>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</si>
  <si>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</si>
  <si>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</si>
  <si>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</si>
  <si>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</si>
  <si>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</si>
  <si>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</si>
  <si>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</si>
  <si>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</si>
  <si>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</si>
  <si>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</si>
  <si>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</si>
  <si>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</si>
  <si>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</si>
  <si>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</si>
  <si>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</si>
  <si>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</si>
  <si>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</si>
  <si>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</si>
  <si>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</si>
  <si>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</si>
  <si>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</si>
  <si>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</si>
  <si>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</si>
  <si>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</si>
  <si>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</si>
  <si>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</si>
  <si>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</si>
  <si>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</si>
  <si>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</si>
  <si>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</si>
  <si>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</si>
  <si>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</si>
  <si>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</si>
  <si>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</si>
  <si>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</si>
  <si>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</si>
  <si>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</si>
  <si>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</si>
  <si>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</si>
  <si>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</si>
  <si>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</si>
  <si>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</si>
  <si>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</si>
  <si>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</si>
  <si>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</si>
  <si>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</si>
  <si>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</si>
  <si>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</si>
  <si>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</si>
  <si>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</si>
  <si>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</si>
  <si>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</si>
  <si>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</si>
  <si>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</si>
  <si>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</si>
  <si>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</si>
  <si>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</si>
  <si>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</si>
  <si>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</si>
  <si>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</si>
  <si>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</si>
  <si>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</si>
  <si>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</si>
  <si>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</si>
  <si>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</si>
  <si>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</si>
  <si>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</si>
  <si>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</si>
  <si>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</si>
  <si>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</si>
  <si>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</si>
  <si>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</si>
  <si>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</si>
  <si>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</si>
  <si>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</si>
  <si>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</si>
  <si>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</si>
  <si>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</si>
  <si>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</si>
  <si>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</si>
  <si>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</si>
  <si>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</si>
  <si>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</si>
  <si>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</si>
  <si>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</si>
  <si>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</si>
  <si>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</si>
  <si>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</si>
  <si>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</si>
  <si>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</si>
  <si>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</si>
  <si>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</si>
  <si>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</si>
  <si>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</si>
  <si>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</si>
  <si>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</si>
  <si>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</si>
  <si>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</si>
  <si>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</si>
  <si>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</si>
  <si>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</si>
  <si>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</si>
  <si>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</si>
  <si>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</si>
  <si>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</si>
  <si>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</si>
  <si>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</si>
  <si>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</si>
  <si>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</si>
  <si>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</si>
  <si>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</si>
  <si>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</si>
  <si>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</si>
  <si>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</si>
  <si>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</si>
  <si>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</si>
  <si>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</si>
  <si>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</si>
  <si>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</si>
  <si>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</si>
  <si>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</si>
  <si>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</si>
  <si>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</si>
  <si>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</si>
  <si>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</si>
  <si>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</si>
  <si>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</si>
  <si>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</si>
  <si>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</si>
  <si>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</si>
  <si>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</si>
  <si>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</si>
  <si>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</si>
  <si>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</si>
  <si>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</si>
  <si>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</si>
  <si>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</si>
  <si>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</si>
  <si>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</si>
  <si>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</si>
  <si>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</si>
  <si>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</si>
  <si>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</si>
  <si>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</si>
  <si>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</si>
  <si>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</si>
  <si>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</si>
  <si>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</si>
  <si>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</si>
  <si>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</si>
  <si>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</si>
  <si>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</si>
  <si>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</si>
  <si>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</si>
  <si>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</si>
  <si>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</si>
  <si>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</si>
  <si>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</si>
  <si>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</si>
  <si>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</si>
  <si>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</si>
  <si>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</si>
  <si>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</si>
  <si>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</si>
  <si>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</si>
  <si>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</si>
  <si>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</si>
  <si>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</si>
  <si>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</si>
  <si>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</si>
  <si>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</si>
  <si>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</si>
  <si>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</si>
  <si>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</si>
  <si>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</si>
  <si>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</si>
  <si>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</si>
  <si>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</si>
  <si>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</si>
  <si>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</si>
  <si>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</si>
  <si>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</si>
  <si>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</si>
  <si>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</si>
  <si>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</si>
  <si>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</si>
  <si>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</si>
  <si>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</si>
  <si>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</si>
  <si>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</si>
  <si>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</si>
  <si>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</si>
  <si>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</si>
  <si>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</si>
  <si>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</si>
  <si>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</si>
  <si>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</si>
  <si>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</si>
  <si>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</si>
  <si>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</si>
  <si>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</si>
  <si>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</si>
  <si>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</si>
  <si>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</si>
  <si>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</si>
  <si>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</si>
  <si>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</si>
  <si>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</si>
  <si>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</si>
  <si>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</si>
  <si>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</si>
  <si>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</si>
  <si>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</si>
  <si>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</si>
  <si>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</si>
  <si>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</si>
  <si>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</si>
  <si>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</si>
  <si>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</si>
  <si>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</si>
  <si>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</si>
  <si>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</si>
  <si>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</si>
  <si>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</si>
  <si>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</si>
  <si>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</si>
  <si>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</si>
  <si>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</si>
  <si>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</si>
  <si>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</si>
  <si>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</si>
  <si>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</si>
  <si>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</si>
  <si>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</si>
  <si>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</si>
  <si>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</si>
  <si>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</si>
  <si>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</si>
  <si>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</si>
  <si>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</si>
  <si>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</si>
  <si>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</si>
  <si>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</si>
  <si>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</si>
  <si>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</si>
  <si>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</si>
  <si>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</si>
  <si>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</si>
  <si>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</si>
  <si>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</si>
  <si>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</si>
  <si>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</si>
  <si>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</si>
  <si>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</si>
  <si>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</si>
  <si>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</si>
  <si>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</si>
  <si>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</si>
  <si>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</si>
  <si>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</si>
  <si>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</si>
  <si>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</si>
  <si>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</si>
  <si>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</si>
  <si>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</si>
  <si>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</si>
  <si>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</si>
  <si>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</si>
  <si>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</si>
  <si>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</si>
  <si>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</si>
  <si>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</si>
  <si>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</si>
  <si>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</si>
  <si>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</si>
  <si>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</si>
  <si>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</si>
  <si>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</si>
  <si>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</si>
  <si>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</si>
  <si>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</si>
  <si>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</si>
  <si>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</si>
  <si>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</si>
  <si>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</si>
  <si>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</si>
  <si>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</si>
  <si>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</si>
  <si>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</si>
  <si>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</si>
  <si>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</si>
  <si>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</si>
  <si>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</si>
  <si>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</si>
  <si>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</si>
  <si>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</si>
  <si>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</si>
  <si>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</si>
  <si>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</si>
  <si>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</si>
  <si>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</si>
  <si>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</si>
  <si>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</si>
  <si>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</si>
  <si>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</si>
  <si>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</si>
  <si>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</si>
  <si>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</si>
  <si>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</si>
  <si>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</si>
  <si>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</si>
  <si>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</si>
  <si>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</si>
  <si>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</si>
  <si>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</si>
  <si>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</si>
  <si>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</si>
  <si>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</si>
  <si>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</si>
  <si>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</si>
  <si>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</si>
  <si>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</si>
  <si>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</si>
  <si>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</si>
  <si>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</si>
  <si>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</si>
  <si>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</si>
  <si>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</si>
  <si>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</si>
  <si>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</si>
  <si>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</si>
  <si>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</si>
  <si>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</si>
  <si>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</si>
  <si>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</si>
  <si>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</si>
  <si>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</si>
  <si>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</si>
  <si>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</si>
  <si>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</si>
  <si>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</si>
  <si>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</si>
  <si>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</si>
  <si>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</si>
  <si>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</si>
  <si>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</si>
  <si>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</si>
  <si>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</si>
  <si>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</si>
  <si>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</si>
  <si>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</si>
  <si>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</si>
  <si>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</si>
  <si>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</si>
  <si>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</si>
  <si>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</si>
  <si>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</si>
  <si>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</si>
  <si>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</si>
  <si>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</si>
  <si>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</si>
  <si>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</si>
  <si>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</si>
  <si>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</si>
  <si>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</si>
  <si>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</si>
  <si>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</si>
  <si>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</si>
  <si>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</si>
  <si>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</si>
  <si>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</si>
  <si>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</si>
  <si>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</si>
  <si>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</si>
  <si>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</si>
  <si>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</si>
  <si>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</si>
  <si>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</si>
  <si>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</si>
  <si>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</si>
  <si>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</si>
  <si>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</si>
  <si>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</si>
  <si>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</si>
  <si>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</si>
  <si>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</si>
  <si>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</si>
  <si>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</si>
  <si>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</si>
  <si>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</si>
  <si>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</si>
  <si>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</si>
  <si>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</si>
  <si>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</si>
  <si>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</si>
  <si>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</si>
  <si>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</si>
  <si>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</si>
  <si>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</si>
  <si>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</si>
  <si>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</si>
  <si>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</si>
  <si>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</si>
  <si>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</si>
  <si>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</si>
  <si>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</si>
  <si>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</si>
  <si>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</si>
  <si>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</si>
  <si>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</si>
  <si>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</si>
  <si>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</si>
  <si>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</si>
  <si>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</si>
  <si>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</si>
  <si>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</si>
  <si>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</si>
  <si>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</si>
  <si>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</si>
  <si>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</si>
  <si>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</si>
  <si>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</si>
  <si>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</si>
  <si>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</si>
  <si>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</si>
  <si>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</si>
  <si>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</si>
  <si>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</si>
  <si>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</si>
  <si>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</si>
  <si>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</si>
  <si>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</si>
  <si>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</si>
  <si>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</si>
  <si>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</si>
  <si>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</si>
  <si>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</si>
  <si>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</si>
  <si>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</si>
  <si>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</si>
  <si>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</si>
  <si>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</si>
  <si>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</si>
  <si>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</si>
  <si>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</si>
  <si>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</si>
  <si>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</si>
  <si>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</si>
  <si>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</si>
  <si>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</si>
  <si>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</si>
  <si>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</si>
  <si>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</si>
  <si>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</si>
  <si>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</si>
  <si>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</si>
  <si>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</si>
  <si>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</si>
  <si>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</si>
  <si>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</si>
  <si>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</si>
  <si>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</si>
  <si>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</si>
  <si>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</si>
  <si>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</si>
  <si>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</si>
  <si>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</si>
  <si>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</si>
  <si>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</si>
  <si>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</si>
  <si>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</si>
  <si>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</si>
  <si>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</si>
  <si>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</si>
  <si>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</si>
  <si>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</si>
  <si>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</si>
  <si>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</si>
  <si>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</si>
  <si>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</si>
  <si>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</si>
  <si>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</si>
  <si>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</si>
  <si>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</si>
  <si>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</si>
  <si>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</si>
  <si>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</si>
  <si>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</si>
  <si>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</si>
  <si>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</si>
  <si>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</si>
  <si>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</si>
  <si>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</si>
  <si>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</si>
  <si>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</si>
  <si>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</si>
  <si>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</si>
  <si>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</si>
  <si>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</si>
  <si>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</si>
  <si>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</si>
  <si>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</si>
  <si>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</si>
  <si>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</si>
  <si>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</si>
  <si>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</si>
  <si>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</si>
  <si>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</si>
  <si>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</si>
  <si>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</si>
  <si>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</si>
  <si>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</si>
  <si>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</si>
  <si>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</si>
  <si>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</si>
  <si>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</si>
  <si>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</si>
  <si>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</si>
  <si>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</si>
  <si>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</si>
  <si>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</si>
  <si>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</si>
  <si>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</si>
  <si>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</si>
  <si>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</si>
  <si>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</si>
  <si>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</si>
  <si>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</si>
  <si>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</si>
  <si>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</si>
  <si>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</si>
  <si>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</si>
  <si>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</si>
  <si>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</si>
  <si>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</si>
  <si>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</si>
  <si>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</si>
  <si>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</si>
  <si>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</si>
  <si>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</si>
  <si>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</si>
  <si>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</si>
  <si>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</si>
  <si>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</si>
  <si>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</si>
  <si>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</si>
  <si>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</si>
  <si>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</si>
  <si>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</si>
  <si>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</si>
  <si>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</si>
  <si>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</si>
  <si>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</si>
  <si>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</si>
  <si>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</si>
  <si>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</si>
  <si>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</si>
  <si>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</si>
  <si>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</si>
  <si>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</si>
  <si>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</si>
  <si>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</si>
  <si>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</si>
  <si>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</si>
  <si>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</si>
  <si>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</si>
  <si>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</si>
  <si>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</si>
  <si>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</si>
  <si>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</si>
  <si>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</si>
  <si>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</si>
  <si>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</si>
  <si>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</si>
  <si>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</si>
  <si>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</si>
  <si>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</si>
  <si>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</si>
  <si>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</si>
  <si>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</si>
  <si>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</si>
  <si>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</si>
  <si>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</si>
  <si>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</si>
  <si>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</si>
  <si>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</si>
  <si>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</si>
  <si>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</si>
  <si>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</si>
  <si>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</si>
  <si>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</si>
  <si>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</si>
  <si>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</si>
  <si>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</si>
  <si>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</si>
  <si>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</si>
  <si>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</si>
  <si>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</si>
  <si>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</si>
  <si>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</si>
  <si>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</si>
  <si>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</si>
  <si>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</si>
  <si>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</si>
  <si>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</si>
  <si>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</si>
  <si>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</si>
  <si>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</si>
  <si>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</si>
  <si>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</si>
  <si>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</si>
  <si>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</si>
  <si>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</si>
  <si>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</si>
  <si>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</si>
  <si>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</si>
  <si>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</si>
  <si>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</si>
  <si>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</si>
  <si>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</si>
  <si>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</si>
  <si>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</si>
  <si>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</si>
  <si>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</si>
  <si>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</si>
  <si>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</si>
  <si>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</si>
  <si>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</si>
  <si>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</si>
  <si>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</si>
  <si>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</si>
  <si>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</si>
  <si>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</si>
  <si>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</si>
  <si>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</si>
  <si>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</si>
  <si>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</si>
  <si>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</si>
  <si>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</si>
  <si>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</si>
  <si>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</si>
  <si>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</si>
  <si>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</si>
  <si>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</si>
  <si>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</si>
  <si>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</si>
  <si>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</si>
  <si>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</si>
  <si>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</si>
  <si>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</si>
  <si>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</si>
  <si>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</si>
  <si>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</si>
  <si>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</si>
  <si>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</si>
  <si>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</si>
  <si>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</si>
  <si>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</si>
  <si>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</si>
  <si>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</si>
  <si>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</si>
  <si>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</si>
  <si>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</si>
  <si>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</si>
  <si>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</si>
  <si>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</si>
  <si>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</si>
  <si>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</si>
  <si>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</si>
  <si>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</si>
  <si>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</si>
  <si>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</si>
  <si>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</si>
  <si>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</si>
  <si>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</si>
  <si>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</si>
  <si>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</si>
  <si>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</si>
  <si>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</si>
  <si>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</si>
  <si>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</si>
  <si>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</si>
  <si>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</si>
  <si>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</si>
  <si>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</si>
  <si>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</si>
  <si>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</si>
  <si>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</si>
  <si>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</si>
  <si>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</si>
  <si>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</si>
  <si>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</si>
  <si>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</si>
  <si>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</si>
  <si>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</si>
  <si>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</si>
  <si>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</si>
  <si>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</si>
  <si>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</si>
  <si>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</si>
  <si>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</si>
  <si>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</si>
  <si>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</si>
  <si>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</si>
  <si>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</si>
  <si>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</si>
  <si>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</si>
  <si>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</si>
  <si>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</si>
  <si>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</si>
  <si>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</si>
  <si>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</si>
  <si>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</si>
  <si>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</si>
  <si>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</si>
  <si>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</si>
  <si>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</si>
  <si>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</si>
  <si>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</si>
  <si>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</si>
  <si>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</si>
  <si>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</si>
  <si>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</si>
  <si>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</si>
  <si>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</si>
  <si>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</si>
  <si>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</si>
  <si>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</si>
  <si>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</si>
  <si>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</si>
  <si>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</si>
  <si>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</si>
  <si>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</si>
  <si>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</si>
  <si>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</si>
  <si>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</si>
  <si>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</si>
  <si>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</si>
  <si>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</si>
  <si>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</si>
  <si>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</si>
  <si>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</si>
  <si>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</si>
  <si>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</si>
  <si>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</si>
  <si>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</si>
  <si>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</si>
  <si>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</si>
  <si>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</si>
  <si>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</si>
  <si>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</si>
  <si>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</si>
  <si>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</si>
  <si>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</si>
  <si>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</si>
  <si>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</si>
  <si>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</si>
  <si>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</si>
  <si>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</si>
  <si>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</si>
  <si>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</si>
  <si>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</si>
  <si>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</si>
  <si>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</si>
  <si>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</si>
  <si>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</si>
  <si>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</si>
  <si>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</si>
  <si>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</si>
  <si>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</si>
  <si>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</si>
  <si>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</si>
  <si>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</si>
  <si>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</si>
  <si>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</si>
  <si>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</si>
  <si>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</si>
  <si>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</si>
  <si>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</si>
  <si>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</si>
  <si>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</si>
  <si>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</si>
  <si>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</si>
  <si>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</si>
  <si>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</si>
  <si>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</si>
  <si>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</si>
  <si>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</si>
  <si>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</si>
  <si>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</si>
  <si>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</si>
  <si>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</si>
  <si>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</si>
  <si>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</si>
  <si>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</si>
  <si>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</si>
  <si>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</si>
  <si>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</si>
  <si>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</si>
  <si>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</si>
  <si>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</si>
  <si>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</si>
  <si>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</si>
  <si>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</si>
  <si>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</si>
  <si>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</si>
  <si>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</si>
  <si>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</si>
  <si>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</si>
  <si>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</si>
  <si>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</si>
  <si>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</si>
  <si>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</si>
  <si>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</si>
  <si>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</si>
  <si>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</si>
  <si>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</si>
  <si>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</si>
  <si>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</si>
  <si>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</si>
  <si>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</si>
  <si>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</si>
  <si>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</si>
  <si>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</si>
  <si>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</si>
  <si>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</si>
  <si>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</si>
  <si>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</si>
  <si>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</si>
  <si>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</si>
  <si>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</si>
  <si>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</si>
  <si>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</si>
  <si>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</si>
  <si>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</si>
  <si>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</si>
  <si>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</si>
  <si>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</si>
  <si>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</si>
  <si>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</si>
  <si>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</si>
  <si>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</si>
  <si>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</si>
  <si>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</si>
  <si>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</si>
  <si>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</si>
  <si>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</si>
  <si>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</si>
  <si>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</si>
  <si>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</si>
  <si>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</si>
  <si>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</si>
  <si>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</si>
  <si>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</si>
  <si>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</si>
  <si>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</si>
  <si>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</si>
  <si>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</si>
  <si>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</si>
  <si>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</si>
  <si>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</si>
  <si>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</si>
  <si>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</si>
  <si>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</si>
  <si>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</si>
  <si>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</si>
  <si>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</si>
  <si>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</si>
  <si>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</si>
  <si>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</si>
  <si>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</si>
  <si>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</si>
  <si>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</si>
  <si>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</si>
  <si>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</si>
  <si>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</si>
  <si>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</si>
  <si>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</si>
  <si>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</si>
  <si>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</si>
  <si>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</si>
  <si>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</si>
  <si>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</si>
  <si>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</si>
  <si>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</si>
  <si>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</si>
  <si>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</si>
  <si>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</si>
  <si>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</si>
  <si>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</si>
  <si>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</si>
  <si>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</si>
  <si>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</si>
  <si>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</si>
  <si>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</si>
  <si>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</si>
  <si>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</si>
  <si>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</si>
  <si>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</si>
  <si>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</si>
  <si>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</si>
  <si>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</si>
  <si>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</si>
  <si>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</si>
  <si>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</si>
  <si>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</si>
  <si>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</si>
  <si>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</si>
  <si>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</si>
  <si>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</si>
  <si>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</si>
  <si>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</si>
  <si>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</si>
  <si>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</si>
  <si>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</si>
  <si>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</si>
  <si>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</si>
  <si>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</si>
  <si>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</si>
  <si>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</si>
  <si>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</si>
  <si>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</si>
  <si>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</si>
  <si>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</si>
  <si>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</si>
  <si>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</si>
  <si>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</si>
  <si>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</si>
  <si>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</si>
  <si>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</si>
  <si>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</si>
  <si>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</si>
  <si>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</si>
  <si>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</si>
  <si>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</si>
  <si>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</si>
  <si>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</si>
  <si>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</si>
  <si>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</si>
  <si>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</si>
  <si>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</si>
  <si>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</si>
  <si>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</si>
  <si>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</si>
  <si>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</si>
  <si>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</si>
  <si>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</si>
  <si>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</si>
  <si>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</si>
  <si>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</si>
  <si>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</si>
  <si>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</si>
  <si>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</si>
  <si>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</si>
  <si>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</si>
  <si>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</si>
  <si>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</si>
  <si>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</si>
  <si>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</si>
  <si>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</si>
  <si>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</si>
  <si>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</si>
  <si>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</si>
  <si>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</si>
  <si>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</si>
  <si>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</si>
  <si>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</si>
  <si>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</si>
  <si>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</si>
  <si>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</si>
  <si>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</si>
  <si>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</si>
  <si>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</si>
  <si>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</si>
  <si>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</si>
  <si>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</si>
  <si>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</si>
  <si>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</si>
  <si>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</si>
  <si>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</si>
  <si>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</si>
  <si>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</si>
  <si>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</si>
  <si>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</si>
  <si>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</si>
  <si>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</si>
  <si>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</si>
  <si>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</si>
  <si>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</si>
  <si>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</si>
  <si>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</si>
  <si>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</si>
  <si>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</si>
  <si>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</si>
  <si>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</si>
  <si>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</si>
  <si>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</si>
  <si>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</si>
  <si>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</si>
  <si>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</si>
  <si>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</si>
  <si>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</si>
  <si>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</si>
  <si>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</si>
  <si>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</si>
  <si>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</si>
  <si>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</si>
  <si>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</si>
  <si>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</si>
  <si>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</si>
  <si>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</si>
  <si>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</si>
  <si>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</si>
  <si>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</si>
  <si>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</si>
  <si>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</si>
  <si>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</si>
  <si>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</si>
  <si>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</si>
  <si>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</si>
  <si>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</si>
  <si>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</si>
  <si>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</si>
  <si>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</si>
  <si>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</si>
  <si>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</si>
  <si>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</si>
  <si>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</si>
  <si>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</si>
  <si>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</si>
  <si>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</si>
  <si>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</si>
  <si>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</si>
  <si>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</si>
  <si>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</si>
  <si>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</si>
  <si>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</si>
  <si>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</si>
  <si>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</si>
  <si>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</si>
  <si>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</si>
  <si>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</si>
  <si>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</si>
  <si>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</si>
  <si>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</si>
  <si>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</si>
  <si>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</si>
  <si>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</si>
  <si>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</si>
  <si>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</si>
  <si>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</si>
  <si>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</si>
  <si>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</si>
  <si>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</si>
  <si>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</si>
  <si>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</si>
  <si>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</si>
  <si>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</si>
  <si>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</si>
  <si>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</si>
  <si>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</si>
  <si>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</si>
  <si>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</si>
  <si>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</si>
  <si>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</si>
  <si>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</si>
  <si>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</si>
  <si>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</si>
  <si>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</si>
  <si>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</si>
  <si>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</si>
  <si>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</si>
  <si>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</si>
  <si>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</si>
  <si>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</si>
  <si>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</si>
  <si>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</si>
  <si>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</si>
  <si>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</si>
  <si>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</si>
  <si>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</si>
  <si>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</si>
  <si>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</si>
  <si>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</si>
  <si>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</si>
  <si>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</si>
  <si>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</si>
  <si>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</si>
  <si>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</si>
  <si>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</si>
  <si>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</si>
  <si>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</si>
  <si>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</si>
  <si>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</si>
  <si>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</si>
  <si>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</si>
  <si>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</si>
  <si>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</si>
  <si>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</si>
  <si>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</si>
  <si>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</si>
  <si>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</si>
  <si>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</si>
  <si>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</si>
  <si>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</si>
  <si>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</si>
  <si>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</si>
  <si>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</si>
  <si>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</si>
  <si>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</si>
  <si>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</si>
  <si>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</si>
  <si>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</si>
  <si>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</si>
  <si>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</si>
  <si>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</si>
  <si>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</si>
  <si>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</si>
  <si>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</si>
  <si>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</si>
  <si>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</si>
  <si>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</si>
  <si>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</si>
  <si>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</si>
  <si>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</si>
  <si>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</si>
  <si>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</si>
  <si>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</si>
  <si>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</si>
  <si>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</si>
  <si>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</si>
  <si>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</si>
  <si>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</si>
  <si>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</si>
  <si>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</si>
  <si>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</si>
  <si>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</si>
  <si>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</si>
  <si>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</si>
  <si>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</si>
  <si>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</si>
  <si>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</si>
  <si>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</si>
  <si>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</si>
  <si>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</si>
  <si>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</si>
  <si>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</si>
  <si>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</si>
  <si>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</si>
  <si>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</si>
  <si>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</si>
  <si>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抵押</t>
  </si>
  <si>
    <t>房地产抵押价值</t>
  </si>
  <si>
    <t>其他：</t>
  </si>
  <si>
    <t>企业</t>
  </si>
  <si>
    <t>出让</t>
  </si>
  <si>
    <t>否</t>
  </si>
  <si>
    <t>是</t>
  </si>
  <si>
    <t>无</t>
  </si>
  <si>
    <t>通路</t>
  </si>
  <si>
    <t>通电</t>
  </si>
  <si>
    <t>通上水</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</si>
  <si>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</si>
  <si>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</si>
  <si>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</si>
  <si>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</si>
  <si>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</si>
  <si>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</si>
  <si>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</si>
  <si>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</si>
  <si>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</si>
  <si>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</si>
  <si>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</si>
  <si>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</si>
  <si>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</si>
  <si>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</si>
  <si>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东至越秀路,南至河流,西至河流,北至世纪街</t>
  </si>
  <si>
    <t>绍兴市</t>
  </si>
  <si>
    <t>住宅用地</t>
  </si>
  <si>
    <t>≥1.9且≤2.1</t>
  </si>
  <si>
    <t>拍卖</t>
  </si>
  <si>
    <t>2018-10-23</t>
  </si>
  <si>
    <t>绍兴安盛置业有限公司</t>
  </si>
  <si>
    <t>东至环城西路,南至鸭沙滩,西至三首汇,北至规划体育路</t>
  </si>
  <si>
    <t>≥1.2且≤1.4</t>
  </si>
  <si>
    <t>2018-09-05</t>
  </si>
  <si>
    <t>上海星海时尚地产(集团)有限公司</t>
  </si>
  <si>
    <t>东至规划道路,南至规划道路,西至官渡路,北至凤林西路</t>
  </si>
  <si>
    <t>≥1.1且≤1.3</t>
  </si>
  <si>
    <t>2018-07-20</t>
  </si>
  <si>
    <t>绍兴龙嘉房地产开发有限公司</t>
  </si>
  <si>
    <t>东至地限线,南至现状河流,西至现状河流,北至洋江西路</t>
  </si>
  <si>
    <t>≥1.5且≤1.6</t>
  </si>
  <si>
    <t>2018-07-06</t>
  </si>
  <si>
    <t>上海臻亥利房地产开发有限公司</t>
  </si>
  <si>
    <t>东至三湖路,南至银兴路,西至银兴花园,北至规划银波路</t>
  </si>
  <si>
    <t>≥1.8且≤1.9</t>
  </si>
  <si>
    <t>2018-06-05</t>
  </si>
  <si>
    <t>上海红星美凯龙置业有限公司</t>
  </si>
  <si>
    <t>东至现状河岸线,南至地限线,西至解放南路,北至规划阳和路</t>
  </si>
  <si>
    <t>≥2且≤2.02</t>
  </si>
  <si>
    <t>2018-03-27</t>
  </si>
  <si>
    <t>祥生地产集团有限公司</t>
  </si>
  <si>
    <t>东至平江路,南至牌后江,西至牌后江,北至规划湖滨路</t>
  </si>
  <si>
    <t>≥2.2且≤2.4</t>
  </si>
  <si>
    <t>2017-12-07</t>
  </si>
  <si>
    <t>恒大</t>
  </si>
  <si>
    <t>袍江新区</t>
  </si>
  <si>
    <t>≥2且≤2.2</t>
  </si>
  <si>
    <t>2017-10-10</t>
  </si>
  <si>
    <t>上海豪湖实业发展有限公司</t>
  </si>
  <si>
    <t>越城区灵芝镇</t>
  </si>
  <si>
    <t>杭州元祥置业有限公司</t>
  </si>
  <si>
    <t>≥1.8且≤2</t>
  </si>
  <si>
    <t>浙江祥生房地产开发有限公司</t>
  </si>
  <si>
    <t>≥1且≤1.2</t>
  </si>
  <si>
    <t>绍兴华秦置业有限公司</t>
  </si>
  <si>
    <t>≥1.3且≤3.5</t>
  </si>
  <si>
    <t>2017-09-25</t>
  </si>
  <si>
    <t>苏宁集团置业有限公司</t>
  </si>
  <si>
    <t>越城区迪荡街道</t>
  </si>
  <si>
    <t>≥1.3且≤1.4</t>
  </si>
  <si>
    <t>2017-09-21</t>
  </si>
  <si>
    <t>绍兴保利房地产开发有限公司</t>
  </si>
  <si>
    <t>越城区皋埠镇</t>
  </si>
  <si>
    <t>2017-09-20</t>
  </si>
  <si>
    <t>浙江碧桂园投资管理有限公司</t>
  </si>
  <si>
    <t>二环西路与青甸路交叉口东北角</t>
  </si>
  <si>
    <t>≥2.5且≤2.7</t>
  </si>
  <si>
    <t>2017-07-19</t>
  </si>
  <si>
    <t>南京英芮企业管理咨询有限公司</t>
  </si>
  <si>
    <t>≥1.6且≤1.8</t>
  </si>
  <si>
    <t>2017-06-08</t>
  </si>
  <si>
    <t>绍兴银隆企业管理咨询有限公司、绍兴银沃企业管理咨询有限公司</t>
  </si>
  <si>
    <t>越城区稽山街道、城南街道</t>
  </si>
  <si>
    <t>综合用地(含住宅)</t>
  </si>
  <si>
    <t>1.23-1.43</t>
  </si>
  <si>
    <t>2016-09-13</t>
  </si>
  <si>
    <t>杭州融鑫恒投资有限公司</t>
  </si>
  <si>
    <t>2.3-2.35</t>
  </si>
  <si>
    <t>恒大地产集团上海盛建置业有限公司</t>
  </si>
  <si>
    <t>东至东江河,南至群贤路,西至鸿滨路,北至东江河</t>
  </si>
  <si>
    <t>2016-09-09</t>
  </si>
  <si>
    <t>上海绍轩置业有限公司</t>
  </si>
  <si>
    <t>越城区府山街道</t>
  </si>
  <si>
    <t>挂牌</t>
  </si>
  <si>
    <t>2016-01-29</t>
  </si>
  <si>
    <t>华锦(上海)投资有限公司</t>
  </si>
  <si>
    <t>东至永丰公寓,南至永丰公寓,西至曹江路,北至永丰公寓</t>
  </si>
  <si>
    <t>≥1.15,≤1.3</t>
  </si>
  <si>
    <t>2016-01-06</t>
  </si>
  <si>
    <t>顾宇飞</t>
  </si>
  <si>
    <t>越城区府山街道府山村</t>
  </si>
  <si>
    <t>≥1且≤1.1</t>
  </si>
  <si>
    <t>2015-12-29</t>
  </si>
  <si>
    <t>绍兴市基础设施建设投资有限公司</t>
  </si>
  <si>
    <t>东至古水道(梅龙河),南至人民东路,西至迪荡湖路,北临浙东运河</t>
  </si>
  <si>
    <t>≥1.55,≤1.75</t>
  </si>
  <si>
    <t>2015-12-25</t>
  </si>
  <si>
    <t>上海弗蕾投资管理有限公司</t>
  </si>
  <si>
    <t>越城区北海街道</t>
  </si>
  <si>
    <t>≥2,≤2.3</t>
  </si>
  <si>
    <t>2015-12-18</t>
  </si>
  <si>
    <t>浙江宝业房地产集团有限公司</t>
  </si>
  <si>
    <t>镜湖新区中心区8-4号地块</t>
  </si>
  <si>
    <t>≥1.4,≤1.6</t>
  </si>
  <si>
    <t>2015-12-15</t>
  </si>
  <si>
    <t>农工商房地产(集团)浙江兆禾置业有限公司</t>
  </si>
  <si>
    <t>镜湖新区中心区8-2号地块</t>
  </si>
  <si>
    <t>≥1.6,≤1.8</t>
  </si>
  <si>
    <t>原浙江农业商贸职业学院延安路校区地块</t>
  </si>
  <si>
    <t>≥1,≤1.1</t>
  </si>
  <si>
    <t>2015-11-11</t>
  </si>
  <si>
    <t>浙江金昌房地产集团有限公司</t>
  </si>
  <si>
    <t>东至现状村庄,南至水泥路,西至朱林路,北至村庄</t>
  </si>
  <si>
    <t>≥2.1,≤2.3</t>
  </si>
  <si>
    <t>2015-10-10</t>
  </si>
  <si>
    <t>绍兴高新技术产业开发区迪荡新城投资发展有限公司</t>
  </si>
  <si>
    <t>东至市场,南至村庄,西至村庄,北至厂房</t>
  </si>
  <si>
    <t>东至河流村庄,南至银苑路,西至朱林路,北至现状河流</t>
  </si>
  <si>
    <t>东至现状村庄河流,南至人民东路,西至漫池路,北至现状村庄</t>
  </si>
  <si>
    <t>≥2.2,≤2.4</t>
  </si>
  <si>
    <t>东至银桥路,南至河流,西至现状村庄,北至临江路</t>
  </si>
  <si>
    <t>东至会龙大道,南至河流,西至平江路,北至湖滨大道</t>
  </si>
  <si>
    <t>≥2.53,≤2.73</t>
  </si>
  <si>
    <t>2015-10-09</t>
  </si>
  <si>
    <t>浙江环宇房地产开发有限公司</t>
  </si>
  <si>
    <t>东至绍兴袍江医院地块和袍江新区世纪街3号地块、南至世纪街,西至鸿滨路,北至高木河</t>
  </si>
  <si>
    <t>≥2.3,≤2.5</t>
  </si>
  <si>
    <t>2015-05-22</t>
  </si>
  <si>
    <t>绍兴袍江新农村建设投资有限公司</t>
  </si>
  <si>
    <t>东至五泄路、南至现状河流、西至越龙河、北至西施山路</t>
  </si>
  <si>
    <t>≥1.9,≤2.1</t>
  </si>
  <si>
    <t>2015-03-10</t>
  </si>
  <si>
    <t>上海纺织置业有限公司</t>
  </si>
  <si>
    <t>东至西施山路、南至胜利东路、西至五泄路及河流、北至西施山路</t>
  </si>
  <si>
    <t>解放南路以东、玉山路以南、中兴南路以西</t>
  </si>
  <si>
    <t>a地块:≥1.7,≤1.8,b地块:≥1,≤1.1,c地块:≥1,≤1.1</t>
  </si>
  <si>
    <t>2014-11-28</t>
  </si>
  <si>
    <t>北京阳光房地产综合开发公司、浙江裕田红豆杉科技有限公司</t>
  </si>
  <si>
    <t>东至云东路1号地块A区块、南至云东路1号地块A区块、西至舜江路、北至萧甬铁路</t>
  </si>
  <si>
    <t>≥3.17,≤3.37</t>
  </si>
  <si>
    <t>2014-10-09</t>
  </si>
  <si>
    <t>东至迪荡湖路、南至龙洲花园、西至下沙盆底(河道)、北至二环北路</t>
  </si>
  <si>
    <t>≥2.5</t>
  </si>
  <si>
    <t>2014-09-17</t>
  </si>
  <si>
    <t>祥生实业集团有限公司</t>
  </si>
  <si>
    <t>东至现状河道、南至现状围墙、西至五泄路、北至五泄公寓</t>
  </si>
  <si>
    <t>≥1.1</t>
  </si>
  <si>
    <t>2014-09-11</t>
  </si>
  <si>
    <t>绍兴高新技术产业开发区开发建设有限公司</t>
  </si>
  <si>
    <t>东至洄涌路、南至鲁迅路、西至阳光小区、北至阳光小区</t>
  </si>
  <si>
    <t>≥1.5</t>
  </si>
  <si>
    <t>富盛镇倪家溇村西上线道路北侧(原丰盛茶厂)</t>
  </si>
  <si>
    <t>≥1</t>
  </si>
  <si>
    <t>2014-07-30</t>
  </si>
  <si>
    <t>金云海</t>
  </si>
  <si>
    <t>东至河流、南至规划凤林路、西至规划袍中路、北至上河弄</t>
  </si>
  <si>
    <t>≥2.3并且≤2.5</t>
  </si>
  <si>
    <t>2014-05-27</t>
  </si>
  <si>
    <t>东至袍中路、南至凤林路、西至凤林路2-1号地块、北至大湖龙江</t>
  </si>
  <si>
    <t>东至名城阳光园、南至袍渎路、西至规划支路、北至南横江</t>
  </si>
  <si>
    <t>≥2并且≤2.2</t>
  </si>
  <si>
    <t>越城区府山街道亭山北侧</t>
  </si>
  <si>
    <t>≥1并且≤1.05</t>
  </si>
  <si>
    <t>2014-02-20</t>
  </si>
  <si>
    <t>绍兴市城市建设投资集团有限公司</t>
  </si>
  <si>
    <t>东至河流、南至河流、西至山阴路、北至围墙</t>
  </si>
  <si>
    <t>1≤容积率≤1.5</t>
  </si>
  <si>
    <t>2013-12-25</t>
  </si>
  <si>
    <t>上海利恩建设集团有限公司</t>
  </si>
  <si>
    <t>东至空地、南至农田、西至农田、北至茅洋畈</t>
  </si>
  <si>
    <t>2.3≤容积率≤2.5</t>
  </si>
  <si>
    <t>上海景瑞投资有限公司</t>
  </si>
  <si>
    <t>东至昌明街、南至南星横江、西至昌蒲街、北至同春河</t>
  </si>
  <si>
    <t>2013-12-17</t>
  </si>
  <si>
    <t>深圳市建地投资有限公司</t>
  </si>
  <si>
    <t>东至空地、南至浙东运河、西至规划迪荡新城I5地块、北至云东路</t>
  </si>
  <si>
    <t>≥1.6并且≤1.8</t>
  </si>
  <si>
    <t>2013-11-12</t>
  </si>
  <si>
    <t>杭州琼龙投资管理有限公司、绍兴中业进出口有限公司</t>
  </si>
  <si>
    <t>公寓</t>
  </si>
  <si>
    <t>地上</t>
  </si>
  <si>
    <t>正常</t>
  </si>
  <si>
    <t>住宅</t>
    <phoneticPr fontId="31" type="noConversion"/>
  </si>
  <si>
    <t>较规则</t>
  </si>
  <si>
    <t>较规则</t>
    <phoneticPr fontId="31" type="noConversion"/>
  </si>
  <si>
    <t>较适宜</t>
  </si>
  <si>
    <t>较适宜</t>
    <phoneticPr fontId="31" type="noConversion"/>
  </si>
  <si>
    <t>六通</t>
  </si>
  <si>
    <t>六通</t>
    <phoneticPr fontId="31" type="noConversion"/>
  </si>
  <si>
    <t>五通</t>
    <phoneticPr fontId="31" type="noConversion"/>
  </si>
  <si>
    <t>四通</t>
    <phoneticPr fontId="31" type="noConversion"/>
  </si>
  <si>
    <t>三通</t>
    <phoneticPr fontId="31" type="noConversion"/>
  </si>
  <si>
    <t>较好</t>
  </si>
  <si>
    <t>较好</t>
    <phoneticPr fontId="31" type="noConversion"/>
  </si>
  <si>
    <t>主干道</t>
    <phoneticPr fontId="31" type="noConversion"/>
  </si>
  <si>
    <t>次干道</t>
    <phoneticPr fontId="31" type="noConversion"/>
  </si>
  <si>
    <t>支路</t>
  </si>
  <si>
    <t>支路</t>
    <phoneticPr fontId="31" type="noConversion"/>
  </si>
  <si>
    <t>好</t>
  </si>
  <si>
    <t>双面临街</t>
  </si>
  <si>
    <t>成本法</t>
  </si>
  <si>
    <t xml:space="preserve">地下车库 </t>
  </si>
  <si>
    <t>在建（套用方法）</t>
  </si>
  <si>
    <t>收益法车库</t>
    <phoneticPr fontId="16" type="noConversion"/>
  </si>
  <si>
    <t>收益法公寓</t>
    <phoneticPr fontId="16" type="noConversion"/>
  </si>
  <si>
    <t>钢混</t>
  </si>
  <si>
    <t>非生产用房</t>
  </si>
  <si>
    <t>押一</t>
  </si>
  <si>
    <t>按租金收入计税</t>
  </si>
  <si>
    <r>
      <rPr>
        <sz val="10"/>
        <rFont val="宋体"/>
        <family val="3"/>
        <charset val="134"/>
      </rPr>
      <t>成交地面价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143" type="noConversion"/>
  </si>
  <si>
    <t>单位面积地价</t>
  </si>
  <si>
    <t>一般</t>
  </si>
  <si>
    <t>商业</t>
    <phoneticPr fontId="31" type="noConversion"/>
  </si>
  <si>
    <t>主干道——解放大道</t>
    <phoneticPr fontId="25" type="noConversion"/>
  </si>
  <si>
    <t>郑燚</t>
  </si>
  <si>
    <t>王鹏</t>
  </si>
  <si>
    <t>工业项目</t>
  </si>
  <si>
    <t>现房</t>
  </si>
  <si>
    <t>厂房</t>
  </si>
  <si>
    <t>厂房</t>
    <phoneticPr fontId="3" type="noConversion"/>
  </si>
  <si>
    <t>厂房</t>
    <phoneticPr fontId="7" type="noConversion"/>
  </si>
  <si>
    <t>丹阳市丹北镇城中村、镇江新区丁岗镇章村</t>
  </si>
  <si>
    <t>镇江市</t>
  </si>
  <si>
    <t>工业用地</t>
  </si>
  <si>
    <t>≥0.5</t>
  </si>
  <si>
    <t>2018-11-07</t>
  </si>
  <si>
    <t>飓风物流股份有限公司</t>
  </si>
  <si>
    <t>丹北镇尧巷村</t>
  </si>
  <si>
    <t>江苏佳意包装科技有限公司</t>
  </si>
  <si>
    <t>云阳街道东马场村、留雁村</t>
  </si>
  <si>
    <t>＞1</t>
  </si>
  <si>
    <t>丹阳市飞龙不锈钢制品有限公司</t>
  </si>
  <si>
    <t>司徒镇谭巷村(北二环路北侧)</t>
  </si>
  <si>
    <t>≥1,≤2</t>
  </si>
  <si>
    <t>丹阳市中天彩印厂</t>
  </si>
  <si>
    <t>延陵镇联兴村(振兴路北侧)</t>
  </si>
  <si>
    <t>丹阳市联兴金属制品有限公司</t>
  </si>
  <si>
    <t>云阳街道留雁村</t>
  </si>
  <si>
    <t>丹阳市格美塑业有限公司</t>
  </si>
  <si>
    <t>丹北镇群楼村</t>
  </si>
  <si>
    <t>丹阳市兰祺汽车电器有限公司</t>
  </si>
  <si>
    <t>云阳街道汉皇村</t>
  </si>
  <si>
    <t>丹阳市清云农业发展有限公司</t>
  </si>
  <si>
    <t>丹北镇金桥村(南环路北侧)</t>
  </si>
  <si>
    <t>丹阳市金桥货物配载服务中心</t>
  </si>
  <si>
    <t>吕城镇中心村(军民路南侧)</t>
  </si>
  <si>
    <t>丹阳市吕城镇孙氏汽车修理厂</t>
  </si>
  <si>
    <t>司徒镇吴塘村(机电路北侧)</t>
  </si>
  <si>
    <t>2018-09-25</t>
  </si>
  <si>
    <t>江苏庭耀装饰工程有限公司</t>
  </si>
  <si>
    <t>司徒镇谭巷村(万新路南侧)</t>
  </si>
  <si>
    <t>丹阳市斌晴光学眼镜有限公司</t>
  </si>
  <si>
    <t>丹阳市凤凰印务有限公司</t>
  </si>
  <si>
    <t>开发区石潭村、嘉荟新城社区(通港西路北侧)</t>
  </si>
  <si>
    <t>江苏易行车业有限公司</t>
  </si>
  <si>
    <t>司徒镇培棠村(老122省道北侧)</t>
  </si>
  <si>
    <t>江苏万隆科技有限公司</t>
  </si>
  <si>
    <t>司徒镇吴塘村、杏村村(机电路北侧)</t>
  </si>
  <si>
    <t>吕城镇中心村(军民东路北侧)</t>
  </si>
  <si>
    <t>丹阳市凯鑫合金材料有限公司</t>
  </si>
  <si>
    <t>开发区三桥村(北二环路北侧)</t>
  </si>
  <si>
    <t>江苏沪耀粮油制品有限公司</t>
  </si>
  <si>
    <t>丹阳市维尼光学有限公司</t>
  </si>
  <si>
    <t>司徒镇杏村村(徐西路东侧)</t>
  </si>
  <si>
    <t>丹阳市创明眼镜有限公司</t>
  </si>
  <si>
    <t>司徒镇张寺村(312国道西侧)</t>
  </si>
  <si>
    <t>丹阳佳泰纺织品商贸有限公司</t>
  </si>
  <si>
    <t>司徒镇张寺村(122省道北侧)</t>
  </si>
  <si>
    <t>丹阳市金英光学有限公司</t>
  </si>
  <si>
    <t>司徒镇谭巷村(北二环路南侧)</t>
  </si>
  <si>
    <t>江苏拓海煤矿钻探机械有限公司</t>
  </si>
  <si>
    <t>江苏梵希光学眼镜有限公司</t>
  </si>
  <si>
    <t>江苏亿升眼镜有限公司</t>
  </si>
  <si>
    <t>司徒镇吴塘村(丹西公路东侧)</t>
  </si>
  <si>
    <t>镇江银河雪影视器材有限公司</t>
  </si>
  <si>
    <t>开发区嘉荟新城社区(通港西路北侧)</t>
  </si>
  <si>
    <t>2018-08-27</t>
  </si>
  <si>
    <t>江苏联成投资有限公司</t>
  </si>
  <si>
    <t>开发区嘉荟新城社区(通港西路南侧)</t>
  </si>
  <si>
    <t>丹阳经济开发区嘉荟新城社区居民委员会</t>
  </si>
  <si>
    <t>开发区嘉荟新城社区(新丰南路西侧)</t>
  </si>
  <si>
    <t>丹阳市开发区宝庆眼镜厂</t>
  </si>
  <si>
    <t>开发区镇南村、三桥村(紫苑路北侧)</t>
  </si>
  <si>
    <t>江苏云阳集团药业有限公司</t>
  </si>
  <si>
    <t>开发区镇南村(沪宁高速南侧)</t>
  </si>
  <si>
    <t>江苏鱼跃科技发展有限公司</t>
  </si>
  <si>
    <t>开发区永安社区(丹界公路东侧)</t>
  </si>
  <si>
    <t>江苏三羊开泰煤矿电机制造有限公司</t>
  </si>
  <si>
    <t>开发区嘉荟新城社区(北三纬路南侧)</t>
  </si>
  <si>
    <t>丹阳市澳林机械有限公司</t>
  </si>
  <si>
    <t>开发区晓星村</t>
  </si>
  <si>
    <t>江苏国翔环保科技有限公司</t>
  </si>
  <si>
    <t>皇塘镇皇塘村(常溧西路北侧)</t>
  </si>
  <si>
    <t>江苏乐能电池股份有限公司</t>
  </si>
  <si>
    <t>开发区石潭村(石潭北路西侧)</t>
  </si>
  <si>
    <t>吉凯恩(丹阳)工业有限公司</t>
  </si>
  <si>
    <t>开发区东青村(肖梁路北侧)</t>
  </si>
  <si>
    <t>江苏朝阳印务有限公司</t>
  </si>
  <si>
    <t>开发区嘉荟新城社区</t>
  </si>
  <si>
    <t>江苏华力金属材料有限公司</t>
  </si>
  <si>
    <t>开发区嘉荟新城社区(通港路南侧)</t>
  </si>
  <si>
    <t>江苏金欣隆工具有限公司</t>
  </si>
  <si>
    <t>开发区高楼社区(圣昌西路北侧)</t>
  </si>
  <si>
    <t>丹阳市中建物资有限公司</t>
  </si>
  <si>
    <t>开发区大泊岗村(圣昌东路南侧)</t>
  </si>
  <si>
    <t>江苏仅一联合智造有限公司</t>
  </si>
  <si>
    <t>陵口镇新陵村(京杭运河南侧)</t>
  </si>
  <si>
    <t>丹阳市万博环保科技有限公司</t>
  </si>
  <si>
    <t>开发区前进社区(齐梁路东侧)</t>
  </si>
  <si>
    <t>丹阳市开发区丹星消防器材厂</t>
  </si>
  <si>
    <t>界牌镇界西社区</t>
  </si>
  <si>
    <t>2018-07-30</t>
  </si>
  <si>
    <t>江苏海狮汽车部件有限公司</t>
  </si>
  <si>
    <t>延陵镇麦溪村(丹延公路东侧)</t>
  </si>
  <si>
    <t>江苏丹凤朝阳纺织科技有限公司</t>
  </si>
  <si>
    <t>吕城镇中心村(机场路北侧)</t>
  </si>
  <si>
    <t>江苏鼎泰工程材料有限公司</t>
  </si>
  <si>
    <t>丹北镇新巷村(丹东公路东侧)</t>
  </si>
  <si>
    <t>丹阳市明昌电子有限公司</t>
  </si>
  <si>
    <t>丹北镇姚家弄村</t>
  </si>
  <si>
    <t>丹阳市新丰车辆部件有限公司</t>
  </si>
  <si>
    <t>延陵镇联兴村(西三环路西侧)</t>
  </si>
  <si>
    <t>丹阳丰霖户外用品有限公司</t>
  </si>
  <si>
    <t>丹北镇新巷村(丹东公路西侧)</t>
  </si>
  <si>
    <t>江苏瑞鑫交通科技有限公司</t>
  </si>
  <si>
    <t>工业</t>
    <phoneticPr fontId="31" type="noConversion"/>
  </si>
  <si>
    <t>成新度</t>
  </si>
  <si>
    <t>钢</t>
  </si>
  <si>
    <t>比较法-商业</t>
    <phoneticPr fontId="16" type="noConversion"/>
  </si>
  <si>
    <t>收益法工业</t>
  </si>
  <si>
    <t>收益法工业</t>
    <phoneticPr fontId="16" type="noConversion"/>
  </si>
  <si>
    <t>综合</t>
  </si>
  <si>
    <t>项目全部</t>
  </si>
  <si>
    <t>星火南路</t>
    <phoneticPr fontId="31" type="noConversion"/>
  </si>
  <si>
    <t>未命名道路</t>
    <phoneticPr fontId="31" type="noConversion"/>
  </si>
  <si>
    <t>未命名道路</t>
    <phoneticPr fontId="31" type="noConversion"/>
  </si>
  <si>
    <t>五通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</si>
</sst>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2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0" borderId="0" xfId="17"/>
    <xf numFmtId="0" fontId="56" fillId="0" borderId="0" xfId="17" applyFont="1"/>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56" fillId="5" borderId="0" xfId="17" applyFill="1"/>
    <xf numFmtId="0" fontId="56" fillId="16" borderId="0" xfId="17" applyFill="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137" fillId="2" borderId="51"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1</xdr:rowOff>
    </xdr:from>
    <xdr:to>
      <xdr:col>6</xdr:col>
      <xdr:colOff>288347</xdr:colOff>
      <xdr:row>82</xdr:row>
      <xdr:rowOff>47626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277226"/>
          <a:ext cx="6546272" cy="5067300"/>
        </a:xfrm>
        <a:prstGeom prst="rect">
          <a:avLst/>
        </a:prstGeom>
      </xdr:spPr>
    </xdr:pic>
    <xdr:clientData/>
  </xdr:twoCellAnchor>
  <xdr:twoCellAnchor editAs="oneCell">
    <xdr:from>
      <xdr:col>6</xdr:col>
      <xdr:colOff>266700</xdr:colOff>
      <xdr:row>53</xdr:row>
      <xdr:rowOff>9525</xdr:rowOff>
    </xdr:from>
    <xdr:to>
      <xdr:col>13</xdr:col>
      <xdr:colOff>1275724</xdr:colOff>
      <xdr:row>72</xdr:row>
      <xdr:rowOff>47236</xdr:rowOff>
    </xdr:to>
    <xdr:pic>
      <xdr:nvPicPr>
        <xdr:cNvPr id="3" name="图片 2"/>
        <xdr:cNvPicPr>
          <a:picLocks noChangeAspect="1"/>
        </xdr:cNvPicPr>
      </xdr:nvPicPr>
      <xdr:blipFill>
        <a:blip xmlns:r="http://schemas.openxmlformats.org/officeDocument/2006/relationships" r:embed="rId2"/>
        <a:stretch>
          <a:fillRect/>
        </a:stretch>
      </xdr:blipFill>
      <xdr:spPr>
        <a:xfrm>
          <a:off x="6524625" y="8610600"/>
          <a:ext cx="5009524" cy="3114286"/>
        </a:xfrm>
        <a:prstGeom prst="rect">
          <a:avLst/>
        </a:prstGeom>
      </xdr:spPr>
    </xdr:pic>
    <xdr:clientData/>
  </xdr:twoCellAnchor>
  <xdr:twoCellAnchor editAs="oneCell">
    <xdr:from>
      <xdr:col>0</xdr:col>
      <xdr:colOff>0</xdr:colOff>
      <xdr:row>82</xdr:row>
      <xdr:rowOff>133350</xdr:rowOff>
    </xdr:from>
    <xdr:to>
      <xdr:col>6</xdr:col>
      <xdr:colOff>269900</xdr:colOff>
      <xdr:row>113</xdr:row>
      <xdr:rowOff>75461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430250"/>
          <a:ext cx="6527825" cy="4961786"/>
        </a:xfrm>
        <a:prstGeom prst="rect">
          <a:avLst/>
        </a:prstGeom>
      </xdr:spPr>
    </xdr:pic>
    <xdr:clientData/>
  </xdr:twoCellAnchor>
  <xdr:twoCellAnchor editAs="oneCell">
    <xdr:from>
      <xdr:col>6</xdr:col>
      <xdr:colOff>266700</xdr:colOff>
      <xdr:row>83</xdr:row>
      <xdr:rowOff>57150</xdr:rowOff>
    </xdr:from>
    <xdr:to>
      <xdr:col>13</xdr:col>
      <xdr:colOff>1132867</xdr:colOff>
      <xdr:row>102</xdr:row>
      <xdr:rowOff>75813</xdr:rowOff>
    </xdr:to>
    <xdr:pic>
      <xdr:nvPicPr>
        <xdr:cNvPr id="5" name="图片 4"/>
        <xdr:cNvPicPr>
          <a:picLocks noChangeAspect="1"/>
        </xdr:cNvPicPr>
      </xdr:nvPicPr>
      <xdr:blipFill>
        <a:blip xmlns:r="http://schemas.openxmlformats.org/officeDocument/2006/relationships" r:embed="rId4"/>
        <a:stretch>
          <a:fillRect/>
        </a:stretch>
      </xdr:blipFill>
      <xdr:spPr>
        <a:xfrm>
          <a:off x="6524625" y="13515975"/>
          <a:ext cx="4866667" cy="3095238"/>
        </a:xfrm>
        <a:prstGeom prst="rect">
          <a:avLst/>
        </a:prstGeom>
      </xdr:spPr>
    </xdr:pic>
    <xdr:clientData/>
  </xdr:twoCellAnchor>
  <xdr:twoCellAnchor editAs="oneCell">
    <xdr:from>
      <xdr:col>0</xdr:col>
      <xdr:colOff>66675</xdr:colOff>
      <xdr:row>114</xdr:row>
      <xdr:rowOff>95249</xdr:rowOff>
    </xdr:from>
    <xdr:to>
      <xdr:col>6</xdr:col>
      <xdr:colOff>122704</xdr:colOff>
      <xdr:row>145</xdr:row>
      <xdr:rowOff>75457</xdr:rowOff>
    </xdr:to>
    <xdr:pic>
      <xdr:nvPicPr>
        <xdr:cNvPr id="6" name="图片 5"/>
        <xdr:cNvPicPr>
          <a:picLocks noChangeAspect="1"/>
        </xdr:cNvPicPr>
      </xdr:nvPicPr>
      <xdr:blipFill>
        <a:blip xmlns:r="http://schemas.openxmlformats.org/officeDocument/2006/relationships" r:embed="rId5"/>
        <a:stretch>
          <a:fillRect/>
        </a:stretch>
      </xdr:blipFill>
      <xdr:spPr>
        <a:xfrm>
          <a:off x="66675" y="18573749"/>
          <a:ext cx="6313954" cy="4999883"/>
        </a:xfrm>
        <a:prstGeom prst="rect">
          <a:avLst/>
        </a:prstGeom>
      </xdr:spPr>
    </xdr:pic>
    <xdr:clientData/>
  </xdr:twoCellAnchor>
  <xdr:twoCellAnchor editAs="oneCell">
    <xdr:from>
      <xdr:col>6</xdr:col>
      <xdr:colOff>381000</xdr:colOff>
      <xdr:row>115</xdr:row>
      <xdr:rowOff>9525</xdr:rowOff>
    </xdr:from>
    <xdr:to>
      <xdr:col>13</xdr:col>
      <xdr:colOff>1342405</xdr:colOff>
      <xdr:row>135</xdr:row>
      <xdr:rowOff>9120</xdr:rowOff>
    </xdr:to>
    <xdr:pic>
      <xdr:nvPicPr>
        <xdr:cNvPr id="7" name="图片 6"/>
        <xdr:cNvPicPr>
          <a:picLocks noChangeAspect="1"/>
        </xdr:cNvPicPr>
      </xdr:nvPicPr>
      <xdr:blipFill>
        <a:blip xmlns:r="http://schemas.openxmlformats.org/officeDocument/2006/relationships" r:embed="rId6"/>
        <a:stretch>
          <a:fillRect/>
        </a:stretch>
      </xdr:blipFill>
      <xdr:spPr>
        <a:xfrm>
          <a:off x="6638925" y="18649950"/>
          <a:ext cx="4961905" cy="3238095"/>
        </a:xfrm>
        <a:prstGeom prst="rect">
          <a:avLst/>
        </a:prstGeom>
      </xdr:spPr>
    </xdr:pic>
    <xdr:clientData/>
  </xdr:twoCellAnchor>
  <xdr:twoCellAnchor editAs="oneCell">
    <xdr:from>
      <xdr:col>0</xdr:col>
      <xdr:colOff>0</xdr:colOff>
      <xdr:row>146</xdr:row>
      <xdr:rowOff>0</xdr:rowOff>
    </xdr:from>
    <xdr:to>
      <xdr:col>10</xdr:col>
      <xdr:colOff>294198</xdr:colOff>
      <xdr:row>188</xdr:row>
      <xdr:rowOff>94389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3660100"/>
          <a:ext cx="8619048" cy="6895239"/>
        </a:xfrm>
        <a:prstGeom prst="rect">
          <a:avLst/>
        </a:prstGeom>
      </xdr:spPr>
    </xdr:pic>
    <xdr:clientData/>
  </xdr:twoCellAnchor>
  <xdr:twoCellAnchor editAs="oneCell">
    <xdr:from>
      <xdr:col>0</xdr:col>
      <xdr:colOff>0</xdr:colOff>
      <xdr:row>191</xdr:row>
      <xdr:rowOff>0</xdr:rowOff>
    </xdr:from>
    <xdr:to>
      <xdr:col>4</xdr:col>
      <xdr:colOff>637491</xdr:colOff>
      <xdr:row>212</xdr:row>
      <xdr:rowOff>132909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0946725"/>
          <a:ext cx="5476191" cy="3533334"/>
        </a:xfrm>
        <a:prstGeom prst="rect">
          <a:avLst/>
        </a:prstGeom>
      </xdr:spPr>
    </xdr:pic>
    <xdr:clientData/>
  </xdr:twoCellAnchor>
  <xdr:twoCellAnchor editAs="oneCell">
    <xdr:from>
      <xdr:col>0</xdr:col>
      <xdr:colOff>0</xdr:colOff>
      <xdr:row>213</xdr:row>
      <xdr:rowOff>0</xdr:rowOff>
    </xdr:from>
    <xdr:to>
      <xdr:col>4</xdr:col>
      <xdr:colOff>389872</xdr:colOff>
      <xdr:row>254</xdr:row>
      <xdr:rowOff>122980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4509075"/>
          <a:ext cx="5228572" cy="6761905"/>
        </a:xfrm>
        <a:prstGeom prst="rect">
          <a:avLst/>
        </a:prstGeom>
      </xdr:spPr>
    </xdr:pic>
    <xdr:clientData/>
  </xdr:twoCellAnchor>
  <xdr:twoCellAnchor editAs="oneCell">
    <xdr:from>
      <xdr:col>5</xdr:col>
      <xdr:colOff>0</xdr:colOff>
      <xdr:row>190</xdr:row>
      <xdr:rowOff>0</xdr:rowOff>
    </xdr:from>
    <xdr:to>
      <xdr:col>13</xdr:col>
      <xdr:colOff>1961316</xdr:colOff>
      <xdr:row>209</xdr:row>
      <xdr:rowOff>161520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5543550" y="30784800"/>
          <a:ext cx="6676191" cy="32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1</xdr:rowOff>
    </xdr:from>
    <xdr:to>
      <xdr:col>6</xdr:col>
      <xdr:colOff>422904</xdr:colOff>
      <xdr:row>76</xdr:row>
      <xdr:rowOff>57151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420101"/>
          <a:ext cx="5442579" cy="3943350"/>
        </a:xfrm>
        <a:prstGeom prst="rect">
          <a:avLst/>
        </a:prstGeom>
      </xdr:spPr>
    </xdr:pic>
    <xdr:clientData/>
  </xdr:twoCellAnchor>
  <xdr:twoCellAnchor editAs="oneCell">
    <xdr:from>
      <xdr:col>0</xdr:col>
      <xdr:colOff>0</xdr:colOff>
      <xdr:row>77</xdr:row>
      <xdr:rowOff>0</xdr:rowOff>
    </xdr:from>
    <xdr:to>
      <xdr:col>6</xdr:col>
      <xdr:colOff>422056</xdr:colOff>
      <xdr:row>100</xdr:row>
      <xdr:rowOff>76200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2468225"/>
          <a:ext cx="5441731" cy="3800475"/>
        </a:xfrm>
        <a:prstGeom prst="rect">
          <a:avLst/>
        </a:prstGeom>
      </xdr:spPr>
    </xdr:pic>
    <xdr:clientData/>
  </xdr:twoCellAnchor>
  <xdr:twoCellAnchor editAs="oneCell">
    <xdr:from>
      <xdr:col>0</xdr:col>
      <xdr:colOff>0</xdr:colOff>
      <xdr:row>101</xdr:row>
      <xdr:rowOff>0</xdr:rowOff>
    </xdr:from>
    <xdr:to>
      <xdr:col>6</xdr:col>
      <xdr:colOff>390525</xdr:colOff>
      <xdr:row>125</xdr:row>
      <xdr:rowOff>18332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354425"/>
          <a:ext cx="5410200" cy="390453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4" customWidth="1"/>
    <col min="2" max="2" width="81" style="1601" customWidth="1"/>
    <col min="3" max="16384" width="9" style="1599"/>
  </cols>
  <sheetData>
    <row r="1" spans="1:2" s="1587" customFormat="1" ht="16.5" thickBot="1">
      <c r="A1" s="1586" t="s">
        <v>1219</v>
      </c>
      <c r="B1" s="1585" t="s">
        <v>1298</v>
      </c>
    </row>
    <row r="2" spans="1:2" s="1590" customFormat="1" ht="15" thickTop="1">
      <c r="A2" s="1588" t="s">
        <v>1220</v>
      </c>
      <c r="B2" s="1589" t="str">
        <f>'预评函-封皮'!B37:I37</f>
        <v>房地产抵押价值预评估</v>
      </c>
    </row>
    <row r="3" spans="1:2" s="1593" customFormat="1">
      <c r="A3" s="1591" t="s">
        <v>1221</v>
      </c>
      <c r="B3" s="1592">
        <f>'预评函-封皮'!B40</f>
        <v>0</v>
      </c>
    </row>
    <row r="4" spans="1:2" s="1593" customFormat="1">
      <c r="A4" s="1591" t="s">
        <v>1222</v>
      </c>
      <c r="B4" s="1592" t="str">
        <f ca="1">'预评函-封皮'!B46</f>
        <v>郑燚（注册号：1120070131)、王鹏（注册号：1120050019)</v>
      </c>
    </row>
    <row r="5" spans="1:2" s="1587" customFormat="1" ht="15" thickBot="1">
      <c r="A5" s="1594" t="s">
        <v>1223</v>
      </c>
      <c r="B5" s="1595" t="str">
        <f>'预评函-封皮'!B49</f>
        <v>康正预评字号</v>
      </c>
    </row>
    <row r="6" spans="1:2" s="1590" customFormat="1" ht="15" thickTop="1">
      <c r="A6" s="1588" t="s">
        <v>1224</v>
      </c>
      <c r="B6" s="1589" t="str">
        <f>'预评函-1'!A4</f>
        <v>受贵公司委托，我公司对房地产抵押价值进行了预评估。</v>
      </c>
    </row>
    <row r="7" spans="1:2" s="1593" customFormat="1">
      <c r="A7" s="1591" t="s">
        <v>1264</v>
      </c>
      <c r="B7" s="1592" t="str">
        <f>'预评函-1'!A7</f>
        <v>估价对象为房地产，为所有。根据《国有土地使用证》[]，估价对象（分摊）出让国有建设用地使用权面积为22372.07平方米，建筑面积为4894.62平方米。</v>
      </c>
    </row>
    <row r="8" spans="1:2" s="1593" customFormat="1">
      <c r="A8" s="1591" t="s">
        <v>1265</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1266</v>
      </c>
      <c r="B9" s="1592" t="str">
        <f>'预评函-1'!A10</f>
        <v>估价对象为房地产,为开发建设的工业项目，该项目尚在开发建设中。根据《国有土地使用证》[]，估价对象（分摊）出让国有建设用地使用权面积为22372.07平方米，规划建筑面积为4894.62平方米。</v>
      </c>
    </row>
    <row r="10" spans="1:2" s="1593" customFormat="1">
      <c r="A10" s="1591" t="s">
        <v>1267</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1225</v>
      </c>
      <c r="B11" s="159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1226</v>
      </c>
      <c r="B12" s="1592" t="str">
        <f>'预评函-1'!A15</f>
        <v>2018年11月12日（评估专业人员实地查勘之日）</v>
      </c>
    </row>
    <row r="13" spans="1:2" s="1593" customFormat="1">
      <c r="A13" s="1591" t="s">
        <v>1227</v>
      </c>
      <c r="B13" s="1592" t="str">
        <f>'预评函-1'!A18</f>
        <v>本次估价的“房地产价值”是指在正常市场情况下，在价值时点2018年11月12日，估价对象规划用途为，土地取得方式为出让，出让国有建设用地使用权剩余土地使用年限为，假定未设立法定优先受偿款下的房地产市场价值。</v>
      </c>
    </row>
    <row r="14" spans="1:2" s="1593" customFormat="1">
      <c r="A14" s="1591" t="s">
        <v>1228</v>
      </c>
      <c r="B14" s="1592" t="str">
        <f>'预评函-1'!A19</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1229</v>
      </c>
      <c r="B15" s="1592" t="str">
        <f>'预评函-1'!A20</f>
        <v>本次估价的“房地产抵押价值”是指估价对象在价值时点的“房地产价值”扣减估价师于价值时点所知悉的法定优先受偿款后的余额。</v>
      </c>
    </row>
    <row r="16" spans="1:2" s="1593" customFormat="1">
      <c r="A16" s="1591" t="s">
        <v>1230</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1231</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1232</v>
      </c>
      <c r="B18" s="1595" t="str">
        <f>'预评函-1'!A24</f>
        <v>本次评估采用的主估价方法为成本法和收益法。</v>
      </c>
    </row>
    <row r="19" spans="1:2" s="1590" customFormat="1" ht="15" thickTop="1">
      <c r="A19" s="1588" t="s">
        <v>1233</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1234</v>
      </c>
      <c r="B20" s="1592">
        <f ca="1">'预评函-2'!D5</f>
        <v>1841</v>
      </c>
    </row>
    <row r="21" spans="1:2" s="1593" customFormat="1">
      <c r="A21" s="1591" t="s">
        <v>1235</v>
      </c>
      <c r="B21" s="1592">
        <f ca="1">'预评函-2'!D7</f>
        <v>3761</v>
      </c>
    </row>
    <row r="22" spans="1:2" s="1593" customFormat="1">
      <c r="A22" s="1591" t="s">
        <v>1236</v>
      </c>
      <c r="B22" s="1592" t="str">
        <f ca="1">'预评函-2'!D6</f>
        <v>壹仟捌佰肆拾壹万元整</v>
      </c>
    </row>
    <row r="23" spans="1:2" s="1593" customFormat="1">
      <c r="A23" s="1591" t="s">
        <v>1287</v>
      </c>
      <c r="B23" s="1592" t="str">
        <f>'预评函-2'!B8</f>
        <v>2.估价师知悉的法定优先受偿款</v>
      </c>
    </row>
    <row r="24" spans="1:2" s="1593" customFormat="1">
      <c r="A24" s="1591" t="s">
        <v>1293</v>
      </c>
      <c r="B24" s="1592">
        <f>'预评函-2'!D8</f>
        <v>0</v>
      </c>
    </row>
    <row r="25" spans="1:2" s="1593" customFormat="1">
      <c r="A25" s="1591" t="s">
        <v>1237</v>
      </c>
      <c r="B25" s="1592" t="str">
        <f>'预评函-2'!D9</f>
        <v>零元整</v>
      </c>
    </row>
    <row r="26" spans="1:2" s="1593" customFormat="1">
      <c r="A26" s="1591" t="s">
        <v>1238</v>
      </c>
      <c r="B26" s="1592">
        <f>'预评函-2'!D10</f>
        <v>0</v>
      </c>
    </row>
    <row r="27" spans="1:2" s="1593" customFormat="1">
      <c r="A27" s="1591" t="s">
        <v>1239</v>
      </c>
      <c r="B27" s="1592">
        <f>'预评函-2'!D11</f>
        <v>0</v>
      </c>
    </row>
    <row r="28" spans="1:2" s="1593" customFormat="1">
      <c r="A28" s="1591" t="s">
        <v>1240</v>
      </c>
      <c r="B28" s="1592">
        <f>'预评函-2'!D12</f>
        <v>0</v>
      </c>
    </row>
    <row r="29" spans="1:2" s="1593" customFormat="1">
      <c r="A29" s="1591" t="s">
        <v>1291</v>
      </c>
      <c r="B29" s="1592" t="str">
        <f>'预评函-2'!B13</f>
        <v>3.房地产抵押价值</v>
      </c>
    </row>
    <row r="30" spans="1:2" s="1593" customFormat="1">
      <c r="A30" s="1591" t="s">
        <v>1292</v>
      </c>
      <c r="B30" s="1592">
        <f ca="1">'预评函-2'!D13</f>
        <v>1841</v>
      </c>
    </row>
    <row r="31" spans="1:2" s="1593" customFormat="1">
      <c r="A31" s="1591" t="s">
        <v>1274</v>
      </c>
      <c r="B31" s="1592">
        <f ca="1">'预评函-2'!D15</f>
        <v>3761</v>
      </c>
    </row>
    <row r="32" spans="1:2" s="1593" customFormat="1">
      <c r="A32" s="1591" t="s">
        <v>1241</v>
      </c>
      <c r="B32" s="1592" t="str">
        <f ca="1">'预评函-2'!D14</f>
        <v>壹仟捌佰肆拾壹万元整</v>
      </c>
    </row>
    <row r="33" spans="1:2" s="1593" customFormat="1">
      <c r="A33" s="1591" t="s">
        <v>1276</v>
      </c>
      <c r="B33" s="1592" t="str">
        <f>'预评函-2'!B16</f>
        <v>——</v>
      </c>
    </row>
    <row r="34" spans="1:2" s="1593" customFormat="1">
      <c r="A34" s="1591" t="s">
        <v>1294</v>
      </c>
      <c r="B34" s="1592" t="str">
        <f>'预评函-2'!D16</f>
        <v>——</v>
      </c>
    </row>
    <row r="35" spans="1:2" s="1593" customFormat="1">
      <c r="A35" s="1591" t="s">
        <v>1275</v>
      </c>
      <c r="B35" s="1592" t="str">
        <f>'预评函-2'!D18</f>
        <v>——</v>
      </c>
    </row>
    <row r="36" spans="1:2" s="1593" customFormat="1">
      <c r="A36" s="1591" t="s">
        <v>1242</v>
      </c>
      <c r="B36" s="1592" t="e">
        <f>'预评函-2'!D17</f>
        <v>#VALUE!</v>
      </c>
    </row>
    <row r="37" spans="1:2" s="1593" customFormat="1">
      <c r="A37" s="1591" t="s">
        <v>1277</v>
      </c>
      <c r="B37" s="1592" t="str">
        <f>'预评函-2'!B19</f>
        <v>——</v>
      </c>
    </row>
    <row r="38" spans="1:2" s="1593" customFormat="1">
      <c r="A38" s="1591" t="s">
        <v>1295</v>
      </c>
      <c r="B38" s="1592" t="str">
        <f>'预评函-2'!D19</f>
        <v>——</v>
      </c>
    </row>
    <row r="39" spans="1:2" s="1593" customFormat="1">
      <c r="A39" s="1591" t="s">
        <v>1243</v>
      </c>
      <c r="B39" s="1592" t="str">
        <f>'预评函-2'!D21</f>
        <v>——</v>
      </c>
    </row>
    <row r="40" spans="1:2" s="1593" customFormat="1">
      <c r="A40" s="1591" t="s">
        <v>1244</v>
      </c>
      <c r="B40" s="1592" t="e">
        <f>'预评函-2'!D20</f>
        <v>#VALUE!</v>
      </c>
    </row>
    <row r="41" spans="1:2" s="1593" customFormat="1">
      <c r="A41" s="1591" t="s">
        <v>1290</v>
      </c>
      <c r="B41" s="1592" t="str">
        <f>'预评函-3'!A4</f>
        <v>房地产</v>
      </c>
    </row>
    <row r="42" spans="1:2" s="1593" customFormat="1">
      <c r="A42" s="1591" t="s">
        <v>1288</v>
      </c>
      <c r="B42" s="1592" t="str">
        <f>'预评函-3'!B2</f>
        <v>建筑面积</v>
      </c>
    </row>
    <row r="43" spans="1:2" s="1593" customFormat="1">
      <c r="A43" s="1591" t="s">
        <v>1289</v>
      </c>
      <c r="B43" s="1592">
        <f>'预评函-3'!B4</f>
        <v>4894.62</v>
      </c>
    </row>
    <row r="44" spans="1:2" s="1593" customFormat="1">
      <c r="A44" s="1591" t="s">
        <v>1273</v>
      </c>
      <c r="B44" s="1592" t="str">
        <f>'预评函-3'!C2</f>
        <v>(分摊)土地面积</v>
      </c>
    </row>
    <row r="45" spans="1:2" s="1593" customFormat="1">
      <c r="A45" s="1591" t="s">
        <v>1245</v>
      </c>
      <c r="B45" s="1592">
        <f>'预评函-3'!C4</f>
        <v>22372.07</v>
      </c>
    </row>
    <row r="46" spans="1:2" s="1593" customFormat="1">
      <c r="A46" s="1591" t="s">
        <v>1271</v>
      </c>
      <c r="B46" s="1592" t="str">
        <f>'预评函-3'!D2</f>
        <v>出让国有建设用地使用权价值</v>
      </c>
    </row>
    <row r="47" spans="1:2" s="1593" customFormat="1">
      <c r="A47" s="1591" t="s">
        <v>1246</v>
      </c>
      <c r="B47" s="1592" t="e">
        <f ca="1">'预评函-3'!D4</f>
        <v>#REF!</v>
      </c>
    </row>
    <row r="48" spans="1:2" s="1593" customFormat="1">
      <c r="A48" s="1591" t="s">
        <v>1247</v>
      </c>
      <c r="B48" s="1592" t="e">
        <f ca="1">'预评函-3'!E4</f>
        <v>#REF!</v>
      </c>
    </row>
    <row r="49" spans="1:2" s="1593" customFormat="1">
      <c r="A49" s="1591" t="s">
        <v>1248</v>
      </c>
      <c r="B49" s="1592" t="e">
        <f ca="1">'预评函-3'!D5</f>
        <v>#REF!</v>
      </c>
    </row>
    <row r="50" spans="1:2" s="1593" customFormat="1">
      <c r="A50" s="1591" t="s">
        <v>1272</v>
      </c>
      <c r="B50" s="1592" t="str">
        <f>'预评函-3'!F2</f>
        <v>在建建筑物价值</v>
      </c>
    </row>
    <row r="51" spans="1:2" s="1593" customFormat="1">
      <c r="A51" s="1591" t="s">
        <v>1249</v>
      </c>
      <c r="B51" s="1592" t="e">
        <f ca="1">'预评函-3'!F4</f>
        <v>#REF!</v>
      </c>
    </row>
    <row r="52" spans="1:2" s="1593" customFormat="1">
      <c r="A52" s="1591" t="s">
        <v>1250</v>
      </c>
      <c r="B52" s="1592" t="e">
        <f ca="1">'预评函-3'!G4</f>
        <v>#REF!</v>
      </c>
    </row>
    <row r="53" spans="1:2" s="1593" customFormat="1">
      <c r="A53" s="1591" t="s">
        <v>1278</v>
      </c>
      <c r="B53" s="1592" t="e">
        <f ca="1">'预评函-3'!F5</f>
        <v>#REF!</v>
      </c>
    </row>
    <row r="54" spans="1:2" s="1593" customFormat="1">
      <c r="A54" s="1591" t="s">
        <v>1296</v>
      </c>
      <c r="B54" s="1592" t="str">
        <f>'预评函-3'!A8</f>
        <v>房地产抵押价值</v>
      </c>
    </row>
    <row r="55" spans="1:2" s="1593" customFormat="1">
      <c r="A55" s="1591" t="s">
        <v>1279</v>
      </c>
      <c r="B55" s="1592" t="str">
        <f>'预评函-3'!A10</f>
        <v/>
      </c>
    </row>
    <row r="56" spans="1:2" s="1593" customFormat="1">
      <c r="A56" s="1591" t="s">
        <v>1280</v>
      </c>
      <c r="B56" s="1592" t="str">
        <f>'预评函-3'!A12</f>
        <v/>
      </c>
    </row>
    <row r="57" spans="1:2" s="1587" customFormat="1" ht="15" thickBot="1">
      <c r="A57" s="1594" t="s">
        <v>1297</v>
      </c>
      <c r="B57" s="1595" t="str">
        <f>'预评函-3'!A6</f>
        <v>估价师知悉的法定优先受偿款</v>
      </c>
    </row>
    <row r="58" spans="1:2" s="1590" customFormat="1" ht="15" thickTop="1">
      <c r="A58" s="1588" t="s">
        <v>1251</v>
      </c>
      <c r="B58" s="1589" t="str">
        <f>'预评函-4'!A12</f>
        <v>2.本《评估意见函》仅供金融机构进行内部审核使用，不做其他目的之用。</v>
      </c>
    </row>
    <row r="59" spans="1:2" s="1593" customFormat="1">
      <c r="A59" s="1591" t="s">
        <v>1252</v>
      </c>
      <c r="B59" s="1592" t="str">
        <f>'预评函-4'!A13</f>
        <v>3.抵押双方在办理抵押登记手续时，应使用本公司出具的正式《房地产评估报告》，特提醒报告使用者注意。</v>
      </c>
    </row>
    <row r="60" spans="1:2" s="1593" customFormat="1">
      <c r="A60" s="1591" t="s">
        <v>1253</v>
      </c>
      <c r="B60" s="1592" t="str">
        <f>'预评函-4'!A14</f>
        <v>4.本次评估估价师所知悉的法定优先受偿款情况说明如下：</v>
      </c>
    </row>
    <row r="61" spans="1:2" s="1593" customFormat="1">
      <c r="A61" s="1591" t="s">
        <v>1254</v>
      </c>
      <c r="B61" s="1592"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1255</v>
      </c>
      <c r="B62" s="1592" t="str">
        <f>'预评函-4'!A16</f>
        <v>（2）根据《工程款支付情况说明》，截至价值时点，估价对象不存在应付未付工程款项。（只要没有施工方盖章的，均“设定”进行表述）</v>
      </c>
    </row>
    <row r="63" spans="1:2" s="1593" customFormat="1">
      <c r="A63" s="1591" t="s">
        <v>1256</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1268</v>
      </c>
      <c r="B64" s="1592" t="str">
        <f>'预评函-4'!A18</f>
        <v>故，本次评估不存在估价师知悉的法定优先受偿款</v>
      </c>
    </row>
    <row r="65" spans="1:2" s="1593" customFormat="1">
      <c r="A65" s="1591" t="s">
        <v>1257</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1258</v>
      </c>
      <c r="B66" s="1592" t="str">
        <f>'预评函-4'!A20</f>
        <v>——</v>
      </c>
    </row>
    <row r="67" spans="1:2" s="1593" customFormat="1">
      <c r="A67" s="1591" t="s">
        <v>1269</v>
      </c>
      <c r="B67" s="1592" t="str">
        <f>'预评函-4'!A21</f>
        <v>——</v>
      </c>
    </row>
    <row r="68" spans="1:2" s="1593" customFormat="1">
      <c r="A68" s="1591" t="s">
        <v>1270</v>
      </c>
      <c r="B68" s="1592" t="str">
        <f>'预评函-4'!A22</f>
        <v>8.其他需特殊说明事项：无（注意调整序号）</v>
      </c>
    </row>
    <row r="69" spans="1:2" s="1587" customFormat="1" ht="15" thickBot="1">
      <c r="A69" s="1594" t="s">
        <v>1259</v>
      </c>
      <c r="B69" s="1596">
        <f>'预评函-4'!C31</f>
        <v>42551</v>
      </c>
    </row>
    <row r="70" spans="1:2" ht="15" thickTop="1">
      <c r="A70" s="1597" t="s">
        <v>1260</v>
      </c>
      <c r="B70" s="1598" t="str">
        <f>'预评函-4'!A4</f>
        <v>郑燚</v>
      </c>
    </row>
    <row r="71" spans="1:2">
      <c r="A71" s="1591" t="s">
        <v>1261</v>
      </c>
      <c r="B71" s="1592">
        <f ca="1">'预评函-4'!B4</f>
        <v>1120070131</v>
      </c>
    </row>
    <row r="72" spans="1:2">
      <c r="A72" s="1591" t="s">
        <v>1262</v>
      </c>
      <c r="B72" s="1600" t="str">
        <f>'预评函-4'!A5</f>
        <v>王鹏</v>
      </c>
    </row>
    <row r="73" spans="1:2" s="1587" customFormat="1" ht="15" thickBot="1">
      <c r="A73" s="1594" t="s">
        <v>1263</v>
      </c>
      <c r="B73" s="1595">
        <f ca="1">'预评函-4'!B5</f>
        <v>1120050019</v>
      </c>
    </row>
    <row r="74" spans="1:2" ht="15" thickTop="1">
      <c r="A74" s="1584" t="s">
        <v>1299</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7" t="str">
        <f>项目基本情况!B1</f>
        <v>房地产抵押价值预评估</v>
      </c>
      <c r="C37" s="2967"/>
      <c r="D37" s="2967"/>
      <c r="E37" s="2967"/>
      <c r="F37" s="2967"/>
      <c r="G37" s="2967"/>
      <c r="H37" s="2967"/>
      <c r="I37" s="2967"/>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郑燚（注册号：1120070131)、王鹏（注册号：1120050019)</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1611</v>
      </c>
    </row>
    <row r="2" spans="1:1">
      <c r="A2" s="1946"/>
    </row>
    <row r="3" spans="1:1" ht="18">
      <c r="A3" s="1947" t="str">
        <f>项目基本情况!B5&amp;"："</f>
        <v>：</v>
      </c>
    </row>
    <row r="4" spans="1:1" ht="18">
      <c r="A4" s="1948" t="str">
        <f>"受贵公司委托，我公司对"&amp;项目基本情况!S1&amp;"进行了预评估。"</f>
        <v>受贵公司委托，我公司对房地产抵押价值进行了预评估。</v>
      </c>
    </row>
    <row r="5" spans="1:1" ht="18.75">
      <c r="A5" s="1949" t="s">
        <v>1612</v>
      </c>
    </row>
    <row r="6" spans="1:1" ht="18.75">
      <c r="A6" s="1950" t="s">
        <v>1613</v>
      </c>
    </row>
    <row r="7" spans="1:1" ht="36">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估价对象为房地产，为所有。根据《国有土地使用证》[]，估价对象（分摊）出让国有建设用地使用权面积为22372.07平方米，建筑面积为4894.62平方米。</v>
      </c>
    </row>
    <row r="8" spans="1:1" ht="57.75">
      <c r="A8" s="1951" t="s">
        <v>1614</v>
      </c>
    </row>
    <row r="9" spans="1:1" ht="18.75">
      <c r="A9" s="1950" t="s">
        <v>1615</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估价对象为房地产,为开发建设的工业项目，该项目尚在开发建设中。根据《国有土地使用证》[]，估价对象（分摊）出让国有建设用地使用权面积为22372.07平方米，规划建筑面积为4894.62平方米。</v>
      </c>
    </row>
    <row r="11" spans="1:1" ht="76.5">
      <c r="A11" s="1951" t="s">
        <v>1616</v>
      </c>
    </row>
    <row r="12" spans="1:1" ht="18.75">
      <c r="A12" s="1949" t="s">
        <v>1617</v>
      </c>
    </row>
    <row r="13" spans="1:1" ht="38.25" customHeight="1">
      <c r="A13" s="195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1618</v>
      </c>
    </row>
    <row r="15" spans="1:1" ht="18">
      <c r="A15" s="1954" t="str">
        <f>TEXT(项目基本情况!D3,"yyyy年m月d日;;")&amp;IF(项目基本情况!D3=项目基本情况!B3,"（评估专业人员实地查勘之日）","")</f>
        <v>2018年11月12日（评估专业人员实地查勘之日）</v>
      </c>
    </row>
    <row r="16" spans="1:1" ht="18.75">
      <c r="A16" s="1953" t="s">
        <v>1619</v>
      </c>
    </row>
    <row r="17" spans="1:1" ht="75">
      <c r="A17" s="1948" t="s">
        <v>1620</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11月12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3" t="s">
        <v>1609</v>
      </c>
    </row>
    <row r="24" spans="1:1" ht="18">
      <c r="A24" s="1955" t="str">
        <f>"本次评估采用的主估价方法为"&amp;结果表!K4&amp;"和"&amp;结果表!L4&amp;"。"</f>
        <v>本次评估采用的主估价方法为成本法和收益法。</v>
      </c>
    </row>
    <row r="25" spans="1:1" ht="18">
      <c r="A25" s="1955"/>
    </row>
    <row r="26" spans="1:1" ht="18.75">
      <c r="A26" s="1956" t="s">
        <v>1610</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1621</v>
      </c>
      <c r="B1" s="1959"/>
      <c r="C1" s="1959"/>
      <c r="D1" s="1959"/>
      <c r="E1" s="1959"/>
    </row>
    <row r="2" spans="1:5" ht="78" customHeight="1">
      <c r="A2" s="29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2"/>
      <c r="C2" s="2972"/>
      <c r="D2" s="2972"/>
      <c r="E2" s="2972"/>
    </row>
    <row r="3" spans="1:5" ht="18">
      <c r="A3" s="2973" t="str">
        <f>IF(项目基本情况!B9="房地产市场价值","估价结果一览表（市场价值不需“结果表-1”）","估价结果一览表")</f>
        <v>估价结果一览表</v>
      </c>
      <c r="B3" s="2973"/>
      <c r="C3" s="2973"/>
      <c r="D3" s="2973"/>
      <c r="E3" s="2973"/>
    </row>
    <row r="4" spans="1:5" ht="19.5" thickBot="1">
      <c r="A4" s="1961"/>
      <c r="B4" s="2971" t="s">
        <v>1630</v>
      </c>
      <c r="C4" s="2971"/>
      <c r="D4" s="2971"/>
      <c r="E4" s="1961"/>
    </row>
    <row r="5" spans="1:5" ht="16.5" thickTop="1">
      <c r="A5" s="1959"/>
      <c r="B5" s="2969" t="s">
        <v>1622</v>
      </c>
      <c r="C5" s="1962" t="s">
        <v>1623</v>
      </c>
      <c r="D5" s="1040">
        <f ca="1">结果表!H101</f>
        <v>1841</v>
      </c>
      <c r="E5" s="1959"/>
    </row>
    <row r="6" spans="1:5" ht="15.75">
      <c r="A6" s="1959"/>
      <c r="B6" s="2969"/>
      <c r="C6" s="1962" t="s">
        <v>1624</v>
      </c>
      <c r="D6" s="1040" t="str">
        <f ca="1">NUMBERSTRING(INT(D5*10000),2)&amp;"元整"</f>
        <v>壹仟捌佰肆拾壹万元整</v>
      </c>
      <c r="E6" s="1959"/>
    </row>
    <row r="7" spans="1:5" ht="15.75">
      <c r="A7" s="1959"/>
      <c r="B7" s="2974"/>
      <c r="C7" s="1963" t="s">
        <v>1625</v>
      </c>
      <c r="D7" s="1041">
        <f ca="1">结果表!H102</f>
        <v>3761</v>
      </c>
      <c r="E7" s="1959"/>
    </row>
    <row r="8" spans="1:5" ht="15.75">
      <c r="A8" s="1959"/>
      <c r="B8" s="2975" t="str">
        <f>结果表!E103</f>
        <v>2.估价师知悉的法定优先受偿款</v>
      </c>
      <c r="C8" s="1964" t="s">
        <v>1626</v>
      </c>
      <c r="D8" s="1041">
        <f>结果表!H103</f>
        <v>0</v>
      </c>
      <c r="E8" s="1959"/>
    </row>
    <row r="9" spans="1:5" ht="15.75">
      <c r="A9" s="1959"/>
      <c r="B9" s="2977"/>
      <c r="C9" s="1962" t="s">
        <v>1624</v>
      </c>
      <c r="D9" s="1040" t="str">
        <f>NUMBERSTRING(INT(D8*10000),2)&amp;"元整"</f>
        <v>零元整</v>
      </c>
      <c r="E9" s="1959"/>
    </row>
    <row r="10" spans="1:5" ht="15">
      <c r="A10" s="1959"/>
      <c r="B10" s="1965" t="s">
        <v>1629</v>
      </c>
      <c r="C10" s="1966" t="s">
        <v>1627</v>
      </c>
      <c r="D10" s="1042">
        <f>结果表!H104</f>
        <v>0</v>
      </c>
      <c r="E10" s="1959"/>
    </row>
    <row r="11" spans="1:5" ht="15">
      <c r="A11" s="1959"/>
      <c r="B11" s="1965" t="s">
        <v>1631</v>
      </c>
      <c r="C11" s="1966" t="s">
        <v>1632</v>
      </c>
      <c r="D11" s="1042">
        <f>结果表!H105</f>
        <v>0</v>
      </c>
      <c r="E11" s="1959"/>
    </row>
    <row r="12" spans="1:5" ht="15">
      <c r="A12" s="1959"/>
      <c r="B12" s="1965" t="s">
        <v>1633</v>
      </c>
      <c r="C12" s="1966" t="s">
        <v>1632</v>
      </c>
      <c r="D12" s="1042">
        <f>结果表!H106</f>
        <v>0</v>
      </c>
      <c r="E12" s="1959"/>
    </row>
    <row r="13" spans="1:5" ht="15.75">
      <c r="A13" s="1959"/>
      <c r="B13" s="2968" t="str">
        <f>结果表!E107</f>
        <v>3.房地产抵押价值</v>
      </c>
      <c r="C13" s="1967" t="s">
        <v>1623</v>
      </c>
      <c r="D13" s="1043">
        <f ca="1">结果表!H107</f>
        <v>1841</v>
      </c>
      <c r="E13" s="1959"/>
    </row>
    <row r="14" spans="1:5" ht="15.75">
      <c r="A14" s="1959"/>
      <c r="B14" s="2969"/>
      <c r="C14" s="1962" t="s">
        <v>1624</v>
      </c>
      <c r="D14" s="1040" t="str">
        <f ca="1">NUMBERSTRING(INT(D13*10000),2)&amp;"元整"</f>
        <v>壹仟捌佰肆拾壹万元整</v>
      </c>
      <c r="E14" s="1959"/>
    </row>
    <row r="15" spans="1:5" ht="15">
      <c r="A15" s="1959"/>
      <c r="B15" s="2974"/>
      <c r="C15" s="1963" t="s">
        <v>1634</v>
      </c>
      <c r="D15" s="1052">
        <f ca="1">结果表!H108</f>
        <v>3761</v>
      </c>
      <c r="E15" s="1959"/>
    </row>
    <row r="16" spans="1:5" ht="15">
      <c r="A16" s="1959"/>
      <c r="B16" s="2975" t="str">
        <f>结果表!E109</f>
        <v>——</v>
      </c>
      <c r="C16" s="1967" t="s">
        <v>1635</v>
      </c>
      <c r="D16" s="1968" t="str">
        <f>结果表!H109</f>
        <v>——</v>
      </c>
      <c r="E16" s="1959"/>
    </row>
    <row r="17" spans="1:5" ht="15.75">
      <c r="A17" s="1959"/>
      <c r="B17" s="2976"/>
      <c r="C17" s="1962" t="s">
        <v>1636</v>
      </c>
      <c r="D17" s="1040" t="e">
        <f>NUMBERSTRING(INT(D16*10000),2)&amp;"元整"</f>
        <v>#VALUE!</v>
      </c>
      <c r="E17" s="1959"/>
    </row>
    <row r="18" spans="1:5" ht="15">
      <c r="A18" s="1959"/>
      <c r="B18" s="2977"/>
      <c r="C18" s="1963" t="s">
        <v>1625</v>
      </c>
      <c r="D18" s="1052" t="str">
        <f>结果表!H110</f>
        <v>——</v>
      </c>
      <c r="E18" s="1959"/>
    </row>
    <row r="19" spans="1:5" ht="15.75">
      <c r="A19" s="1959"/>
      <c r="B19" s="2968" t="str">
        <f>结果表!E111</f>
        <v>——</v>
      </c>
      <c r="C19" s="1967" t="s">
        <v>1623</v>
      </c>
      <c r="D19" s="1041" t="str">
        <f>结果表!H111</f>
        <v>——</v>
      </c>
      <c r="E19" s="1959"/>
    </row>
    <row r="20" spans="1:5" ht="15.75">
      <c r="A20" s="1959"/>
      <c r="B20" s="2969"/>
      <c r="C20" s="1962" t="s">
        <v>1636</v>
      </c>
      <c r="D20" s="1040" t="e">
        <f>NUMBERSTRING(INT(D19*10000),2)&amp;"元整"</f>
        <v>#VALUE!</v>
      </c>
      <c r="E20" s="1959"/>
    </row>
    <row r="21" spans="1:5" ht="15.75" thickBot="1">
      <c r="A21" s="1959"/>
      <c r="B21" s="2970"/>
      <c r="C21" s="1969" t="s">
        <v>1634</v>
      </c>
      <c r="D21" s="1053" t="str">
        <f>结果表!H112</f>
        <v>——</v>
      </c>
      <c r="E21" s="1959"/>
    </row>
    <row r="22" spans="1:5" ht="15" thickTop="1">
      <c r="A22" s="1959"/>
      <c r="B22" s="1970" t="s">
        <v>1637</v>
      </c>
      <c r="C22" s="1959"/>
      <c r="D22" s="1959"/>
      <c r="E22" s="1959"/>
    </row>
    <row r="23" spans="1:5">
      <c r="A23" s="1959"/>
      <c r="B23" s="1959"/>
      <c r="C23" s="1959"/>
      <c r="D23" s="1959"/>
      <c r="E23" s="1959"/>
    </row>
    <row r="24" spans="1:5" ht="18.75">
      <c r="A24" s="1971"/>
      <c r="B24" s="1972" t="s">
        <v>1628</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2987" t="str">
        <f>IF(项目基本情况!B9="房地产市场价值","估价结果一览表","结果表-2")</f>
        <v>结果表-2</v>
      </c>
      <c r="B1" s="2987"/>
      <c r="C1" s="2987"/>
      <c r="D1" s="2987"/>
      <c r="E1" s="2987"/>
      <c r="F1" s="2987"/>
      <c r="G1" s="2987"/>
      <c r="H1" s="2987"/>
      <c r="I1" s="2987"/>
    </row>
    <row r="2" spans="1:9" ht="30" customHeight="1" thickTop="1">
      <c r="A2" s="2988" t="s">
        <v>1641</v>
      </c>
      <c r="B2" s="2988" t="s">
        <v>1642</v>
      </c>
      <c r="C2" s="2988" t="s">
        <v>1643</v>
      </c>
      <c r="D2" s="2988" t="str">
        <f>结果表!D116</f>
        <v>出让国有建设用地使用权价值</v>
      </c>
      <c r="E2" s="2988"/>
      <c r="F2" s="2988" t="str">
        <f>结果表!F116</f>
        <v>在建建筑物价值</v>
      </c>
      <c r="G2" s="2988"/>
      <c r="H2" s="2988" t="str">
        <f>IF(项目基本情况!B9="房地产市场价值","房地产市场价值","房地产价值")</f>
        <v>房地产价值</v>
      </c>
      <c r="I2" s="2988"/>
    </row>
    <row r="3" spans="1:9" ht="15">
      <c r="A3" s="2982"/>
      <c r="B3" s="2982"/>
      <c r="C3" s="2982"/>
      <c r="D3" s="1044" t="s">
        <v>1638</v>
      </c>
      <c r="E3" s="1044" t="s">
        <v>1644</v>
      </c>
      <c r="F3" s="1044" t="s">
        <v>1638</v>
      </c>
      <c r="G3" s="1044" t="s">
        <v>1639</v>
      </c>
      <c r="H3" s="1044" t="s">
        <v>1638</v>
      </c>
      <c r="I3" s="1044" t="s">
        <v>1639</v>
      </c>
    </row>
    <row r="4" spans="1:9" ht="15">
      <c r="A4" s="1973" t="str">
        <f>项目基本情况!S2</f>
        <v>房地产</v>
      </c>
      <c r="B4" s="1044">
        <f>项目基本情况!C17</f>
        <v>4894.62</v>
      </c>
      <c r="C4" s="1044">
        <f>项目基本情况!C18</f>
        <v>22372.07</v>
      </c>
      <c r="D4" s="1044" t="e">
        <f ca="1">结果表!D118</f>
        <v>#REF!</v>
      </c>
      <c r="E4" s="1044" t="e">
        <f ca="1">结果表!E118</f>
        <v>#REF!</v>
      </c>
      <c r="F4" s="1044" t="e">
        <f ca="1">结果表!F118</f>
        <v>#REF!</v>
      </c>
      <c r="G4" s="1044" t="e">
        <f ca="1">结果表!G118</f>
        <v>#REF!</v>
      </c>
      <c r="H4" s="1044">
        <f ca="1">结果表!H118</f>
        <v>1841</v>
      </c>
      <c r="I4" s="1044">
        <f ca="1">结果表!I118</f>
        <v>3761</v>
      </c>
    </row>
    <row r="5" spans="1:9" ht="30" customHeight="1">
      <c r="A5" s="2982" t="s">
        <v>1640</v>
      </c>
      <c r="B5" s="2982"/>
      <c r="C5" s="2982"/>
      <c r="D5" s="2983" t="e">
        <f ca="1">结果表!D119</f>
        <v>#REF!</v>
      </c>
      <c r="E5" s="2983"/>
      <c r="F5" s="2983" t="e">
        <f ca="1">结果表!F119</f>
        <v>#REF!</v>
      </c>
      <c r="G5" s="2983"/>
      <c r="H5" s="2983" t="str">
        <f ca="1">结果表!H119</f>
        <v>壹仟捌佰肆拾壹万元整</v>
      </c>
      <c r="I5" s="2983"/>
    </row>
    <row r="6" spans="1:9" ht="15.75">
      <c r="A6" s="2981" t="str">
        <f>结果表!A120</f>
        <v>估价师知悉的法定优先受偿款</v>
      </c>
      <c r="B6" s="2981"/>
      <c r="C6" s="2981"/>
      <c r="D6" s="2981">
        <f>结果表!D120</f>
        <v>0</v>
      </c>
      <c r="E6" s="2981"/>
      <c r="F6" s="2981"/>
      <c r="G6" s="2981"/>
      <c r="H6" s="2981"/>
      <c r="I6" s="2981"/>
    </row>
    <row r="7" spans="1:9" ht="15">
      <c r="A7" s="2982" t="s">
        <v>1640</v>
      </c>
      <c r="B7" s="2982"/>
      <c r="C7" s="2982"/>
      <c r="D7" s="2984" t="str">
        <f>结果表!D121</f>
        <v>零元整</v>
      </c>
      <c r="E7" s="2985"/>
      <c r="F7" s="2985"/>
      <c r="G7" s="2985"/>
      <c r="H7" s="2985"/>
      <c r="I7" s="2986"/>
    </row>
    <row r="8" spans="1:9" ht="15.75">
      <c r="A8" s="2981" t="str">
        <f>结果表!A122</f>
        <v>房地产抵押价值</v>
      </c>
      <c r="B8" s="2981"/>
      <c r="C8" s="2981"/>
      <c r="D8" s="2981">
        <f ca="1">结果表!D122</f>
        <v>1841</v>
      </c>
      <c r="E8" s="2981"/>
      <c r="F8" s="2981"/>
      <c r="G8" s="2981"/>
      <c r="H8" s="2981"/>
      <c r="I8" s="2981"/>
    </row>
    <row r="9" spans="1:9" ht="15">
      <c r="A9" s="2982" t="s">
        <v>1640</v>
      </c>
      <c r="B9" s="2982"/>
      <c r="C9" s="2982"/>
      <c r="D9" s="2983" t="str">
        <f ca="1">结果表!D123</f>
        <v>壹仟捌佰肆拾壹万元整</v>
      </c>
      <c r="E9" s="2983"/>
      <c r="F9" s="2983"/>
      <c r="G9" s="2983"/>
      <c r="H9" s="2983"/>
      <c r="I9" s="2983"/>
    </row>
    <row r="10" spans="1:9" ht="15.75">
      <c r="A10" s="2981" t="str">
        <f>结果表!A124</f>
        <v/>
      </c>
      <c r="B10" s="2981"/>
      <c r="C10" s="2981"/>
      <c r="D10" s="2981" t="str">
        <f>结果表!D124</f>
        <v>——</v>
      </c>
      <c r="E10" s="2981"/>
      <c r="F10" s="2981"/>
      <c r="G10" s="2981"/>
      <c r="H10" s="2981"/>
      <c r="I10" s="2981"/>
    </row>
    <row r="11" spans="1:9" ht="15">
      <c r="A11" s="2982" t="s">
        <v>1640</v>
      </c>
      <c r="B11" s="2982"/>
      <c r="C11" s="2982"/>
      <c r="D11" s="2983" t="e">
        <f>结果表!D125</f>
        <v>#VALUE!</v>
      </c>
      <c r="E11" s="2983"/>
      <c r="F11" s="2983"/>
      <c r="G11" s="2983"/>
      <c r="H11" s="2983"/>
      <c r="I11" s="2983"/>
    </row>
    <row r="12" spans="1:9" ht="15.75">
      <c r="A12" s="2981" t="str">
        <f>结果表!A126</f>
        <v/>
      </c>
      <c r="B12" s="2981"/>
      <c r="C12" s="2981"/>
      <c r="D12" s="2981" t="str">
        <f>结果表!D126</f>
        <v>——</v>
      </c>
      <c r="E12" s="2981"/>
      <c r="F12" s="2981"/>
      <c r="G12" s="2981"/>
      <c r="H12" s="2981"/>
      <c r="I12" s="2981"/>
    </row>
    <row r="13" spans="1:9" ht="15.75" thickBot="1">
      <c r="A13" s="2978" t="s">
        <v>1640</v>
      </c>
      <c r="B13" s="2978"/>
      <c r="C13" s="2978"/>
      <c r="D13" s="2979" t="e">
        <f>结果表!D127</f>
        <v>#VALUE!</v>
      </c>
      <c r="E13" s="2979"/>
      <c r="F13" s="2979"/>
      <c r="G13" s="2979"/>
      <c r="H13" s="2979"/>
      <c r="I13" s="2979"/>
    </row>
    <row r="14" spans="1:9" ht="15" thickTop="1">
      <c r="A14" s="2980" t="s">
        <v>1645</v>
      </c>
      <c r="B14" s="2980"/>
      <c r="C14" s="2980"/>
      <c r="D14" s="2980"/>
      <c r="E14" s="2980"/>
      <c r="F14" s="2980"/>
      <c r="G14" s="2980"/>
      <c r="H14" s="2980"/>
      <c r="I14" s="2980"/>
    </row>
    <row r="16" spans="1:9" ht="18.75">
      <c r="A16" s="1974" t="s">
        <v>1628</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2995" t="s">
        <v>1662</v>
      </c>
      <c r="B1" s="2995"/>
      <c r="C1" s="2995"/>
      <c r="D1" s="2995"/>
    </row>
    <row r="2" spans="1:4" ht="18">
      <c r="A2" s="2996" t="s">
        <v>1646</v>
      </c>
      <c r="B2" s="2996"/>
      <c r="C2" s="2996"/>
      <c r="D2" s="2996"/>
    </row>
    <row r="3" spans="1:4" ht="18.75">
      <c r="A3" s="1977" t="s">
        <v>1647</v>
      </c>
      <c r="B3" s="1977" t="s">
        <v>1648</v>
      </c>
      <c r="C3" s="1977" t="s">
        <v>1649</v>
      </c>
      <c r="D3" s="1977" t="s">
        <v>1650</v>
      </c>
    </row>
    <row r="4" spans="1:4" ht="56.25" customHeight="1">
      <c r="A4" s="1978" t="str">
        <f>项目基本情况!B4</f>
        <v>郑燚</v>
      </c>
      <c r="B4" s="1979">
        <f ca="1">项目基本情况!C4</f>
        <v>1120070131</v>
      </c>
      <c r="C4" s="1980"/>
      <c r="D4" s="1981" t="s">
        <v>1651</v>
      </c>
    </row>
    <row r="5" spans="1:4" ht="56.25" customHeight="1">
      <c r="A5" s="1978" t="str">
        <f>项目基本情况!D4</f>
        <v>王鹏</v>
      </c>
      <c r="B5" s="1979">
        <f ca="1">项目基本情况!E4</f>
        <v>1120050019</v>
      </c>
      <c r="C5" s="1982"/>
      <c r="D5" s="1981" t="s">
        <v>1651</v>
      </c>
    </row>
    <row r="6" spans="1:4" ht="18">
      <c r="A6" s="2996" t="s">
        <v>1652</v>
      </c>
      <c r="B6" s="2996"/>
      <c r="C6" s="2996"/>
      <c r="D6" s="2996"/>
    </row>
    <row r="7" spans="1:4" ht="18.75">
      <c r="A7" s="1977" t="s">
        <v>1647</v>
      </c>
      <c r="B7" s="1979" t="s">
        <v>1653</v>
      </c>
      <c r="C7" s="1977" t="s">
        <v>1649</v>
      </c>
      <c r="D7" s="1977" t="s">
        <v>1650</v>
      </c>
    </row>
    <row r="8" spans="1:4" ht="56.25" customHeight="1">
      <c r="A8" s="1983" t="s">
        <v>869</v>
      </c>
      <c r="B8" s="1983" t="s">
        <v>1</v>
      </c>
      <c r="C8" s="1980"/>
      <c r="D8" s="1981" t="s">
        <v>1651</v>
      </c>
    </row>
    <row r="9" spans="1:4">
      <c r="A9" s="728"/>
      <c r="B9" s="728"/>
      <c r="C9" s="728"/>
      <c r="D9" s="728"/>
    </row>
    <row r="10" spans="1:4" ht="18.75">
      <c r="A10" s="1984" t="s">
        <v>1654</v>
      </c>
      <c r="B10" s="728"/>
      <c r="C10" s="728"/>
      <c r="D10" s="728"/>
    </row>
    <row r="11" spans="1:4" ht="30" customHeight="1">
      <c r="A11" s="2997" t="s">
        <v>1655</v>
      </c>
      <c r="B11" s="2989"/>
      <c r="C11" s="2989"/>
      <c r="D11" s="2989"/>
    </row>
    <row r="12" spans="1:4" ht="15.75">
      <c r="A12" s="29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4"/>
      <c r="C12" s="2994"/>
      <c r="D12" s="2994"/>
    </row>
    <row r="13" spans="1:4" ht="30" customHeight="1">
      <c r="A13" s="29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4"/>
      <c r="C13" s="2994"/>
      <c r="D13" s="2994"/>
    </row>
    <row r="14" spans="1:4" ht="15.75" customHeight="1">
      <c r="A14" s="2989" t="str">
        <f>IF(项目基本情况!B8="抵押","4.本次评估估价师所知悉的法定优先受偿款情况说明如下：","——")</f>
        <v>4.本次评估估价师所知悉的法定优先受偿款情况说明如下：</v>
      </c>
      <c r="B14" s="2994"/>
      <c r="C14" s="2994"/>
      <c r="D14" s="2994"/>
    </row>
    <row r="15" spans="1:4" ht="42" customHeight="1">
      <c r="A15" s="2989"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9"/>
      <c r="C15" s="2989"/>
      <c r="D15" s="2989"/>
    </row>
    <row r="16" spans="1:4" ht="30" customHeight="1">
      <c r="A16" s="2991" t="s">
        <v>1656</v>
      </c>
      <c r="B16" s="2991"/>
      <c r="C16" s="2991"/>
      <c r="D16" s="2991"/>
    </row>
    <row r="17" spans="1:4" ht="144" customHeight="1">
      <c r="A17" s="2991" t="s">
        <v>1657</v>
      </c>
      <c r="B17" s="2991"/>
      <c r="C17" s="2991"/>
      <c r="D17" s="2991"/>
    </row>
    <row r="18" spans="1:4" ht="15.75" customHeight="1">
      <c r="A18" s="2989" t="str">
        <f>IF(项目基本情况!B8="抵押",结果表!K120,"——")</f>
        <v>故，本次评估不存在估价师知悉的法定优先受偿款</v>
      </c>
      <c r="B18" s="2989"/>
      <c r="C18" s="2989"/>
      <c r="D18" s="2989"/>
    </row>
    <row r="19" spans="1:4" ht="46.5" customHeight="1">
      <c r="A19" s="29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9"/>
      <c r="C19" s="2989"/>
      <c r="D19" s="2989"/>
    </row>
    <row r="20" spans="1:4" ht="57.75" customHeight="1">
      <c r="A20" s="29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9"/>
      <c r="C20" s="2989"/>
      <c r="D20" s="2989"/>
    </row>
    <row r="21" spans="1:4" ht="57.75" customHeight="1">
      <c r="A21" s="29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2"/>
      <c r="C21" s="2992"/>
      <c r="D21" s="2992"/>
    </row>
    <row r="22" spans="1:4" ht="18.75" customHeight="1">
      <c r="A22" s="2993" t="s">
        <v>1658</v>
      </c>
      <c r="B22" s="2993"/>
      <c r="C22" s="2993"/>
      <c r="D22" s="2993"/>
    </row>
    <row r="23" spans="1:4">
      <c r="A23" s="1985"/>
      <c r="B23" s="1957"/>
      <c r="C23" s="1957"/>
      <c r="D23" s="1957"/>
    </row>
    <row r="24" spans="1:4">
      <c r="A24" s="1985"/>
      <c r="B24" s="1957"/>
      <c r="C24" s="1957"/>
      <c r="D24" s="1957"/>
    </row>
    <row r="25" spans="1:4" ht="18.75">
      <c r="A25" s="1986" t="s">
        <v>1659</v>
      </c>
    </row>
    <row r="26" spans="1:4" ht="18">
      <c r="A26" s="1955"/>
    </row>
    <row r="27" spans="1:4" ht="18.75">
      <c r="A27" s="1955" t="s">
        <v>1660</v>
      </c>
    </row>
    <row r="30" spans="1:4" ht="18.75">
      <c r="D30" s="1986" t="s">
        <v>1661</v>
      </c>
    </row>
    <row r="31" spans="1:4" ht="13.5" customHeight="1">
      <c r="C31" s="2990">
        <v>42551</v>
      </c>
      <c r="D31" s="29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870</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1663</v>
      </c>
    </row>
    <row r="3" spans="1:7">
      <c r="A3" s="1991" t="s">
        <v>82</v>
      </c>
      <c r="B3" s="1975" t="s">
        <v>1664</v>
      </c>
      <c r="G3" s="1992"/>
    </row>
    <row r="4" spans="1:7">
      <c r="G4" s="1992"/>
    </row>
    <row r="5" spans="1:7">
      <c r="A5" s="1994" t="s">
        <v>73</v>
      </c>
      <c r="B5" s="1975" t="s">
        <v>1665</v>
      </c>
      <c r="G5" s="1992"/>
    </row>
    <row r="6" spans="1:7">
      <c r="G6" s="1992"/>
    </row>
    <row r="7" spans="1:7">
      <c r="A7" s="1995" t="s">
        <v>135</v>
      </c>
      <c r="B7" s="1975" t="s">
        <v>1666</v>
      </c>
      <c r="G7" s="1992"/>
    </row>
    <row r="8" spans="1:7">
      <c r="G8" s="1992"/>
    </row>
    <row r="9" spans="1:7">
      <c r="A9" s="1996" t="s">
        <v>74</v>
      </c>
      <c r="B9" s="1975" t="s">
        <v>1667</v>
      </c>
    </row>
    <row r="11" spans="1:7">
      <c r="A11" s="1997" t="s">
        <v>75</v>
      </c>
      <c r="B11" s="1998" t="s">
        <v>72</v>
      </c>
    </row>
    <row r="13" spans="1:7">
      <c r="A13" s="1999" t="s">
        <v>1668</v>
      </c>
    </row>
    <row r="15" spans="1:7" ht="13.5">
      <c r="A15" s="3003" t="s">
        <v>1669</v>
      </c>
      <c r="B15" s="2998" t="s">
        <v>136</v>
      </c>
      <c r="C15" s="2999"/>
    </row>
    <row r="16" spans="1:7" ht="13.5">
      <c r="A16" s="3004"/>
      <c r="B16" s="2998" t="s">
        <v>69</v>
      </c>
      <c r="C16" s="2999"/>
    </row>
    <row r="17" spans="1:3" ht="13.5">
      <c r="A17" s="3004"/>
      <c r="B17" s="3001" t="s">
        <v>1670</v>
      </c>
      <c r="C17" s="2000" t="s">
        <v>1669</v>
      </c>
    </row>
    <row r="18" spans="1:3" ht="13.5">
      <c r="A18" s="3004"/>
      <c r="B18" s="3001"/>
      <c r="C18" s="2000" t="s">
        <v>1671</v>
      </c>
    </row>
    <row r="19" spans="1:3" ht="13.5">
      <c r="A19" s="3004"/>
      <c r="B19" s="3001"/>
      <c r="C19" s="2000" t="s">
        <v>1672</v>
      </c>
    </row>
    <row r="20" spans="1:3" ht="13.5">
      <c r="A20" s="3005"/>
      <c r="B20" s="3000" t="s">
        <v>1673</v>
      </c>
      <c r="C20" s="2999"/>
    </row>
    <row r="21" spans="1:3" ht="13.5">
      <c r="A21" s="2001" t="s">
        <v>1674</v>
      </c>
      <c r="B21" s="2002"/>
      <c r="C21" s="2003"/>
    </row>
    <row r="22" spans="1:3" ht="13.5">
      <c r="A22" s="3002" t="s">
        <v>1675</v>
      </c>
      <c r="B22" s="3000" t="s">
        <v>1676</v>
      </c>
      <c r="C22" s="2999"/>
    </row>
    <row r="23" spans="1:3" ht="13.5">
      <c r="A23" s="3002"/>
      <c r="B23" s="3000" t="s">
        <v>1677</v>
      </c>
      <c r="C23" s="2999"/>
    </row>
    <row r="24" spans="1:3" ht="13.5">
      <c r="A24" s="3002"/>
      <c r="B24" s="3000" t="s">
        <v>1678</v>
      </c>
      <c r="C24" s="2999"/>
    </row>
    <row r="25" spans="1:3" ht="13.5">
      <c r="A25" s="3002"/>
      <c r="B25" s="3001" t="s">
        <v>1679</v>
      </c>
      <c r="C25" s="2000" t="s">
        <v>1680</v>
      </c>
    </row>
    <row r="26" spans="1:3" ht="13.5">
      <c r="A26" s="3002"/>
      <c r="B26" s="3001"/>
      <c r="C26" s="2000" t="s">
        <v>1681</v>
      </c>
    </row>
    <row r="27" spans="1:3" ht="13.5">
      <c r="A27" s="3002"/>
      <c r="B27" s="3001"/>
      <c r="C27" s="2000" t="s">
        <v>1682</v>
      </c>
    </row>
    <row r="28" spans="1:3" ht="13.5">
      <c r="A28" s="3002"/>
      <c r="B28" s="3001"/>
      <c r="C28" s="2000" t="s">
        <v>1683</v>
      </c>
    </row>
    <row r="29" spans="1:3" ht="13.5">
      <c r="A29" s="3002"/>
      <c r="B29" s="3001"/>
      <c r="C29" s="2000" t="s">
        <v>1684</v>
      </c>
    </row>
    <row r="30" spans="1:3" ht="13.5">
      <c r="A30" s="3002"/>
      <c r="B30" s="3001"/>
      <c r="C30" s="2000" t="s">
        <v>1685</v>
      </c>
    </row>
    <row r="31" spans="1:3" ht="13.5">
      <c r="A31" s="3002"/>
      <c r="B31" s="3001"/>
      <c r="C31" s="2000" t="s">
        <v>1686</v>
      </c>
    </row>
    <row r="32" spans="1:3" ht="13.5">
      <c r="A32" s="3002"/>
      <c r="B32" s="3001"/>
      <c r="C32" s="2000" t="s">
        <v>1687</v>
      </c>
    </row>
    <row r="33" spans="1:3" ht="13.5">
      <c r="A33" s="3002"/>
      <c r="B33" s="3001"/>
      <c r="C33" s="2000" t="s">
        <v>1688</v>
      </c>
    </row>
    <row r="34" spans="1:3">
      <c r="A34" s="2004" t="s">
        <v>76</v>
      </c>
    </row>
    <row r="37" spans="1:3">
      <c r="A37" s="2004" t="s">
        <v>1689</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43418</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f ca="1">IF(C4&lt;B2,"已过期",1119970066)</f>
        <v>1119970066</v>
      </c>
      <c r="C4" s="2348">
        <v>43849</v>
      </c>
      <c r="D4" s="2351" t="s">
        <v>832</v>
      </c>
      <c r="E4" s="1022">
        <f ca="1">IF(F4&lt;B2,"已过期",96010014)</f>
        <v>96010014</v>
      </c>
      <c r="F4" s="1030">
        <v>47118</v>
      </c>
    </row>
    <row r="5" spans="1:6" ht="24" customHeight="1">
      <c r="A5" s="1702" t="s">
        <v>833</v>
      </c>
      <c r="B5" s="1022">
        <f ca="1">IF(C5&lt;B2,"已过期",1119970074)</f>
        <v>1119970074</v>
      </c>
      <c r="C5" s="2348">
        <v>43849</v>
      </c>
      <c r="D5" s="2351" t="s">
        <v>833</v>
      </c>
      <c r="E5" s="1022">
        <f ca="1">IF(F5&lt;B2,"已过期",2002110027)</f>
        <v>2002110027</v>
      </c>
      <c r="F5" s="1030">
        <v>46752</v>
      </c>
    </row>
    <row r="6" spans="1:6" ht="24" customHeight="1">
      <c r="A6" s="1702" t="s">
        <v>834</v>
      </c>
      <c r="B6" s="1022">
        <f ca="1">IF(C6&lt;B2,"已过期",1119970111)</f>
        <v>1119970111</v>
      </c>
      <c r="C6" s="2348">
        <v>43849</v>
      </c>
      <c r="D6" s="2351" t="s">
        <v>834</v>
      </c>
      <c r="E6" s="1022">
        <f ca="1">IF(F6&lt;B2,"已过期",94010078)</f>
        <v>94010078</v>
      </c>
      <c r="F6" s="1030">
        <v>46387</v>
      </c>
    </row>
    <row r="7" spans="1:6" ht="24" customHeight="1">
      <c r="A7" s="1702" t="s">
        <v>835</v>
      </c>
      <c r="B7" s="1022">
        <f ca="1">IF(C7&lt;B2,"已过期",1120050019)</f>
        <v>1120050019</v>
      </c>
      <c r="C7" s="2348">
        <v>44395</v>
      </c>
      <c r="D7" s="2351" t="s">
        <v>835</v>
      </c>
      <c r="E7" s="1022">
        <f ca="1">IF(F7&lt;B2,"已过期",2002110030)</f>
        <v>2002110030</v>
      </c>
      <c r="F7" s="1030">
        <v>46387</v>
      </c>
    </row>
    <row r="8" spans="1:6" ht="24" customHeight="1">
      <c r="A8" s="1702" t="s">
        <v>836</v>
      </c>
      <c r="B8" s="1022">
        <f ca="1">IF(C8&lt;B2,"已过期",1120000080)</f>
        <v>1120000080</v>
      </c>
      <c r="C8" s="2348">
        <v>43849</v>
      </c>
      <c r="D8" s="2351" t="s">
        <v>836</v>
      </c>
      <c r="E8" s="1022">
        <f ca="1">IF(F8&lt;B2,"已过期",2000110082)</f>
        <v>2000110082</v>
      </c>
      <c r="F8" s="1030">
        <v>46387</v>
      </c>
    </row>
    <row r="9" spans="1:6" ht="24" customHeight="1">
      <c r="A9" s="1702" t="s">
        <v>837</v>
      </c>
      <c r="B9" s="1022">
        <f ca="1">IF(C9&lt;B2,"已过期",1419970001)</f>
        <v>1419970001</v>
      </c>
      <c r="C9" s="2348">
        <v>43867</v>
      </c>
      <c r="D9" s="2351" t="s">
        <v>837</v>
      </c>
      <c r="E9" s="1022">
        <f ca="1">IF(F9&lt;B2,"已过期",2002110125)</f>
        <v>2002110125</v>
      </c>
      <c r="F9" s="1030">
        <v>47118</v>
      </c>
    </row>
    <row r="10" spans="1:6" ht="24" customHeight="1">
      <c r="A10" s="1702" t="s">
        <v>838</v>
      </c>
      <c r="B10" s="1022">
        <f ca="1">IF(C10&lt;B2,"已过期",1120060040)</f>
        <v>1120060040</v>
      </c>
      <c r="C10" s="2348">
        <v>43483</v>
      </c>
      <c r="D10" s="2351" t="s">
        <v>838</v>
      </c>
      <c r="E10" s="1022">
        <f ca="1">IF(F10&lt;B2,"已过期",2004110096)</f>
        <v>2004110096</v>
      </c>
      <c r="F10" s="1030">
        <v>47118</v>
      </c>
    </row>
    <row r="11" spans="1:6" ht="24" customHeight="1">
      <c r="A11" s="1702" t="s">
        <v>839</v>
      </c>
      <c r="B11" s="1022">
        <f ca="1">IF(C11&lt;B2,"已过期",1120100036)</f>
        <v>1120100036</v>
      </c>
      <c r="C11" s="2348">
        <v>43622</v>
      </c>
      <c r="D11" s="2351" t="s">
        <v>839</v>
      </c>
      <c r="E11" s="1022">
        <f ca="1">IF(F11&lt;B2,"已过期",2010110070)</f>
        <v>2010110070</v>
      </c>
      <c r="F11" s="1030">
        <v>47907</v>
      </c>
    </row>
    <row r="12" spans="1:6" ht="24" customHeight="1">
      <c r="A12" s="1702" t="s">
        <v>3044</v>
      </c>
      <c r="B12" s="1022">
        <v>1120110054</v>
      </c>
      <c r="C12" s="2942">
        <v>43937</v>
      </c>
      <c r="D12" s="1702" t="s">
        <v>3044</v>
      </c>
      <c r="E12" s="1022">
        <v>2008110060</v>
      </c>
      <c r="F12" s="1030">
        <v>47177</v>
      </c>
    </row>
    <row r="13" spans="1:6" ht="24" customHeight="1">
      <c r="A13" s="1702" t="s">
        <v>840</v>
      </c>
      <c r="B13" s="1022">
        <f ca="1">IF(C13&lt;B2,"已过期",1120070131)</f>
        <v>1120070131</v>
      </c>
      <c r="C13" s="2348">
        <v>43814</v>
      </c>
      <c r="D13" s="2351" t="s">
        <v>840</v>
      </c>
      <c r="E13" s="1022">
        <v>2014110011</v>
      </c>
      <c r="F13" s="1030">
        <v>49302</v>
      </c>
    </row>
    <row r="14" spans="1:6" ht="24" customHeight="1">
      <c r="A14" s="1702" t="s">
        <v>841</v>
      </c>
      <c r="B14" s="1022">
        <f ca="1">IF(C14&lt;B2,"已过期",1120130020)</f>
        <v>1120130020</v>
      </c>
      <c r="C14" s="2348">
        <v>43622</v>
      </c>
      <c r="D14" s="2351"/>
      <c r="E14" s="1022"/>
      <c r="F14" s="1022"/>
    </row>
    <row r="15" spans="1:6" ht="24" customHeight="1">
      <c r="A15" s="1703" t="s">
        <v>1149</v>
      </c>
      <c r="B15" s="1022">
        <v>1120070085</v>
      </c>
      <c r="C15" s="2348">
        <v>43814</v>
      </c>
      <c r="D15" s="2352" t="s">
        <v>1149</v>
      </c>
      <c r="E15" s="1022">
        <v>2004110128</v>
      </c>
      <c r="F15" s="1023">
        <v>47118</v>
      </c>
    </row>
    <row r="16" spans="1:6" ht="24" customHeight="1">
      <c r="A16" s="1702" t="s">
        <v>842</v>
      </c>
      <c r="B16" s="1022">
        <f ca="1">IF(C16&lt;B2,"已过期",1120140022)</f>
        <v>1120140022</v>
      </c>
      <c r="C16" s="2348">
        <v>44029</v>
      </c>
      <c r="D16" s="2351" t="s">
        <v>842</v>
      </c>
      <c r="E16" s="1022">
        <f ca="1">IF(F16&lt;B2,"已过期",2008110059)</f>
        <v>2008110059</v>
      </c>
      <c r="F16" s="1030">
        <v>47177</v>
      </c>
    </row>
    <row r="17" spans="1:7" ht="24" customHeight="1">
      <c r="A17" s="1702"/>
      <c r="B17" s="1022"/>
      <c r="C17" s="2348"/>
      <c r="D17" s="2351"/>
      <c r="E17" s="1022"/>
      <c r="F17" s="1030"/>
    </row>
    <row r="18" spans="1:7" ht="24" customHeight="1">
      <c r="A18" s="1702"/>
      <c r="B18" s="1022"/>
      <c r="C18" s="2348"/>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843</v>
      </c>
      <c r="E21" s="1022">
        <f ca="1">IF(F21&lt;B2,"已过期",2011110090)</f>
        <v>2011110090</v>
      </c>
      <c r="F21" s="1030">
        <v>48302</v>
      </c>
    </row>
    <row r="22" spans="1:7" ht="24" customHeight="1">
      <c r="A22" s="1702" t="s">
        <v>844</v>
      </c>
      <c r="B22" s="1022">
        <f ca="1">IF(C22&lt;B2,"已过期",1120020033)</f>
        <v>1120020033</v>
      </c>
      <c r="C22" s="2942">
        <v>44339</v>
      </c>
      <c r="D22" s="2351" t="s">
        <v>844</v>
      </c>
      <c r="E22" s="1022">
        <f ca="1">IF(F22&lt;B2,"已过期",2000110137)</f>
        <v>2000110137</v>
      </c>
      <c r="F22" s="1030">
        <v>46387</v>
      </c>
    </row>
    <row r="23" spans="1:7" ht="24" customHeight="1">
      <c r="A23" s="1702" t="s">
        <v>845</v>
      </c>
      <c r="B23" s="1022">
        <f ca="1">IF(C23&lt;B2,"已过期",1120130048)</f>
        <v>1120130048</v>
      </c>
      <c r="C23" s="2348">
        <v>43686</v>
      </c>
      <c r="D23" s="2351"/>
      <c r="E23" s="1022"/>
      <c r="F23" s="1022"/>
    </row>
    <row r="24" spans="1:7" s="1024" customFormat="1" ht="24" customHeight="1">
      <c r="A24" s="1703" t="s">
        <v>1333</v>
      </c>
      <c r="B24" s="1703" t="s">
        <v>1333</v>
      </c>
      <c r="C24" s="2349" t="s">
        <v>1333</v>
      </c>
      <c r="D24" s="2352" t="s">
        <v>1333</v>
      </c>
      <c r="E24" s="1703" t="s">
        <v>1333</v>
      </c>
      <c r="F24" s="1703" t="s">
        <v>1333</v>
      </c>
    </row>
    <row r="25" spans="1:7" ht="24" customHeight="1">
      <c r="A25" s="3006" t="s">
        <v>846</v>
      </c>
      <c r="B25" s="3006"/>
      <c r="C25" s="3006"/>
      <c r="D25" s="3006"/>
      <c r="E25" s="3006"/>
      <c r="F25" s="3006"/>
      <c r="G25" s="3006"/>
    </row>
    <row r="26" spans="1:7" s="1025" customFormat="1" ht="24" customHeight="1">
      <c r="A26" s="3007" t="s">
        <v>847</v>
      </c>
      <c r="B26" s="3007"/>
      <c r="C26" s="3008"/>
      <c r="D26" s="3009" t="s">
        <v>848</v>
      </c>
      <c r="E26" s="3007"/>
      <c r="F26" s="3007"/>
    </row>
    <row r="27" spans="1:7" s="1027" customFormat="1" ht="24" customHeight="1">
      <c r="A27" s="1026" t="s">
        <v>849</v>
      </c>
      <c r="B27" s="1021" t="s">
        <v>850</v>
      </c>
      <c r="C27" s="2347" t="s">
        <v>851</v>
      </c>
      <c r="D27" s="2355" t="s">
        <v>849</v>
      </c>
      <c r="E27" s="1021" t="s">
        <v>850</v>
      </c>
      <c r="F27" s="1021" t="s">
        <v>851</v>
      </c>
    </row>
    <row r="28" spans="1:7" s="1027" customFormat="1" ht="24" customHeight="1">
      <c r="A28" s="1028" t="s">
        <v>852</v>
      </c>
      <c r="B28" s="1029" t="s">
        <v>853</v>
      </c>
      <c r="C28" s="2353">
        <v>43725</v>
      </c>
      <c r="D28" s="2356" t="s">
        <v>854</v>
      </c>
      <c r="E28" s="1028" t="s">
        <v>855</v>
      </c>
      <c r="F28" s="1058">
        <v>44377</v>
      </c>
    </row>
    <row r="29" spans="1:7" s="1027" customFormat="1" ht="24" customHeight="1">
      <c r="A29" s="1028"/>
      <c r="B29" s="1028"/>
      <c r="C29" s="2354"/>
      <c r="D29" s="2356"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8" priority="66">
      <formula>AND($C28-TODAY()&lt;30,TODAY()&lt;$C28)</formula>
    </cfRule>
  </conditionalFormatting>
  <conditionalFormatting sqref="C28 F4">
    <cfRule type="cellIs" dxfId="207" priority="68" stopIfTrue="1" operator="lessThan">
      <formula>$B$2</formula>
    </cfRule>
  </conditionalFormatting>
  <conditionalFormatting sqref="C5">
    <cfRule type="expression" dxfId="206" priority="63">
      <formula>AND($C5-TODAY()&lt;30,TODAY()&lt;$C5)</formula>
    </cfRule>
  </conditionalFormatting>
  <conditionalFormatting sqref="C5 F5">
    <cfRule type="cellIs" dxfId="205" priority="64" stopIfTrue="1" operator="lessThan">
      <formula>$B$2</formula>
    </cfRule>
  </conditionalFormatting>
  <conditionalFormatting sqref="F6 F8 F10">
    <cfRule type="cellIs" dxfId="204" priority="62" stopIfTrue="1" operator="lessThan">
      <formula>$B$2</formula>
    </cfRule>
  </conditionalFormatting>
  <conditionalFormatting sqref="C4:C11 C13:C21 C23">
    <cfRule type="expression" dxfId="203" priority="60">
      <formula>AND($C4-TODAY()&lt;30,TODAY()&lt;$C4)</formula>
    </cfRule>
  </conditionalFormatting>
  <conditionalFormatting sqref="F7 F9 F11 C4:C11 C13:C21 C23">
    <cfRule type="cellIs" dxfId="202" priority="61" stopIfTrue="1" operator="lessThan">
      <formula>$B$2</formula>
    </cfRule>
  </conditionalFormatting>
  <conditionalFormatting sqref="C14">
    <cfRule type="expression" dxfId="201" priority="54">
      <formula>AND($C14-TODAY()&lt;30,TODAY()&lt;$C14)</formula>
    </cfRule>
  </conditionalFormatting>
  <conditionalFormatting sqref="C14">
    <cfRule type="cellIs" dxfId="200" priority="55" stopIfTrue="1" operator="lessThan">
      <formula>$B$2</formula>
    </cfRule>
  </conditionalFormatting>
  <conditionalFormatting sqref="C16">
    <cfRule type="expression" dxfId="199" priority="52">
      <formula>AND($C16-TODAY()&lt;30,TODAY()&lt;$C16)</formula>
    </cfRule>
  </conditionalFormatting>
  <conditionalFormatting sqref="C16">
    <cfRule type="cellIs" dxfId="198" priority="53" stopIfTrue="1" operator="lessThan">
      <formula>$B$2</formula>
    </cfRule>
  </conditionalFormatting>
  <conditionalFormatting sqref="C18">
    <cfRule type="expression" dxfId="197" priority="50">
      <formula>AND($C18-TODAY()&lt;30,TODAY()&lt;$C18)</formula>
    </cfRule>
  </conditionalFormatting>
  <conditionalFormatting sqref="C18">
    <cfRule type="cellIs" dxfId="196" priority="51" stopIfTrue="1" operator="lessThan">
      <formula>$B$2</formula>
    </cfRule>
  </conditionalFormatting>
  <conditionalFormatting sqref="C20">
    <cfRule type="expression" dxfId="195" priority="48">
      <formula>AND($C20-TODAY()&lt;30,TODAY()&lt;$C20)</formula>
    </cfRule>
  </conditionalFormatting>
  <conditionalFormatting sqref="C20">
    <cfRule type="cellIs" dxfId="194" priority="49" stopIfTrue="1" operator="lessThan">
      <formula>$B$2</formula>
    </cfRule>
  </conditionalFormatting>
  <conditionalFormatting sqref="C15">
    <cfRule type="expression" dxfId="193" priority="44">
      <formula>AND($C15-TODAY()&lt;30,TODAY()&lt;$C15)</formula>
    </cfRule>
  </conditionalFormatting>
  <conditionalFormatting sqref="C15">
    <cfRule type="cellIs" dxfId="192" priority="45" stopIfTrue="1" operator="lessThan">
      <formula>$B$2</formula>
    </cfRule>
  </conditionalFormatting>
  <conditionalFormatting sqref="C17">
    <cfRule type="expression" dxfId="191" priority="42">
      <formula>AND($C17-TODAY()&lt;30,TODAY()&lt;$C17)</formula>
    </cfRule>
  </conditionalFormatting>
  <conditionalFormatting sqref="C17">
    <cfRule type="cellIs" dxfId="190" priority="43" stopIfTrue="1" operator="lessThan">
      <formula>$B$2</formula>
    </cfRule>
  </conditionalFormatting>
  <conditionalFormatting sqref="C19">
    <cfRule type="expression" dxfId="189" priority="40">
      <formula>AND($C19-TODAY()&lt;30,TODAY()&lt;$C19)</formula>
    </cfRule>
  </conditionalFormatting>
  <conditionalFormatting sqref="C19">
    <cfRule type="cellIs" dxfId="188" priority="41" stopIfTrue="1" operator="lessThan">
      <formula>$B$2</formula>
    </cfRule>
  </conditionalFormatting>
  <conditionalFormatting sqref="C21">
    <cfRule type="expression" dxfId="187" priority="38">
      <formula>AND($C21-TODAY()&lt;30,TODAY()&lt;$C21)</formula>
    </cfRule>
  </conditionalFormatting>
  <conditionalFormatting sqref="C21">
    <cfRule type="cellIs" dxfId="186" priority="39" stopIfTrue="1" operator="lessThan">
      <formula>$B$2</formula>
    </cfRule>
  </conditionalFormatting>
  <conditionalFormatting sqref="C23">
    <cfRule type="expression" dxfId="185" priority="36">
      <formula>AND($C23-TODAY()&lt;30,TODAY()&lt;$C23)</formula>
    </cfRule>
  </conditionalFormatting>
  <conditionalFormatting sqref="C23">
    <cfRule type="cellIs" dxfId="184" priority="37" stopIfTrue="1" operator="lessThan">
      <formula>$B$2</formula>
    </cfRule>
  </conditionalFormatting>
  <conditionalFormatting sqref="F16">
    <cfRule type="cellIs" dxfId="183" priority="34" stopIfTrue="1" operator="lessThan">
      <formula>$B$2</formula>
    </cfRule>
  </conditionalFormatting>
  <conditionalFormatting sqref="F18">
    <cfRule type="cellIs" dxfId="182" priority="33" stopIfTrue="1" operator="lessThan">
      <formula>$B$2</formula>
    </cfRule>
  </conditionalFormatting>
  <conditionalFormatting sqref="F22">
    <cfRule type="cellIs" dxfId="181" priority="32" stopIfTrue="1" operator="lessThan">
      <formula>$B$2</formula>
    </cfRule>
  </conditionalFormatting>
  <conditionalFormatting sqref="F21">
    <cfRule type="cellIs" dxfId="180" priority="31" stopIfTrue="1" operator="lessThan">
      <formula>$B$2</formula>
    </cfRule>
  </conditionalFormatting>
  <conditionalFormatting sqref="F17">
    <cfRule type="cellIs" dxfId="179" priority="30" stopIfTrue="1" operator="lessThan">
      <formula>$B$2</formula>
    </cfRule>
  </conditionalFormatting>
  <conditionalFormatting sqref="B4:B11 E4:E11 B16:B23 E16:E23 B13:B14 E13:E14">
    <cfRule type="cellIs" dxfId="178" priority="29" stopIfTrue="1" operator="equal">
      <formula>"已过期"</formula>
    </cfRule>
  </conditionalFormatting>
  <conditionalFormatting sqref="A24:F24">
    <cfRule type="cellIs" dxfId="177" priority="25" stopIfTrue="1" operator="equal">
      <formula>"已过期"</formula>
    </cfRule>
  </conditionalFormatting>
  <conditionalFormatting sqref="F28">
    <cfRule type="expression" dxfId="176" priority="23">
      <formula>AND($E28-TODAY()&lt;30,TODAY()&lt;$E28)</formula>
    </cfRule>
  </conditionalFormatting>
  <conditionalFormatting sqref="F28">
    <cfRule type="cellIs" dxfId="175" priority="24" stopIfTrue="1" operator="lessThan">
      <formula>$B$2</formula>
    </cfRule>
  </conditionalFormatting>
  <conditionalFormatting sqref="F29">
    <cfRule type="expression" dxfId="174" priority="19" stopIfTrue="1">
      <formula>AND($E29-TODAY()&lt;30,TODAY()&lt;$E29)</formula>
    </cfRule>
  </conditionalFormatting>
  <conditionalFormatting sqref="F29">
    <cfRule type="cellIs" dxfId="173" priority="20" stopIfTrue="1" operator="lessThan">
      <formula>$B$2</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E15">
    <cfRule type="cellIs" dxfId="169" priority="14" stopIfTrue="1" operator="equal">
      <formula>"已过期"</formula>
    </cfRule>
  </conditionalFormatting>
  <conditionalFormatting sqref="D15">
    <cfRule type="cellIs" dxfId="168" priority="13" stopIfTrue="1" operator="equal">
      <formula>"已过期"</formula>
    </cfRule>
  </conditionalFormatting>
  <conditionalFormatting sqref="F13">
    <cfRule type="cellIs" dxfId="167" priority="12" stopIfTrue="1" operator="lessThan">
      <formula>$B$2</formula>
    </cfRule>
  </conditionalFormatting>
  <conditionalFormatting sqref="C12">
    <cfRule type="expression" dxfId="166" priority="10">
      <formula>AND($C12-TODAY()&lt;30,TODAY()&lt;$C12)</formula>
    </cfRule>
  </conditionalFormatting>
  <conditionalFormatting sqref="C12">
    <cfRule type="cellIs" dxfId="165" priority="11" stopIfTrue="1" operator="lessThan">
      <formula>$B$2</formula>
    </cfRule>
  </conditionalFormatting>
  <conditionalFormatting sqref="C12">
    <cfRule type="expression" dxfId="164" priority="8">
      <formula>AND($C12-TODAY()&lt;30,TODAY()&lt;$C12)</formula>
    </cfRule>
  </conditionalFormatting>
  <conditionalFormatting sqref="C12">
    <cfRule type="cellIs" dxfId="163" priority="9" stopIfTrue="1" operator="lessThan">
      <formula>$B$2</formula>
    </cfRule>
  </conditionalFormatting>
  <conditionalFormatting sqref="B12">
    <cfRule type="cellIs" dxfId="162" priority="7" stopIfTrue="1" operator="equal">
      <formula>"已过期"</formula>
    </cfRule>
  </conditionalFormatting>
  <conditionalFormatting sqref="E12">
    <cfRule type="cellIs" dxfId="161" priority="6" stopIfTrue="1" operator="equal">
      <formula>"已过期"</formula>
    </cfRule>
  </conditionalFormatting>
  <conditionalFormatting sqref="F12">
    <cfRule type="cellIs" dxfId="160" priority="5" stopIfTrue="1" operator="lessThan">
      <formula>$B$2</formula>
    </cfRule>
  </conditionalFormatting>
  <conditionalFormatting sqref="C22">
    <cfRule type="expression" dxfId="159" priority="3">
      <formula>AND($C22-TODAY()&lt;30,TODAY()&lt;$C22)</formula>
    </cfRule>
  </conditionalFormatting>
  <conditionalFormatting sqref="C22">
    <cfRule type="cellIs" dxfId="158" priority="4" stopIfTrue="1" operator="lessThan">
      <formula>$B$2</formula>
    </cfRule>
  </conditionalFormatting>
  <conditionalFormatting sqref="C22">
    <cfRule type="expression" dxfId="157" priority="1">
      <formula>AND($C22-TODAY()&lt;30,TODAY()&lt;$C22)</formula>
    </cfRule>
  </conditionalFormatting>
  <conditionalFormatting sqref="C22">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1690</v>
      </c>
      <c r="C1" s="2009" t="s">
        <v>759</v>
      </c>
      <c r="D1" s="2010" t="s">
        <v>1691</v>
      </c>
      <c r="E1" s="2010" t="s">
        <v>1692</v>
      </c>
      <c r="F1" s="2010" t="s">
        <v>1693</v>
      </c>
      <c r="G1" s="2010" t="s">
        <v>1694</v>
      </c>
      <c r="H1" s="2010" t="s">
        <v>1695</v>
      </c>
      <c r="I1" s="2010" t="s">
        <v>1696</v>
      </c>
      <c r="J1" s="2010" t="s">
        <v>1697</v>
      </c>
      <c r="K1" s="2010" t="s">
        <v>1698</v>
      </c>
      <c r="L1" s="2010" t="s">
        <v>1699</v>
      </c>
      <c r="M1" s="2010" t="s">
        <v>1700</v>
      </c>
      <c r="N1" s="2010" t="s">
        <v>1701</v>
      </c>
      <c r="O1" s="2010" t="s">
        <v>1702</v>
      </c>
      <c r="P1" s="2011" t="s">
        <v>753</v>
      </c>
      <c r="Q1" s="2011" t="s">
        <v>1144</v>
      </c>
      <c r="R1" s="2010" t="s">
        <v>1138</v>
      </c>
      <c r="S1" s="2010" t="s">
        <v>1703</v>
      </c>
      <c r="T1" s="2012" t="s">
        <v>1704</v>
      </c>
      <c r="U1" s="2010" t="s">
        <v>1705</v>
      </c>
      <c r="V1" s="2010" t="s">
        <v>1706</v>
      </c>
      <c r="W1" s="2010" t="s">
        <v>755</v>
      </c>
    </row>
    <row r="2" spans="1:23">
      <c r="A2" s="2014" t="s">
        <v>22</v>
      </c>
      <c r="B2" s="2014" t="s">
        <v>1707</v>
      </c>
      <c r="C2" s="2015" t="s">
        <v>760</v>
      </c>
      <c r="D2" s="2016" t="s">
        <v>1708</v>
      </c>
      <c r="E2" s="2016" t="s">
        <v>1709</v>
      </c>
      <c r="F2" s="2016" t="s">
        <v>1710</v>
      </c>
      <c r="G2" s="2016">
        <v>40</v>
      </c>
      <c r="H2" s="2016" t="s">
        <v>1710</v>
      </c>
      <c r="I2" s="2016" t="s">
        <v>1711</v>
      </c>
      <c r="J2" s="2016" t="s">
        <v>1712</v>
      </c>
      <c r="K2" s="2016" t="s">
        <v>1713</v>
      </c>
      <c r="L2" s="2016" t="s">
        <v>1713</v>
      </c>
      <c r="M2" s="2016" t="s">
        <v>1713</v>
      </c>
      <c r="N2" s="2016" t="s">
        <v>1713</v>
      </c>
      <c r="O2" s="2016" t="s">
        <v>1713</v>
      </c>
      <c r="P2" s="2016" t="s">
        <v>1713</v>
      </c>
      <c r="Q2" s="2016" t="s">
        <v>1713</v>
      </c>
      <c r="R2" s="2016" t="s">
        <v>1140</v>
      </c>
      <c r="S2" s="2016" t="s">
        <v>1713</v>
      </c>
      <c r="T2" s="2016" t="s">
        <v>1714</v>
      </c>
      <c r="U2" s="2016" t="s">
        <v>1713</v>
      </c>
      <c r="V2" s="2016" t="s">
        <v>1715</v>
      </c>
      <c r="W2" s="2016" t="s">
        <v>1713</v>
      </c>
    </row>
    <row r="3" spans="1:23">
      <c r="A3" s="2014" t="s">
        <v>1716</v>
      </c>
      <c r="B3" s="2017" t="s">
        <v>1145</v>
      </c>
      <c r="C3" s="2018" t="s">
        <v>761</v>
      </c>
      <c r="D3" s="2016" t="s">
        <v>1717</v>
      </c>
      <c r="E3" s="2016" t="s">
        <v>16</v>
      </c>
      <c r="F3" s="2016" t="s">
        <v>1718</v>
      </c>
      <c r="G3" s="2016">
        <v>50</v>
      </c>
      <c r="H3" s="2016" t="s">
        <v>1718</v>
      </c>
      <c r="I3" s="2016" t="s">
        <v>1719</v>
      </c>
      <c r="J3" s="2016" t="s">
        <v>1720</v>
      </c>
      <c r="K3" s="2016" t="s">
        <v>1721</v>
      </c>
      <c r="L3" s="2016" t="s">
        <v>1721</v>
      </c>
      <c r="M3" s="2016" t="s">
        <v>1721</v>
      </c>
      <c r="N3" s="2016" t="s">
        <v>1721</v>
      </c>
      <c r="O3" s="2016" t="s">
        <v>1721</v>
      </c>
      <c r="P3" s="2016" t="s">
        <v>1721</v>
      </c>
      <c r="Q3" s="2016" t="s">
        <v>1721</v>
      </c>
      <c r="R3" s="2016" t="s">
        <v>1139</v>
      </c>
      <c r="S3" s="2016" t="s">
        <v>1721</v>
      </c>
      <c r="T3" s="2016" t="s">
        <v>1722</v>
      </c>
      <c r="U3" s="2016" t="s">
        <v>1721</v>
      </c>
      <c r="V3" s="2016" t="s">
        <v>1723</v>
      </c>
      <c r="W3" s="2016" t="s">
        <v>1721</v>
      </c>
    </row>
    <row r="4" spans="1:23">
      <c r="A4" s="2014" t="s">
        <v>1724</v>
      </c>
      <c r="B4" s="2014" t="s">
        <v>1725</v>
      </c>
      <c r="C4" s="2015" t="s">
        <v>762</v>
      </c>
      <c r="D4" s="2016" t="s">
        <v>868</v>
      </c>
      <c r="E4" s="2016" t="s">
        <v>1726</v>
      </c>
      <c r="F4" s="2016" t="s">
        <v>1727</v>
      </c>
      <c r="G4" s="2016">
        <v>70</v>
      </c>
      <c r="H4" s="2016" t="s">
        <v>1727</v>
      </c>
      <c r="I4" s="2016" t="s">
        <v>1728</v>
      </c>
      <c r="K4" s="2016" t="s">
        <v>1729</v>
      </c>
      <c r="L4" s="2016" t="s">
        <v>1729</v>
      </c>
      <c r="M4" s="2016" t="s">
        <v>1729</v>
      </c>
      <c r="N4" s="2016" t="s">
        <v>1729</v>
      </c>
      <c r="O4" s="2016" t="s">
        <v>1729</v>
      </c>
      <c r="P4" s="2016" t="s">
        <v>1729</v>
      </c>
      <c r="Q4" s="2016" t="s">
        <v>1729</v>
      </c>
      <c r="R4" s="2016" t="s">
        <v>1141</v>
      </c>
      <c r="S4" s="2016" t="s">
        <v>1729</v>
      </c>
      <c r="T4" s="2016" t="s">
        <v>1730</v>
      </c>
      <c r="U4" s="2016" t="s">
        <v>1729</v>
      </c>
      <c r="W4" s="2016" t="s">
        <v>1729</v>
      </c>
    </row>
    <row r="5" spans="1:23">
      <c r="A5" s="2014" t="s">
        <v>1731</v>
      </c>
      <c r="B5" s="2017" t="s">
        <v>3262</v>
      </c>
      <c r="C5" s="2015" t="s">
        <v>763</v>
      </c>
      <c r="F5" s="2016" t="s">
        <v>1732</v>
      </c>
      <c r="H5" s="2016" t="s">
        <v>1733</v>
      </c>
      <c r="I5" s="2016" t="s">
        <v>1734</v>
      </c>
      <c r="K5" s="2016" t="s">
        <v>1735</v>
      </c>
      <c r="L5" s="2016" t="s">
        <v>1735</v>
      </c>
      <c r="M5" s="2016" t="s">
        <v>1735</v>
      </c>
      <c r="N5" s="2016" t="s">
        <v>1735</v>
      </c>
      <c r="O5" s="2016" t="s">
        <v>1735</v>
      </c>
      <c r="P5" s="2016" t="s">
        <v>1735</v>
      </c>
      <c r="Q5" s="2016" t="s">
        <v>1735</v>
      </c>
      <c r="R5" s="2016" t="s">
        <v>1142</v>
      </c>
      <c r="S5" s="2016" t="s">
        <v>1735</v>
      </c>
      <c r="T5" s="2016" t="s">
        <v>1736</v>
      </c>
      <c r="U5" s="2016" t="s">
        <v>1735</v>
      </c>
      <c r="W5" s="2016" t="s">
        <v>1735</v>
      </c>
    </row>
    <row r="6" spans="1:23">
      <c r="A6" s="2014" t="s">
        <v>1737</v>
      </c>
      <c r="B6" s="2017" t="s">
        <v>1146</v>
      </c>
      <c r="C6" s="2020" t="s">
        <v>30</v>
      </c>
      <c r="F6" s="2016" t="s">
        <v>1733</v>
      </c>
      <c r="H6" s="2016" t="s">
        <v>1738</v>
      </c>
      <c r="I6" s="2016" t="s">
        <v>1739</v>
      </c>
      <c r="K6" s="2016" t="s">
        <v>1740</v>
      </c>
      <c r="L6" s="2016" t="s">
        <v>1740</v>
      </c>
      <c r="M6" s="2016" t="s">
        <v>1740</v>
      </c>
      <c r="N6" s="2016" t="s">
        <v>1740</v>
      </c>
      <c r="O6" s="2016" t="s">
        <v>1740</v>
      </c>
      <c r="P6" s="2016" t="s">
        <v>1740</v>
      </c>
      <c r="Q6" s="2016" t="s">
        <v>1740</v>
      </c>
      <c r="R6" s="2016" t="s">
        <v>1143</v>
      </c>
      <c r="S6" s="2016" t="s">
        <v>1740</v>
      </c>
      <c r="T6" s="2016"/>
      <c r="U6" s="2016" t="s">
        <v>1740</v>
      </c>
      <c r="W6" s="2016" t="s">
        <v>1740</v>
      </c>
    </row>
    <row r="7" spans="1:23">
      <c r="A7" s="2014" t="s">
        <v>1741</v>
      </c>
      <c r="B7" s="2017" t="s">
        <v>1147</v>
      </c>
      <c r="C7" s="2015" t="s">
        <v>31</v>
      </c>
      <c r="F7" s="2016" t="s">
        <v>1742</v>
      </c>
      <c r="H7" s="2016" t="s">
        <v>1743</v>
      </c>
      <c r="I7" s="2016" t="s">
        <v>1744</v>
      </c>
    </row>
    <row r="8" spans="1:23">
      <c r="A8" s="2014" t="s">
        <v>1745</v>
      </c>
      <c r="B8" s="2014" t="s">
        <v>1746</v>
      </c>
      <c r="C8" s="2015" t="s">
        <v>764</v>
      </c>
      <c r="F8" s="2016" t="s">
        <v>1747</v>
      </c>
      <c r="H8" s="2016"/>
      <c r="I8" s="2016" t="s">
        <v>1748</v>
      </c>
    </row>
    <row r="9" spans="1:23">
      <c r="A9" s="2014" t="s">
        <v>1749</v>
      </c>
      <c r="B9" s="2017" t="s">
        <v>3387</v>
      </c>
      <c r="C9" s="2015" t="s">
        <v>765</v>
      </c>
      <c r="F9" s="2016" t="s">
        <v>1750</v>
      </c>
      <c r="H9" s="2016"/>
    </row>
    <row r="10" spans="1:23">
      <c r="A10" s="2014" t="s">
        <v>1751</v>
      </c>
      <c r="B10" s="2014" t="s">
        <v>1752</v>
      </c>
      <c r="C10" s="2015" t="s">
        <v>766</v>
      </c>
      <c r="F10" s="2016" t="s">
        <v>16</v>
      </c>
    </row>
    <row r="11" spans="1:23">
      <c r="A11" s="2014" t="s">
        <v>1753</v>
      </c>
      <c r="B11" s="2014" t="s">
        <v>1754</v>
      </c>
      <c r="C11" s="2015" t="s">
        <v>767</v>
      </c>
    </row>
    <row r="12" spans="1:23">
      <c r="A12" s="2014" t="s">
        <v>1755</v>
      </c>
      <c r="B12" s="2014" t="s">
        <v>1756</v>
      </c>
      <c r="C12" s="2015" t="s">
        <v>768</v>
      </c>
    </row>
    <row r="13" spans="1:23">
      <c r="A13" s="2014" t="s">
        <v>1757</v>
      </c>
      <c r="B13" s="2014" t="s">
        <v>1758</v>
      </c>
      <c r="C13" s="2015" t="s">
        <v>769</v>
      </c>
    </row>
    <row r="14" spans="1:23">
      <c r="A14" s="2014" t="s">
        <v>1759</v>
      </c>
      <c r="B14" s="2014" t="s">
        <v>1760</v>
      </c>
      <c r="C14" s="2016" t="s">
        <v>16</v>
      </c>
    </row>
    <row r="15" spans="1:23">
      <c r="A15" s="2014" t="s">
        <v>1761</v>
      </c>
      <c r="B15" s="2014" t="s">
        <v>1762</v>
      </c>
      <c r="C15" s="2015"/>
    </row>
    <row r="16" spans="1:23">
      <c r="A16" s="2014" t="s">
        <v>1763</v>
      </c>
      <c r="B16" s="2014" t="s">
        <v>756</v>
      </c>
      <c r="C16" s="2015"/>
    </row>
    <row r="17" spans="1:3">
      <c r="A17" s="2014" t="s">
        <v>1764</v>
      </c>
      <c r="B17" s="2014" t="s">
        <v>3263</v>
      </c>
      <c r="C17" s="2015"/>
    </row>
    <row r="18" spans="1:3">
      <c r="A18" s="2014" t="s">
        <v>1765</v>
      </c>
      <c r="B18" s="2014" t="s">
        <v>3389</v>
      </c>
      <c r="C18" s="2015"/>
    </row>
    <row r="19" spans="1:3">
      <c r="A19" s="2014" t="s">
        <v>1766</v>
      </c>
      <c r="B19" s="2014" t="s">
        <v>757</v>
      </c>
      <c r="C19" s="2015"/>
    </row>
    <row r="20" spans="1:3">
      <c r="A20" s="2014" t="s">
        <v>1767</v>
      </c>
      <c r="B20" s="2014" t="s">
        <v>757</v>
      </c>
      <c r="C20" s="2015"/>
    </row>
    <row r="21" spans="1:3">
      <c r="A21" s="2014" t="s">
        <v>1768</v>
      </c>
      <c r="B21" s="2014" t="s">
        <v>757</v>
      </c>
      <c r="C21" s="2015"/>
    </row>
    <row r="22" spans="1:3">
      <c r="A22" s="2014" t="s">
        <v>1769</v>
      </c>
      <c r="B22" s="2014" t="s">
        <v>757</v>
      </c>
      <c r="C22" s="2015"/>
    </row>
    <row r="23" spans="1:3">
      <c r="A23" s="2014" t="s">
        <v>1770</v>
      </c>
      <c r="B23" s="2014" t="s">
        <v>757</v>
      </c>
      <c r="C23" s="2015"/>
    </row>
    <row r="24" spans="1:3">
      <c r="A24" s="2014" t="s">
        <v>1771</v>
      </c>
      <c r="B24" s="2014" t="s">
        <v>757</v>
      </c>
      <c r="C24" s="2015"/>
    </row>
    <row r="25" spans="1:3">
      <c r="A25" s="2014" t="s">
        <v>1772</v>
      </c>
      <c r="B25" s="2014" t="s">
        <v>757</v>
      </c>
      <c r="C25" s="2015"/>
    </row>
    <row r="26" spans="1:3">
      <c r="A26" s="2014" t="s">
        <v>1773</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857</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2" t="s">
        <v>1284</v>
      </c>
    </row>
    <row r="52" spans="1:4">
      <c r="A52" s="2021" t="s">
        <v>858</v>
      </c>
      <c r="B52" s="2021" t="s">
        <v>859</v>
      </c>
      <c r="C52" s="2019" t="s">
        <v>860</v>
      </c>
      <c r="D52" s="2019" t="s">
        <v>861</v>
      </c>
    </row>
    <row r="53" spans="1:4">
      <c r="A53" s="3010" t="s">
        <v>862</v>
      </c>
      <c r="B53" s="2022" t="s">
        <v>863</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11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0"/>
      <c r="B54" s="2022" t="s">
        <v>864</v>
      </c>
      <c r="C54" s="2019" t="s">
        <v>1281</v>
      </c>
    </row>
    <row r="55" spans="1:4">
      <c r="A55" s="3010"/>
      <c r="B55" s="2022" t="s">
        <v>865</v>
      </c>
      <c r="C55" s="2019" t="s">
        <v>1282</v>
      </c>
    </row>
    <row r="56" spans="1:4">
      <c r="A56" s="3010"/>
      <c r="B56" s="2022" t="s">
        <v>866</v>
      </c>
      <c r="C56" s="2019" t="s">
        <v>1286</v>
      </c>
    </row>
    <row r="57" spans="1:4">
      <c r="A57" s="3010"/>
      <c r="B57" s="2022" t="s">
        <v>867</v>
      </c>
      <c r="C57" s="2019" t="s">
        <v>1283</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15" sqref="K15"/>
    </sheetView>
  </sheetViews>
  <sheetFormatPr defaultColWidth="10" defaultRowHeight="18" customHeight="1"/>
  <cols>
    <col min="1" max="1" width="14.875" style="2032" customWidth="1"/>
    <col min="2" max="3" width="11.5" style="2032" customWidth="1"/>
    <col min="4" max="4" width="11.625" style="2032" customWidth="1"/>
    <col min="5" max="6" width="10" style="2032" customWidth="1"/>
    <col min="7" max="7" width="10.75" style="2032" customWidth="1"/>
    <col min="8" max="8" width="10" style="2032" customWidth="1"/>
    <col min="9" max="9" width="11.125" style="2160" customWidth="1"/>
    <col min="10" max="10" width="10" style="2032" customWidth="1"/>
    <col min="11" max="11" width="10" style="2161" customWidth="1"/>
    <col min="12" max="13" width="10" style="2162" customWidth="1"/>
    <col min="14" max="14" width="10" style="2032" customWidth="1"/>
    <col min="15" max="15" width="10" style="2160" customWidth="1"/>
    <col min="16" max="17" width="10" style="2032"/>
    <col min="18" max="18" width="10" style="2032" customWidth="1"/>
    <col min="19" max="16384" width="10" style="2032"/>
  </cols>
  <sheetData>
    <row r="1" spans="1:19" ht="38.25" customHeight="1" thickBot="1">
      <c r="A1" s="2025" t="s">
        <v>1774</v>
      </c>
      <c r="B1" s="3019" t="str">
        <f>IF(B10="北京市","北京市",C10)&amp;F10&amp;IF(结果表!G1="在建","出让国有建设用地使用权及在建建筑物",IF(结果表!G1="土地","出让国有建设用地使用权",))&amp;B9&amp;"预评估"</f>
        <v>房地产抵押价值预评估</v>
      </c>
      <c r="C1" s="3020"/>
      <c r="D1" s="3020"/>
      <c r="E1" s="3020"/>
      <c r="F1" s="3020"/>
      <c r="G1" s="3020"/>
      <c r="H1" s="3020"/>
      <c r="I1" s="3021"/>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房地产抵押价值</v>
      </c>
    </row>
    <row r="2" spans="1:19" ht="18" customHeight="1">
      <c r="A2" s="2026" t="s">
        <v>1775</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房地产</v>
      </c>
    </row>
    <row r="3" spans="1:19" ht="18" customHeight="1">
      <c r="A3" s="2035" t="s">
        <v>1776</v>
      </c>
      <c r="B3" s="2036">
        <v>43416</v>
      </c>
      <c r="C3" s="2037" t="s">
        <v>1777</v>
      </c>
      <c r="D3" s="2036">
        <v>43416</v>
      </c>
      <c r="E3" s="2026"/>
      <c r="F3" s="2026"/>
      <c r="G3" s="2026"/>
      <c r="H3" s="2026"/>
      <c r="I3" s="2026"/>
      <c r="J3" s="2026"/>
      <c r="K3" s="2027"/>
      <c r="L3" s="2028"/>
      <c r="M3" s="2028"/>
      <c r="N3" s="2029"/>
      <c r="O3" s="2030"/>
      <c r="P3" s="2029"/>
      <c r="Q3" s="2029"/>
      <c r="R3" s="2029"/>
      <c r="S3" s="2031"/>
    </row>
    <row r="4" spans="1:19" ht="18" customHeight="1" thickBot="1">
      <c r="A4" s="2038" t="s">
        <v>1778</v>
      </c>
      <c r="B4" s="2039" t="s">
        <v>3273</v>
      </c>
      <c r="C4" s="1037">
        <f ca="1">SUMIF(注册房地产估价师,B4,估价师及机构信息!B3:B24)</f>
        <v>1120070131</v>
      </c>
      <c r="D4" s="2039" t="s">
        <v>3274</v>
      </c>
      <c r="E4" s="1038">
        <f ca="1">SUMIF(注册房地产估价师,D4,估价师及机构信息!B3:B24)</f>
        <v>1120050019</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郑燚（注册号：1120070131)、王鹏（注册号：1120050019)</v>
      </c>
      <c r="L4" s="2028"/>
      <c r="M4" s="2028"/>
      <c r="N4" s="2029"/>
      <c r="O4" s="2030"/>
      <c r="P4" s="2029"/>
      <c r="Q4" s="2029"/>
      <c r="R4" s="2029"/>
      <c r="S4" s="2031"/>
    </row>
    <row r="5" spans="1:19" ht="18" customHeight="1" thickTop="1">
      <c r="A5" s="2044" t="s">
        <v>1779</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1780</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1781</v>
      </c>
      <c r="B7" s="2053"/>
      <c r="C7" s="2050"/>
      <c r="D7" s="2051"/>
      <c r="E7" s="2034"/>
      <c r="F7" s="2042"/>
      <c r="G7" s="2042"/>
      <c r="H7" s="2042"/>
      <c r="I7" s="2042"/>
      <c r="J7" s="2042"/>
      <c r="K7" s="2054"/>
      <c r="L7" s="2028"/>
      <c r="M7" s="2028"/>
      <c r="N7" s="2029"/>
      <c r="O7" s="2030"/>
      <c r="P7" s="2029"/>
      <c r="Q7" s="2029"/>
      <c r="R7" s="2029"/>
    </row>
    <row r="8" spans="1:19" ht="18" customHeight="1">
      <c r="A8" s="2048" t="s">
        <v>1782</v>
      </c>
      <c r="B8" s="2055" t="s">
        <v>3048</v>
      </c>
      <c r="C8" s="2056"/>
      <c r="D8" s="3022" t="s">
        <v>1783</v>
      </c>
      <c r="E8" s="2057" t="s">
        <v>3049</v>
      </c>
      <c r="F8" s="2058"/>
      <c r="G8" s="2026"/>
      <c r="H8" s="2026"/>
      <c r="I8" s="2026"/>
      <c r="J8" s="2042"/>
      <c r="K8" s="2043"/>
      <c r="L8" s="2028"/>
      <c r="M8" s="2028"/>
      <c r="N8" s="2029"/>
      <c r="O8" s="2030"/>
      <c r="P8" s="2029"/>
      <c r="Q8" s="2029"/>
      <c r="R8" s="2029"/>
    </row>
    <row r="9" spans="1:19" ht="18" customHeight="1" thickBot="1">
      <c r="A9" s="2040" t="s">
        <v>1784</v>
      </c>
      <c r="B9" s="2059" t="s">
        <v>3049</v>
      </c>
      <c r="C9" s="2060"/>
      <c r="D9" s="3023"/>
      <c r="E9" s="2059"/>
      <c r="F9" s="2061"/>
      <c r="G9" s="2062"/>
      <c r="H9" s="2062"/>
      <c r="I9" s="2062"/>
      <c r="J9" s="2042"/>
      <c r="K9" s="2054"/>
      <c r="L9" s="2028"/>
      <c r="M9" s="2028"/>
      <c r="N9" s="2029"/>
      <c r="O9" s="2030"/>
      <c r="P9" s="2029"/>
      <c r="Q9" s="2029"/>
      <c r="R9" s="2029"/>
    </row>
    <row r="10" spans="1:19" ht="18" customHeight="1" thickTop="1">
      <c r="A10" s="2063" t="s">
        <v>1785</v>
      </c>
      <c r="B10" s="2064" t="s">
        <v>3050</v>
      </c>
      <c r="C10" s="2065"/>
      <c r="D10" s="2047"/>
      <c r="E10" s="2066" t="s">
        <v>1786</v>
      </c>
      <c r="F10" s="2067"/>
      <c r="G10" s="2068"/>
      <c r="H10" s="2069"/>
      <c r="I10" s="2047"/>
      <c r="J10" s="2042"/>
      <c r="K10" s="2054"/>
      <c r="L10" s="2028"/>
      <c r="M10" s="2028"/>
      <c r="N10" s="2029"/>
      <c r="O10" s="2030"/>
      <c r="P10" s="2029"/>
      <c r="Q10" s="2029"/>
      <c r="R10" s="2029"/>
    </row>
    <row r="11" spans="1:19" ht="18" customHeight="1">
      <c r="A11" s="2070" t="s">
        <v>1787</v>
      </c>
      <c r="B11" s="2071" t="s">
        <v>3051</v>
      </c>
      <c r="C11" s="2072"/>
      <c r="D11" s="2073"/>
      <c r="E11" s="2042"/>
      <c r="F11" s="2042"/>
      <c r="G11" s="2042"/>
      <c r="H11" s="2042"/>
      <c r="I11" s="2042"/>
      <c r="J11" s="2042"/>
      <c r="K11" s="2054"/>
      <c r="L11" s="2028"/>
      <c r="M11" s="2028"/>
      <c r="N11" s="2029"/>
      <c r="O11" s="2030"/>
      <c r="P11" s="2029"/>
      <c r="Q11" s="2029"/>
      <c r="R11" s="2029"/>
    </row>
    <row r="12" spans="1:19" ht="18" customHeight="1">
      <c r="A12" s="2074" t="s">
        <v>1788</v>
      </c>
      <c r="B12" s="2071" t="s">
        <v>3052</v>
      </c>
      <c r="C12" s="2075" t="s">
        <v>1789</v>
      </c>
      <c r="D12" s="2076" t="s">
        <v>1790</v>
      </c>
      <c r="E12" s="2076" t="s">
        <v>1791</v>
      </c>
      <c r="F12" s="2076" t="s">
        <v>1792</v>
      </c>
      <c r="G12" s="2076" t="s">
        <v>1793</v>
      </c>
      <c r="H12" s="2076" t="s">
        <v>1794</v>
      </c>
      <c r="I12" s="2076" t="s">
        <v>1795</v>
      </c>
      <c r="J12" s="2042"/>
      <c r="K12" s="2054"/>
      <c r="L12" s="2028"/>
      <c r="M12" s="2028"/>
      <c r="N12" s="2029"/>
      <c r="O12" s="2030"/>
      <c r="P12" s="2029"/>
      <c r="Q12" s="2029"/>
      <c r="R12" s="2029"/>
    </row>
    <row r="13" spans="1:19" ht="18" customHeight="1">
      <c r="A13" s="2077"/>
      <c r="B13" s="2078"/>
      <c r="C13" s="2079" t="s">
        <v>1796</v>
      </c>
      <c r="D13" s="2080"/>
      <c r="E13" s="2080"/>
      <c r="F13" s="2080"/>
      <c r="G13" s="2080"/>
      <c r="H13" s="2080"/>
      <c r="I13" s="1047">
        <v>56116</v>
      </c>
      <c r="J13" s="2042"/>
      <c r="K13" s="2054"/>
      <c r="L13" s="2028"/>
      <c r="M13" s="2028"/>
      <c r="N13" s="2029"/>
      <c r="O13" s="2030"/>
      <c r="P13" s="2029"/>
      <c r="Q13" s="2029"/>
      <c r="R13" s="2029"/>
    </row>
    <row r="14" spans="1:19" ht="18" customHeight="1">
      <c r="A14" s="2077"/>
      <c r="B14" s="2078"/>
      <c r="C14" s="2079" t="s">
        <v>1797</v>
      </c>
      <c r="D14" s="1050"/>
      <c r="E14" s="1050"/>
      <c r="F14" s="1050"/>
      <c r="G14" s="1050"/>
      <c r="H14" s="1050"/>
      <c r="I14" s="1050">
        <v>50</v>
      </c>
      <c r="J14" s="2042"/>
      <c r="K14" s="2081"/>
      <c r="L14" s="2028"/>
      <c r="M14" s="2028"/>
      <c r="N14" s="2029"/>
      <c r="O14" s="2030"/>
      <c r="P14" s="2029"/>
      <c r="Q14" s="2029"/>
      <c r="R14" s="2029"/>
    </row>
    <row r="15" spans="1:19" ht="18" customHeight="1">
      <c r="A15" s="2063"/>
      <c r="B15" s="2082"/>
      <c r="C15" s="2079" t="s">
        <v>1798</v>
      </c>
      <c r="D15" s="1049" t="str">
        <f>IF(B12="出让",IF(D13="","",ROUNDDOWN(MIN((D13-$D$3)/365,D14),2)),D14)</f>
        <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f>IF(B12="出让",IF(I13="","",ROUNDDOWN(MIN((I13-$D$3)/365,I14),2)),I14)</f>
        <v>34.79</v>
      </c>
      <c r="J15" s="2042"/>
      <c r="K15" s="2083"/>
      <c r="L15" s="2084"/>
      <c r="M15" s="2084"/>
      <c r="N15" s="2085"/>
      <c r="O15" s="2084"/>
      <c r="P15" s="2085"/>
      <c r="Q15" s="2029"/>
      <c r="R15" s="2029"/>
    </row>
    <row r="16" spans="1:19" ht="30.75" customHeight="1">
      <c r="A16" s="2066" t="s">
        <v>1799</v>
      </c>
      <c r="B16" s="3029"/>
      <c r="C16" s="3030"/>
      <c r="D16" s="3031"/>
      <c r="E16" s="2086" t="s">
        <v>1800</v>
      </c>
      <c r="F16" s="3032"/>
      <c r="G16" s="3033"/>
      <c r="H16" s="3033"/>
      <c r="I16" s="3034"/>
      <c r="J16" s="2029"/>
      <c r="K16" s="2083"/>
      <c r="L16" s="2084"/>
      <c r="M16" s="2084"/>
      <c r="N16" s="2085"/>
      <c r="O16" s="2084"/>
      <c r="P16" s="2085"/>
      <c r="Q16" s="2029"/>
      <c r="R16" s="2029"/>
    </row>
    <row r="17" spans="1:22" ht="18" customHeight="1">
      <c r="A17" s="2087" t="s">
        <v>1801</v>
      </c>
      <c r="B17" s="2035" t="s">
        <v>1802</v>
      </c>
      <c r="C17" s="1054">
        <f>'数据-汇总表'!E3</f>
        <v>4894.62</v>
      </c>
      <c r="D17" s="2088" t="s">
        <v>1803</v>
      </c>
      <c r="E17" s="3035" t="s">
        <v>1804</v>
      </c>
      <c r="F17" s="3036"/>
      <c r="G17" s="3036"/>
      <c r="H17" s="3036"/>
      <c r="I17" s="3037"/>
      <c r="J17" s="2029"/>
      <c r="K17" s="2089"/>
      <c r="L17" s="2084"/>
      <c r="M17" s="2084"/>
      <c r="N17" s="2085"/>
      <c r="O17" s="2084"/>
      <c r="P17" s="2085"/>
      <c r="Q17" s="2029"/>
      <c r="R17" s="2029"/>
      <c r="S17" s="2029"/>
      <c r="T17" s="2029"/>
      <c r="U17" s="2029"/>
      <c r="V17" s="2029"/>
    </row>
    <row r="18" spans="1:22" ht="36" customHeight="1" thickBot="1">
      <c r="A18" s="2090" t="s">
        <v>1805</v>
      </c>
      <c r="B18" s="2038" t="s">
        <v>1806</v>
      </c>
      <c r="C18" s="1444">
        <f>'数据-汇总表'!D3</f>
        <v>22372.07</v>
      </c>
      <c r="D18" s="2091" t="s">
        <v>1803</v>
      </c>
      <c r="E18" s="3038" t="s">
        <v>1807</v>
      </c>
      <c r="F18" s="3039"/>
      <c r="G18" s="3039"/>
      <c r="H18" s="3039"/>
      <c r="I18" s="3040"/>
      <c r="J18" s="2029"/>
      <c r="K18" s="2089"/>
      <c r="L18" s="2084"/>
      <c r="M18" s="2084"/>
      <c r="N18" s="2085"/>
      <c r="O18" s="2084"/>
      <c r="P18" s="2085"/>
      <c r="Q18" s="2029"/>
      <c r="R18" s="2029"/>
      <c r="S18" s="2029"/>
      <c r="T18" s="2029"/>
      <c r="U18" s="2029"/>
      <c r="V18" s="2029"/>
    </row>
    <row r="19" spans="1:22" ht="37.5" customHeight="1" thickTop="1" thickBot="1">
      <c r="A19" s="373" t="s">
        <v>1808</v>
      </c>
      <c r="B19" s="352" t="s">
        <v>1809</v>
      </c>
      <c r="C19" s="2092" t="s">
        <v>3054</v>
      </c>
      <c r="D19" s="2093" t="s">
        <v>1810</v>
      </c>
      <c r="E19" s="2094"/>
      <c r="F19" s="2095" t="str">
        <f>IF(AND(C19="是",E19="否"),"是否提供他项权证或相关说明","")</f>
        <v/>
      </c>
      <c r="G19" s="2096"/>
      <c r="H19" s="2042"/>
      <c r="I19" s="2042"/>
      <c r="J19" s="2042"/>
      <c r="K19" s="2054"/>
      <c r="L19" s="2028"/>
      <c r="M19" s="2028"/>
      <c r="N19" s="2085"/>
      <c r="O19" s="2084"/>
      <c r="P19" s="2085"/>
      <c r="Q19" s="2029"/>
      <c r="R19" s="2029"/>
      <c r="S19" s="2029"/>
      <c r="T19" s="2029"/>
      <c r="U19" s="2029"/>
      <c r="V19" s="2029"/>
    </row>
    <row r="20" spans="1:22" ht="18" customHeight="1">
      <c r="A20" s="2097" t="s">
        <v>1811</v>
      </c>
      <c r="B20" s="3025" t="s">
        <v>1812</v>
      </c>
      <c r="C20" s="3026"/>
      <c r="D20" s="3027" t="s">
        <v>1813</v>
      </c>
      <c r="E20" s="3028"/>
      <c r="F20" s="2098" t="s">
        <v>1814</v>
      </c>
      <c r="G20" s="2042"/>
      <c r="H20" s="2042"/>
      <c r="I20" s="2042"/>
      <c r="J20" s="2042"/>
      <c r="K20" s="3024" t="s">
        <v>1815</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8"/>
      <c r="N20" s="2085"/>
      <c r="O20" s="2084"/>
      <c r="P20" s="2085"/>
      <c r="Q20" s="2029"/>
      <c r="R20" s="2029"/>
      <c r="S20" s="2029"/>
      <c r="T20" s="2029"/>
      <c r="U20" s="2029"/>
      <c r="V20" s="2029"/>
    </row>
    <row r="21" spans="1:22" ht="24.75" customHeight="1">
      <c r="A21" s="2097"/>
      <c r="B21" s="2099" t="s">
        <v>1816</v>
      </c>
      <c r="C21" s="2100" t="s">
        <v>1817</v>
      </c>
      <c r="D21" s="2101" t="s">
        <v>1818</v>
      </c>
      <c r="E21" s="2102" t="s">
        <v>1817</v>
      </c>
      <c r="F21" s="2103"/>
      <c r="G21" s="2042"/>
      <c r="H21" s="2042"/>
      <c r="I21" s="2042"/>
      <c r="J21" s="2042"/>
      <c r="K21" s="302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5"/>
      <c r="O21" s="2084"/>
      <c r="P21" s="2085"/>
      <c r="Q21" s="2029"/>
      <c r="R21" s="2029"/>
      <c r="S21" s="2029"/>
      <c r="T21" s="2029"/>
      <c r="U21" s="2029"/>
      <c r="V21" s="2029"/>
    </row>
    <row r="22" spans="1:22" ht="24.75" customHeight="1" thickBot="1">
      <c r="A22" s="2097"/>
      <c r="B22" s="2104" t="s">
        <v>1819</v>
      </c>
      <c r="C22" s="2100" t="s">
        <v>1820</v>
      </c>
      <c r="D22" s="2026"/>
      <c r="E22" s="2026"/>
      <c r="F22" s="2105"/>
      <c r="G22" s="2042"/>
      <c r="H22" s="2042"/>
      <c r="I22" s="2042"/>
      <c r="J22" s="2042"/>
      <c r="K22" s="302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5"/>
      <c r="O22" s="2084"/>
      <c r="P22" s="2085"/>
      <c r="Q22" s="2029"/>
      <c r="R22" s="2029"/>
      <c r="S22" s="2029"/>
      <c r="T22" s="2029"/>
      <c r="U22" s="2029"/>
      <c r="V22" s="2029"/>
    </row>
    <row r="23" spans="1:22" ht="18" customHeight="1">
      <c r="A23" s="2106" t="s">
        <v>1821</v>
      </c>
      <c r="B23" s="183" t="s">
        <v>1822</v>
      </c>
      <c r="C23" s="2107"/>
      <c r="D23" s="2108" t="s">
        <v>1822</v>
      </c>
      <c r="E23" s="2109"/>
      <c r="F23" s="2105"/>
      <c r="G23" s="2042"/>
      <c r="H23" s="2042"/>
      <c r="I23" s="2042"/>
      <c r="J23" s="2042"/>
      <c r="K23" s="2110"/>
      <c r="L23" s="748"/>
      <c r="M23" s="2028"/>
      <c r="N23" s="2085"/>
      <c r="O23" s="2084"/>
      <c r="P23" s="2085"/>
      <c r="Q23" s="2029"/>
      <c r="R23" s="2029"/>
      <c r="S23" s="2029"/>
      <c r="T23" s="2029"/>
      <c r="U23" s="2029"/>
      <c r="V23" s="2029"/>
    </row>
    <row r="24" spans="1:22" ht="18" customHeight="1">
      <c r="A24" s="2111"/>
      <c r="B24" s="183" t="s">
        <v>1823</v>
      </c>
      <c r="C24" s="2112"/>
      <c r="D24" s="2106" t="s">
        <v>1823</v>
      </c>
      <c r="E24" s="2113"/>
      <c r="F24" s="2105"/>
      <c r="G24" s="2042"/>
      <c r="H24" s="2042"/>
      <c r="I24" s="2042"/>
      <c r="J24" s="2042"/>
      <c r="K24" s="2110"/>
      <c r="L24" s="748"/>
      <c r="M24" s="2028"/>
      <c r="N24" s="2085"/>
      <c r="O24" s="2084"/>
      <c r="P24" s="2085"/>
      <c r="Q24" s="2029"/>
      <c r="R24" s="2029"/>
      <c r="S24" s="2029"/>
      <c r="T24" s="2029"/>
      <c r="U24" s="2029"/>
      <c r="V24" s="2029"/>
    </row>
    <row r="25" spans="1:22" ht="18" customHeight="1">
      <c r="A25" s="2111"/>
      <c r="B25" s="183" t="s">
        <v>1824</v>
      </c>
      <c r="C25" s="2112"/>
      <c r="D25" s="2106" t="s">
        <v>1824</v>
      </c>
      <c r="E25" s="2113"/>
      <c r="F25" s="2105"/>
      <c r="G25" s="2042"/>
      <c r="H25" s="2042"/>
      <c r="I25" s="2042"/>
      <c r="J25" s="2042"/>
      <c r="K25" s="2054"/>
      <c r="L25" s="2028"/>
      <c r="M25" s="2028"/>
      <c r="N25" s="2085"/>
      <c r="O25" s="2084"/>
      <c r="P25" s="2085"/>
      <c r="Q25" s="2029"/>
      <c r="R25" s="2029"/>
      <c r="S25" s="2029"/>
      <c r="T25" s="2029"/>
      <c r="U25" s="2029"/>
      <c r="V25" s="2029"/>
    </row>
    <row r="26" spans="1:22" ht="18" customHeight="1" thickBot="1">
      <c r="A26" s="2114"/>
      <c r="B26" s="2115" t="s">
        <v>1825</v>
      </c>
      <c r="C26" s="2116"/>
      <c r="D26" s="2117" t="s">
        <v>1826</v>
      </c>
      <c r="E26" s="2118"/>
      <c r="F26" s="2119"/>
      <c r="G26" s="2062"/>
      <c r="H26" s="2062"/>
      <c r="I26" s="2062"/>
      <c r="J26" s="2042"/>
      <c r="K26" s="2054"/>
      <c r="L26" s="2028"/>
      <c r="M26" s="2028"/>
      <c r="N26" s="2085"/>
      <c r="O26" s="2084"/>
      <c r="P26" s="2085"/>
      <c r="Q26" s="2029"/>
      <c r="R26" s="2029"/>
      <c r="S26" s="2029"/>
      <c r="T26" s="2029"/>
      <c r="U26" s="2029"/>
      <c r="V26" s="2029"/>
    </row>
    <row r="27" spans="1:22" ht="18" customHeight="1" thickTop="1">
      <c r="A27" s="3012" t="s">
        <v>1827</v>
      </c>
      <c r="B27" s="2063" t="s">
        <v>1828</v>
      </c>
      <c r="C27" s="2120" t="s">
        <v>3275</v>
      </c>
      <c r="D27" s="2121"/>
      <c r="E27" s="2042"/>
      <c r="F27" s="2042"/>
      <c r="G27" s="2042"/>
      <c r="H27" s="2042"/>
      <c r="I27" s="2042"/>
      <c r="J27" s="2029"/>
      <c r="K27" s="2083"/>
      <c r="L27" s="2084"/>
      <c r="M27" s="2084"/>
      <c r="N27" s="2085"/>
      <c r="O27" s="2084"/>
      <c r="P27" s="2085"/>
      <c r="Q27" s="2029"/>
      <c r="R27" s="2029"/>
      <c r="S27" s="2029"/>
      <c r="T27" s="2029"/>
      <c r="U27" s="2029"/>
      <c r="V27" s="2029"/>
    </row>
    <row r="28" spans="1:22" ht="18" customHeight="1">
      <c r="A28" s="3012"/>
      <c r="B28" s="2035" t="s">
        <v>1829</v>
      </c>
      <c r="C28" s="2122" t="s">
        <v>3055</v>
      </c>
      <c r="D28" s="2123"/>
      <c r="E28" s="2042"/>
      <c r="F28" s="2042"/>
      <c r="G28" s="2042"/>
      <c r="H28" s="2042"/>
      <c r="I28" s="2042"/>
      <c r="J28" s="2029"/>
      <c r="K28" s="2124"/>
      <c r="L28" s="2028"/>
      <c r="M28" s="2028"/>
      <c r="N28" s="2029"/>
      <c r="O28" s="2030"/>
      <c r="P28" s="2029"/>
      <c r="Q28" s="2029"/>
      <c r="R28" s="2029"/>
      <c r="S28" s="2029"/>
      <c r="T28" s="2029"/>
      <c r="U28" s="2029"/>
      <c r="V28" s="2029"/>
    </row>
    <row r="29" spans="1:22" ht="18" customHeight="1">
      <c r="A29" s="3012"/>
      <c r="B29" s="2035" t="s">
        <v>1830</v>
      </c>
      <c r="C29" s="2125" t="s">
        <v>3053</v>
      </c>
      <c r="D29" s="2126"/>
      <c r="E29" s="2042"/>
      <c r="F29" s="2042"/>
      <c r="G29" s="2042"/>
      <c r="H29" s="2042"/>
      <c r="I29" s="2042"/>
      <c r="J29" s="2029"/>
      <c r="K29" s="2124"/>
      <c r="L29" s="2028"/>
      <c r="M29" s="2028"/>
      <c r="N29" s="2029"/>
      <c r="O29" s="2030"/>
      <c r="P29" s="2029"/>
      <c r="Q29" s="2029"/>
      <c r="R29" s="2029"/>
      <c r="S29" s="2029"/>
      <c r="T29" s="2029"/>
      <c r="U29" s="2029"/>
      <c r="V29" s="2029"/>
    </row>
    <row r="30" spans="1:22" ht="18" customHeight="1">
      <c r="A30" s="3013"/>
      <c r="B30" s="2035" t="s">
        <v>1831</v>
      </c>
      <c r="C30" s="3014"/>
      <c r="D30" s="3015"/>
      <c r="E30" s="2042"/>
      <c r="F30" s="2042"/>
      <c r="G30" s="2042"/>
      <c r="H30" s="2042"/>
      <c r="I30" s="2042"/>
      <c r="J30" s="2029"/>
      <c r="K30" s="2124"/>
      <c r="L30" s="2028"/>
      <c r="M30" s="2028"/>
      <c r="N30" s="2029"/>
      <c r="O30" s="2030"/>
      <c r="P30" s="2029"/>
      <c r="Q30" s="2029"/>
      <c r="R30" s="2029"/>
      <c r="S30" s="2029"/>
      <c r="T30" s="2029"/>
      <c r="U30" s="2029"/>
      <c r="V30" s="2029"/>
    </row>
    <row r="31" spans="1:22" ht="18" customHeight="1">
      <c r="A31" s="3016" t="s">
        <v>1832</v>
      </c>
      <c r="B31" s="2127" t="s">
        <v>3276</v>
      </c>
      <c r="C31" s="2128" t="str">
        <f>IF(B31="现房","成新及维护状况正常否",IF(B31="在建","工程状态是否正常",IF(B31="土地","是否闲置","-")))</f>
        <v>成新及维护状况正常否</v>
      </c>
      <c r="D31" s="2129"/>
      <c r="E31" s="2130"/>
      <c r="F31" s="2042"/>
      <c r="G31" s="2042"/>
      <c r="H31" s="2042"/>
      <c r="I31" s="2042"/>
      <c r="J31" s="2042"/>
      <c r="K31" s="2052"/>
      <c r="L31" s="2028"/>
      <c r="M31" s="2028"/>
      <c r="N31" s="2029"/>
      <c r="O31" s="2030"/>
      <c r="P31" s="2029"/>
      <c r="Q31" s="2029"/>
      <c r="R31" s="2029"/>
      <c r="S31" s="2029"/>
      <c r="T31" s="2029"/>
      <c r="U31" s="2029"/>
      <c r="V31" s="2029"/>
    </row>
    <row r="32" spans="1:22" ht="18" customHeight="1">
      <c r="A32" s="3017"/>
      <c r="B32" s="2127"/>
      <c r="C32" s="2128" t="str">
        <f>IF(B32="现房","成新及维护状况是否正常",IF(B32="在建","工程状态是否正常",IF(B32="土地","是否闲置","-")))</f>
        <v>-</v>
      </c>
      <c r="D32" s="2129"/>
      <c r="E32" s="2130"/>
      <c r="F32" s="2042"/>
      <c r="G32" s="2042"/>
      <c r="H32" s="2042"/>
      <c r="I32" s="2042"/>
      <c r="J32" s="2042"/>
      <c r="K32" s="2054"/>
      <c r="L32" s="2028"/>
      <c r="M32" s="2028"/>
      <c r="N32" s="2029"/>
      <c r="O32" s="2030"/>
      <c r="P32" s="2029"/>
      <c r="Q32" s="2029"/>
      <c r="R32" s="2029"/>
      <c r="S32" s="2029"/>
      <c r="T32" s="2029"/>
      <c r="U32" s="2029"/>
      <c r="V32" s="2029"/>
    </row>
    <row r="33" spans="1:22" ht="18" customHeight="1">
      <c r="A33" s="3017"/>
      <c r="B33" s="2131"/>
      <c r="C33" s="2070" t="str">
        <f>IF(B33="现房","成新及维护状况是否正常",IF(B33="在建","工程状态是否正常",IF(B33="土地","是否闲置","-")))</f>
        <v>-</v>
      </c>
      <c r="D33" s="2132"/>
      <c r="E33" s="2133"/>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1833</v>
      </c>
      <c r="B34" s="2134" t="s">
        <v>3056</v>
      </c>
      <c r="C34" s="2134" t="s">
        <v>3057</v>
      </c>
      <c r="D34" s="2134" t="s">
        <v>3058</v>
      </c>
      <c r="E34" s="2134"/>
      <c r="F34" s="2134"/>
      <c r="G34" s="2134"/>
      <c r="H34" s="2134"/>
      <c r="I34" s="2042"/>
      <c r="J34" s="2042"/>
      <c r="K34" s="1795">
        <f>COUNTIF(B34:H34,"——")</f>
        <v>0</v>
      </c>
      <c r="L34" s="2075" t="s">
        <v>1834</v>
      </c>
      <c r="M34" s="2075" t="s">
        <v>1835</v>
      </c>
      <c r="N34" s="2075" t="s">
        <v>1836</v>
      </c>
      <c r="O34" s="2075" t="s">
        <v>1837</v>
      </c>
      <c r="P34" s="2075" t="s">
        <v>1838</v>
      </c>
      <c r="Q34" s="2075" t="s">
        <v>1839</v>
      </c>
      <c r="R34" s="2075" t="s">
        <v>1840</v>
      </c>
      <c r="S34" s="3011" t="s">
        <v>1841</v>
      </c>
      <c r="T34" s="2135" t="str">
        <f>NUMBERSTRING(7-K34,1)&amp;"通"</f>
        <v>七通</v>
      </c>
      <c r="U34" s="2029"/>
      <c r="V34" s="2029"/>
    </row>
    <row r="35" spans="1:22" ht="18" customHeight="1">
      <c r="A35" s="2136"/>
      <c r="B35" s="3018" t="s">
        <v>1842</v>
      </c>
      <c r="C35" s="3018"/>
      <c r="D35" s="3018"/>
      <c r="E35" s="3018"/>
      <c r="F35" s="2137">
        <f>C10</f>
        <v>0</v>
      </c>
      <c r="G35" s="2042"/>
      <c r="H35" s="2042"/>
      <c r="I35" s="2042"/>
      <c r="J35" s="2042"/>
      <c r="K35" s="2075"/>
      <c r="L35" s="2075" t="str">
        <f>B34</f>
        <v>通路</v>
      </c>
      <c r="M35" s="48" t="str">
        <f>B34&amp;"、"&amp;C34</f>
        <v>通路、通电</v>
      </c>
      <c r="N35" s="48" t="str">
        <f>B34&amp;"、"&amp;C34&amp;"、"&amp;D34</f>
        <v>通路、通电、通上水</v>
      </c>
      <c r="O35" s="48" t="str">
        <f>B34&amp;"、"&amp;C34&amp;"、"&amp;D34&amp;"、"&amp;E34</f>
        <v>通路、通电、通上水、</v>
      </c>
      <c r="P35" s="48" t="str">
        <f>B34&amp;"、"&amp;C34&amp;"、"&amp;D34&amp;"、"&amp;E34&amp;"、"&amp;F34</f>
        <v>通路、通电、通上水、、</v>
      </c>
      <c r="Q35" s="48" t="str">
        <f>B34&amp;"、"&amp;C34&amp;"、"&amp;D34&amp;"、"&amp;E34&amp;"、"&amp;F34&amp;"、"&amp;G34</f>
        <v>通路、通电、通上水、、、</v>
      </c>
      <c r="R35" s="48" t="str">
        <f>B34&amp;"、"&amp;C34&amp;"、"&amp;D34&amp;"、"&amp;E34&amp;"、"&amp;F34&amp;"、"&amp;G34&amp;"、"&amp;H34</f>
        <v>通路、通电、通上水、、、、</v>
      </c>
      <c r="S35" s="3011"/>
      <c r="T35" s="48" t="str">
        <f>IF(T34="一通",L35,IF(T34="二通",M35,IF(T34="三通",N35,IF(T34="四通",O35,IF(T34="五通",P35,IF(T34="六通",Q35,R35))))))</f>
        <v>通路、通电、通上水、、、、</v>
      </c>
      <c r="U35" s="2029"/>
      <c r="V35" s="2029"/>
    </row>
    <row r="36" spans="1:22" ht="18" customHeight="1">
      <c r="A36" s="2138"/>
      <c r="B36" s="2137" t="s">
        <v>1843</v>
      </c>
      <c r="C36" s="2137" t="s">
        <v>1844</v>
      </c>
      <c r="D36" s="2137" t="s">
        <v>1845</v>
      </c>
      <c r="E36" s="2137" t="s">
        <v>1846</v>
      </c>
      <c r="F36" s="2139"/>
      <c r="G36" s="2042"/>
      <c r="H36" s="2042"/>
      <c r="I36" s="2042"/>
      <c r="J36" s="2042"/>
      <c r="K36" s="2054"/>
      <c r="L36" s="2028"/>
      <c r="M36" s="2028"/>
      <c r="N36" s="2029"/>
      <c r="O36" s="2030"/>
      <c r="P36" s="2029"/>
      <c r="Q36" s="2029"/>
      <c r="R36" s="2029"/>
      <c r="S36" s="2029"/>
      <c r="T36" s="2029"/>
      <c r="U36" s="2029"/>
      <c r="V36" s="2029"/>
    </row>
    <row r="37" spans="1:22" ht="18" customHeight="1">
      <c r="A37" s="2140" t="s">
        <v>1847</v>
      </c>
      <c r="B37" s="2141"/>
      <c r="C37" s="2141"/>
      <c r="D37" s="2141"/>
      <c r="E37" s="2141"/>
      <c r="F37" s="2139"/>
      <c r="G37" s="2042"/>
      <c r="H37" s="2042"/>
      <c r="I37" s="2042"/>
      <c r="J37" s="2042"/>
      <c r="K37" s="2054"/>
      <c r="L37" s="2028"/>
      <c r="M37" s="2028"/>
      <c r="N37" s="2029"/>
      <c r="O37" s="2030"/>
      <c r="P37" s="2029"/>
      <c r="Q37" s="2029"/>
      <c r="R37" s="2029"/>
      <c r="S37" s="2029"/>
      <c r="T37" s="2029"/>
      <c r="U37" s="2029"/>
      <c r="V37" s="2029"/>
    </row>
    <row r="38" spans="1:22" ht="18" customHeight="1" thickBot="1">
      <c r="A38" s="2142" t="s">
        <v>1848</v>
      </c>
      <c r="B38" s="2143"/>
      <c r="C38" s="2143"/>
      <c r="D38" s="2143"/>
      <c r="E38" s="2143"/>
      <c r="F38" s="2144"/>
      <c r="G38" s="2062"/>
      <c r="H38" s="2062"/>
      <c r="I38" s="2062"/>
      <c r="J38" s="2042"/>
      <c r="K38" s="2054"/>
      <c r="L38" s="2028"/>
      <c r="M38" s="2028"/>
      <c r="N38" s="2029"/>
      <c r="O38" s="2030"/>
      <c r="P38" s="2029"/>
      <c r="Q38" s="2029"/>
      <c r="R38" s="2029"/>
      <c r="S38" s="2029"/>
      <c r="T38" s="2029"/>
      <c r="U38" s="2029"/>
      <c r="V38" s="2029"/>
    </row>
    <row r="39" spans="1:22" s="2149" customFormat="1" ht="18" customHeight="1" thickTop="1" thickBot="1">
      <c r="A39" s="2145" t="s">
        <v>1849</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29"/>
      <c r="B40" s="2029"/>
      <c r="C40" s="2029"/>
      <c r="D40" s="2029"/>
      <c r="E40" s="2029"/>
      <c r="F40" s="2029"/>
      <c r="G40" s="2029"/>
      <c r="H40" s="2029"/>
      <c r="I40" s="2150"/>
      <c r="J40" s="2085"/>
      <c r="K40" s="666"/>
      <c r="L40" s="2084"/>
      <c r="M40" s="2084"/>
      <c r="N40" s="2085"/>
      <c r="O40" s="2084"/>
      <c r="P40" s="2029"/>
      <c r="Q40" s="2029"/>
      <c r="R40" s="2029"/>
      <c r="S40" s="2029"/>
      <c r="T40" s="2029"/>
      <c r="U40" s="2029"/>
      <c r="V40" s="2029"/>
    </row>
    <row r="41" spans="1:22" ht="18" customHeight="1">
      <c r="A41" s="8" t="s">
        <v>1850</v>
      </c>
      <c r="B41" s="2151"/>
      <c r="C41" s="2152"/>
      <c r="D41" s="2029"/>
      <c r="E41" s="2029"/>
      <c r="F41" s="2029"/>
      <c r="G41" s="2029"/>
      <c r="H41" s="2029"/>
      <c r="I41" s="2030"/>
      <c r="J41" s="2029"/>
      <c r="K41" s="2124"/>
      <c r="L41" s="2028"/>
      <c r="M41" s="2028"/>
      <c r="N41" s="2029"/>
      <c r="O41" s="2030"/>
      <c r="P41" s="2029"/>
      <c r="Q41" s="2029"/>
      <c r="R41" s="2029"/>
      <c r="S41" s="2029"/>
      <c r="T41" s="2029"/>
      <c r="U41" s="2029"/>
      <c r="V41" s="2029"/>
    </row>
    <row r="42" spans="1:22" ht="18" customHeight="1">
      <c r="A42" s="2075" t="s">
        <v>1851</v>
      </c>
      <c r="B42" s="1795" t="s">
        <v>1852</v>
      </c>
      <c r="C42" s="1795" t="s">
        <v>1853</v>
      </c>
      <c r="D42" s="1795" t="s">
        <v>1854</v>
      </c>
      <c r="E42" s="1795" t="s">
        <v>1855</v>
      </c>
      <c r="F42" s="1795" t="s">
        <v>1856</v>
      </c>
      <c r="G42" s="1795" t="s">
        <v>1857</v>
      </c>
      <c r="H42" s="1795" t="s">
        <v>1858</v>
      </c>
      <c r="I42" s="1795" t="s">
        <v>1859</v>
      </c>
      <c r="J42" s="2153" t="s">
        <v>1860</v>
      </c>
      <c r="K42" s="2076" t="s">
        <v>1861</v>
      </c>
      <c r="L42" s="2076" t="s">
        <v>1862</v>
      </c>
      <c r="M42" s="2076" t="s">
        <v>1863</v>
      </c>
      <c r="N42" s="1795" t="s">
        <v>1864</v>
      </c>
      <c r="O42" s="1795" t="s">
        <v>1865</v>
      </c>
      <c r="P42" s="1795" t="s">
        <v>1866</v>
      </c>
      <c r="Q42" s="2075" t="s">
        <v>1867</v>
      </c>
      <c r="R42" s="2075" t="s">
        <v>1868</v>
      </c>
      <c r="S42" s="2029"/>
      <c r="T42" s="2029"/>
      <c r="U42" s="2029"/>
      <c r="V42" s="2029"/>
    </row>
    <row r="43" spans="1:22" s="2158" customFormat="1" ht="18" customHeight="1">
      <c r="A43" s="2154"/>
      <c r="B43" s="1272"/>
      <c r="C43" s="1272"/>
      <c r="D43" s="1272"/>
      <c r="E43" s="1272"/>
      <c r="F43" s="1272"/>
      <c r="G43" s="1272"/>
      <c r="H43" s="9"/>
      <c r="I43" s="9"/>
      <c r="J43" s="2155"/>
      <c r="K43" s="2156"/>
      <c r="L43" s="2156"/>
      <c r="M43" s="9"/>
      <c r="N43" s="1272"/>
      <c r="O43" s="9"/>
      <c r="P43" s="1272"/>
      <c r="Q43" s="1272"/>
      <c r="R43" s="1272"/>
      <c r="S43" s="2157"/>
      <c r="T43" s="2157"/>
      <c r="U43" s="2157"/>
      <c r="V43" s="2157"/>
    </row>
    <row r="44" spans="1:22" s="2158" customFormat="1" ht="18" customHeight="1">
      <c r="A44" s="2154"/>
      <c r="B44" s="2154"/>
      <c r="C44" s="1272"/>
      <c r="D44" s="1272"/>
      <c r="E44" s="1272"/>
      <c r="F44" s="1272"/>
      <c r="G44" s="1272"/>
      <c r="H44" s="9"/>
      <c r="I44" s="9"/>
      <c r="J44" s="2155"/>
      <c r="K44" s="2156"/>
      <c r="L44" s="2156"/>
      <c r="M44" s="9"/>
      <c r="N44" s="1272"/>
      <c r="O44" s="9"/>
      <c r="P44" s="1272"/>
      <c r="Q44" s="1272"/>
      <c r="R44" s="1272"/>
      <c r="S44" s="2157"/>
      <c r="T44" s="2157"/>
      <c r="U44" s="2157"/>
      <c r="V44" s="2157"/>
    </row>
    <row r="45" spans="1:22" s="2158" customFormat="1" ht="18" customHeight="1">
      <c r="A45" s="2154"/>
      <c r="B45" s="2154"/>
      <c r="C45" s="1272"/>
      <c r="D45" s="1272"/>
      <c r="E45" s="1272"/>
      <c r="F45" s="1272"/>
      <c r="G45" s="1272"/>
      <c r="H45" s="9"/>
      <c r="I45" s="9"/>
      <c r="J45" s="2155"/>
      <c r="K45" s="2156"/>
      <c r="L45" s="2156"/>
      <c r="M45" s="9"/>
      <c r="N45" s="1272"/>
      <c r="O45" s="9"/>
      <c r="P45" s="1272"/>
      <c r="Q45" s="1272"/>
      <c r="R45" s="1272"/>
      <c r="S45" s="2157"/>
      <c r="T45" s="2157"/>
      <c r="U45" s="2157"/>
      <c r="V45" s="2157"/>
    </row>
    <row r="46" spans="1:22" s="2158" customFormat="1" ht="18" customHeight="1">
      <c r="A46" s="2154"/>
      <c r="B46" s="2154"/>
      <c r="C46" s="1272"/>
      <c r="D46" s="1272"/>
      <c r="E46" s="1272"/>
      <c r="F46" s="1272"/>
      <c r="G46" s="1272"/>
      <c r="H46" s="9"/>
      <c r="I46" s="9"/>
      <c r="J46" s="2155"/>
      <c r="K46" s="2156"/>
      <c r="L46" s="2156"/>
      <c r="M46" s="9"/>
      <c r="N46" s="1272"/>
      <c r="O46" s="9"/>
      <c r="P46" s="1272"/>
      <c r="Q46" s="1272"/>
      <c r="R46" s="1272"/>
      <c r="S46" s="2157"/>
      <c r="T46" s="2157"/>
      <c r="U46" s="2157"/>
      <c r="V46" s="2157"/>
    </row>
    <row r="47" spans="1:22" s="2158" customFormat="1" ht="18" customHeight="1">
      <c r="A47" s="2154"/>
      <c r="B47" s="2154"/>
      <c r="C47" s="1272"/>
      <c r="D47" s="1272"/>
      <c r="E47" s="1272"/>
      <c r="F47" s="1272"/>
      <c r="G47" s="1272"/>
      <c r="H47" s="9"/>
      <c r="I47" s="9"/>
      <c r="J47" s="2155"/>
      <c r="K47" s="2156"/>
      <c r="L47" s="2156"/>
      <c r="M47" s="9"/>
      <c r="N47" s="1272"/>
      <c r="O47" s="9"/>
      <c r="P47" s="1272"/>
      <c r="Q47" s="1272"/>
      <c r="R47" s="1272"/>
      <c r="S47" s="2157"/>
      <c r="T47" s="2157"/>
      <c r="U47" s="2157"/>
      <c r="V47" s="2157"/>
    </row>
    <row r="48" spans="1:22" s="2158" customFormat="1" ht="18" customHeight="1">
      <c r="A48" s="2154"/>
      <c r="B48" s="2154"/>
      <c r="C48" s="1272"/>
      <c r="D48" s="1272"/>
      <c r="E48" s="1272"/>
      <c r="F48" s="1272"/>
      <c r="G48" s="1272"/>
      <c r="H48" s="9"/>
      <c r="I48" s="9"/>
      <c r="J48" s="2155"/>
      <c r="K48" s="2156"/>
      <c r="L48" s="2156"/>
      <c r="M48" s="9"/>
      <c r="N48" s="1272"/>
      <c r="O48" s="9"/>
      <c r="P48" s="1272"/>
      <c r="Q48" s="1272"/>
      <c r="R48" s="1272"/>
      <c r="S48" s="2157"/>
      <c r="T48" s="2157"/>
      <c r="U48" s="2157"/>
      <c r="V48" s="2157"/>
    </row>
    <row r="49" spans="1:22" s="2158" customFormat="1" ht="18" customHeight="1">
      <c r="A49" s="2154"/>
      <c r="B49" s="2154"/>
      <c r="C49" s="1272"/>
      <c r="D49" s="1272"/>
      <c r="E49" s="1272"/>
      <c r="F49" s="1272"/>
      <c r="G49" s="1272"/>
      <c r="H49" s="9"/>
      <c r="I49" s="9"/>
      <c r="J49" s="2155"/>
      <c r="K49" s="2156"/>
      <c r="L49" s="2156"/>
      <c r="M49" s="9"/>
      <c r="N49" s="1272"/>
      <c r="O49" s="9"/>
      <c r="P49" s="1272"/>
      <c r="Q49" s="1272"/>
      <c r="R49" s="1272"/>
      <c r="S49" s="2157"/>
      <c r="T49" s="2157"/>
      <c r="U49" s="2157"/>
      <c r="V49" s="2157"/>
    </row>
    <row r="50" spans="1:22" s="2158" customFormat="1" ht="18" customHeight="1">
      <c r="A50" s="2154"/>
      <c r="B50" s="2154"/>
      <c r="C50" s="1272"/>
      <c r="D50" s="1272"/>
      <c r="E50" s="1272"/>
      <c r="F50" s="1272"/>
      <c r="G50" s="1272"/>
      <c r="H50" s="9"/>
      <c r="I50" s="9"/>
      <c r="J50" s="2155"/>
      <c r="K50" s="2156"/>
      <c r="L50" s="2156"/>
      <c r="M50" s="9"/>
      <c r="N50" s="1272"/>
      <c r="O50" s="9"/>
      <c r="P50" s="1272"/>
      <c r="Q50" s="1272"/>
      <c r="R50" s="1272"/>
      <c r="S50" s="2157"/>
      <c r="T50" s="2157"/>
      <c r="U50" s="2157"/>
      <c r="V50" s="2157"/>
    </row>
    <row r="51" spans="1:22" s="2158" customFormat="1" ht="18" customHeight="1">
      <c r="A51" s="2154"/>
      <c r="B51" s="2154"/>
      <c r="C51" s="1272"/>
      <c r="D51" s="1272"/>
      <c r="E51" s="1272"/>
      <c r="F51" s="1272"/>
      <c r="G51" s="1272"/>
      <c r="H51" s="9"/>
      <c r="I51" s="9"/>
      <c r="J51" s="2155"/>
      <c r="K51" s="2156"/>
      <c r="L51" s="2156"/>
      <c r="M51" s="9"/>
      <c r="N51" s="1272"/>
      <c r="O51" s="9"/>
      <c r="P51" s="1272"/>
      <c r="Q51" s="1272"/>
      <c r="R51" s="1272"/>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23" sqref="B23"/>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1869</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4" t="s">
        <v>1870</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8" customFormat="1" ht="24">
      <c r="A2" s="11" t="s">
        <v>1871</v>
      </c>
      <c r="B2" s="11" t="s">
        <v>1872</v>
      </c>
      <c r="C2" s="11" t="s">
        <v>1873</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69" t="s">
        <v>1874</v>
      </c>
      <c r="AZ2" s="1270" t="s">
        <v>1875</v>
      </c>
      <c r="BA2" s="11" t="s">
        <v>1876</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22372.07</v>
      </c>
      <c r="B3" s="14">
        <f>IF(C3="否",G5-AT5,G5)</f>
        <v>4894.62</v>
      </c>
      <c r="C3" s="2169" t="s">
        <v>1877</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1"/>
      <c r="AZ3" s="1272"/>
      <c r="BA3" s="1273"/>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1878</v>
      </c>
      <c r="B5" s="1803"/>
      <c r="C5" s="1803"/>
      <c r="D5" s="1806"/>
      <c r="E5" s="16" t="s">
        <v>1</v>
      </c>
      <c r="F5" s="16">
        <f>SUM(F13:F587)</f>
        <v>0</v>
      </c>
      <c r="G5" s="16">
        <f>SUM(G13:G587)</f>
        <v>4894.62</v>
      </c>
      <c r="H5" s="16">
        <f t="shared" ref="H5:AT5" si="0">SUM(H13:H656)</f>
        <v>4894.62</v>
      </c>
      <c r="I5" s="16">
        <f t="shared" si="0"/>
        <v>4894.62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1878</v>
      </c>
      <c r="AW5" s="1803"/>
      <c r="AX5" s="1803"/>
      <c r="AY5" s="17" t="s">
        <v>3</v>
      </c>
      <c r="AZ5" s="18">
        <f t="shared" ref="AZ5:BT5" si="1">SUM(AZ13:AZ656)</f>
        <v>4894.62</v>
      </c>
      <c r="BA5" s="18">
        <f t="shared" si="1"/>
        <v>4894.62</v>
      </c>
      <c r="BB5" s="18">
        <f t="shared" si="1"/>
        <v>4894.62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1879</v>
      </c>
      <c r="B6" s="2175"/>
      <c r="C6" s="2175"/>
      <c r="D6" s="2176"/>
      <c r="E6" s="16">
        <f>H6+AC6+AT6</f>
        <v>22372.07</v>
      </c>
      <c r="F6" s="16" t="s">
        <v>1</v>
      </c>
      <c r="G6" s="16" t="s">
        <v>2</v>
      </c>
      <c r="H6" s="20">
        <f>SUMIF(I$12:AB$12,"总值",I6:AB6)</f>
        <v>22372.07</v>
      </c>
      <c r="I6" s="16">
        <f t="shared" ref="I6:AB6" si="2">ROUND($A$3*I5/$B$3,2)</f>
        <v>22372.07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1879</v>
      </c>
      <c r="AW6" s="2175"/>
      <c r="AX6" s="2175"/>
      <c r="AY6" s="21">
        <f>IF(AY3&gt;0,AY3,ROUND($A$3*AZ5/$B$3,2))</f>
        <v>22372.07</v>
      </c>
      <c r="AZ6" s="16" t="s">
        <v>3</v>
      </c>
      <c r="BA6" s="16">
        <f>ROUND($AY$6*BA5/$AZ$5,2)</f>
        <v>22372.07</v>
      </c>
      <c r="BB6" s="16">
        <f>ROUND($AY$6*BB5/$AZ$5,2)</f>
        <v>22372.07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1880</v>
      </c>
      <c r="B7" s="2110" t="s">
        <v>1881</v>
      </c>
      <c r="C7" s="2110" t="s">
        <v>1882</v>
      </c>
      <c r="D7" s="2110" t="s">
        <v>1883</v>
      </c>
      <c r="E7" s="2110" t="s">
        <v>1884</v>
      </c>
      <c r="F7" s="2110" t="s">
        <v>1885</v>
      </c>
      <c r="G7" s="2179" t="s">
        <v>1886</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6"/>
      <c r="AU7" s="2180" t="s">
        <v>1887</v>
      </c>
      <c r="AV7" s="23" t="s">
        <v>1888</v>
      </c>
      <c r="AW7" s="2167" t="s">
        <v>1889</v>
      </c>
      <c r="AX7" s="23" t="s">
        <v>1882</v>
      </c>
      <c r="AY7" s="1803" t="s">
        <v>1890</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1891</v>
      </c>
      <c r="H8" s="2185" t="s">
        <v>1892</v>
      </c>
      <c r="I8" s="2186"/>
      <c r="J8" s="1818"/>
      <c r="K8" s="1818"/>
      <c r="L8" s="1818"/>
      <c r="M8" s="1818"/>
      <c r="N8" s="1818"/>
      <c r="O8" s="1818"/>
      <c r="P8" s="1818"/>
      <c r="Q8" s="1818"/>
      <c r="R8" s="1818"/>
      <c r="S8" s="1818"/>
      <c r="T8" s="1818"/>
      <c r="U8" s="1818"/>
      <c r="V8" s="2187"/>
      <c r="W8" s="1818"/>
      <c r="X8" s="1818"/>
      <c r="Y8" s="1818"/>
      <c r="Z8" s="1818"/>
      <c r="AA8" s="2187"/>
      <c r="AB8" s="2188"/>
      <c r="AC8" s="981" t="s">
        <v>1893</v>
      </c>
      <c r="AD8" s="2189"/>
      <c r="AE8" s="2181"/>
      <c r="AF8" s="1818"/>
      <c r="AG8" s="1818"/>
      <c r="AH8" s="1818"/>
      <c r="AI8" s="1818"/>
      <c r="AJ8" s="1818"/>
      <c r="AK8" s="1818"/>
      <c r="AL8" s="1818"/>
      <c r="AM8" s="1818"/>
      <c r="AN8" s="1818"/>
      <c r="AO8" s="1818"/>
      <c r="AP8" s="1818"/>
      <c r="AQ8" s="1818"/>
      <c r="AR8" s="1818"/>
      <c r="AS8" s="1818"/>
      <c r="AT8" s="1292" t="s">
        <v>1894</v>
      </c>
      <c r="AU8" s="2183" t="s">
        <v>1895</v>
      </c>
      <c r="AV8" s="1292"/>
      <c r="AW8" s="2166"/>
      <c r="AX8" s="1292"/>
      <c r="AY8" s="2167" t="s">
        <v>1896</v>
      </c>
      <c r="AZ8" s="1817" t="s">
        <v>1897</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90" customFormat="1" ht="12.75">
      <c r="A9" s="2183"/>
      <c r="B9" s="2183"/>
      <c r="C9" s="2183"/>
      <c r="D9" s="2183"/>
      <c r="E9" s="2183"/>
      <c r="F9" s="2183"/>
      <c r="G9" s="1292"/>
      <c r="H9" s="2191" t="s">
        <v>1898</v>
      </c>
      <c r="I9" s="2192" t="s">
        <v>3239</v>
      </c>
      <c r="J9" s="981"/>
      <c r="K9" s="2192"/>
      <c r="L9" s="981"/>
      <c r="M9" s="2192"/>
      <c r="N9" s="981"/>
      <c r="O9" s="2192"/>
      <c r="P9" s="981"/>
      <c r="Q9" s="2192"/>
      <c r="R9" s="981"/>
      <c r="S9" s="2192"/>
      <c r="T9" s="981"/>
      <c r="U9" s="2192"/>
      <c r="V9" s="981"/>
      <c r="W9" s="2192"/>
      <c r="X9" s="2193"/>
      <c r="Y9" s="2192"/>
      <c r="Z9" s="981"/>
      <c r="AA9" s="2192"/>
      <c r="AB9" s="981"/>
      <c r="AC9" s="2184" t="s">
        <v>1898</v>
      </c>
      <c r="AD9" s="15" t="s">
        <v>1899</v>
      </c>
      <c r="AE9" s="1298"/>
      <c r="AF9" s="15" t="s">
        <v>1900</v>
      </c>
      <c r="AG9" s="1298"/>
      <c r="AH9" s="15" t="s">
        <v>1899</v>
      </c>
      <c r="AI9" s="1298"/>
      <c r="AJ9" s="15" t="s">
        <v>1900</v>
      </c>
      <c r="AK9" s="1298"/>
      <c r="AL9" s="15" t="s">
        <v>1899</v>
      </c>
      <c r="AM9" s="1298"/>
      <c r="AN9" s="15" t="s">
        <v>1900</v>
      </c>
      <c r="AO9" s="1298"/>
      <c r="AP9" s="15" t="s">
        <v>1899</v>
      </c>
      <c r="AQ9" s="1298"/>
      <c r="AR9" s="15" t="s">
        <v>1900</v>
      </c>
      <c r="AS9" s="2194"/>
      <c r="AT9" s="2183"/>
      <c r="AU9" s="2183" t="s">
        <v>1901</v>
      </c>
      <c r="AV9" s="1292"/>
      <c r="AW9" s="2166"/>
      <c r="AX9" s="1292"/>
      <c r="AY9" s="28"/>
      <c r="AZ9" s="28" t="s">
        <v>1891</v>
      </c>
      <c r="BA9" s="2195" t="s">
        <v>1902</v>
      </c>
      <c r="BB9" s="2196"/>
      <c r="BC9" s="1338"/>
      <c r="BD9" s="1338"/>
      <c r="BE9" s="1338"/>
      <c r="BF9" s="1338"/>
      <c r="BG9" s="1338"/>
      <c r="BH9" s="1338"/>
      <c r="BI9" s="1338"/>
      <c r="BJ9" s="1338"/>
      <c r="BK9" s="2197"/>
      <c r="BL9" s="15" t="s">
        <v>1903</v>
      </c>
      <c r="BM9" s="1818"/>
      <c r="BN9" s="2186"/>
      <c r="BO9" s="1818"/>
      <c r="BP9" s="1818"/>
      <c r="BQ9" s="1818"/>
      <c r="BR9" s="1818"/>
      <c r="BS9" s="1818"/>
      <c r="BT9" s="26"/>
    </row>
    <row r="10" spans="1:72" s="2190" customFormat="1" ht="12.75">
      <c r="A10" s="2183"/>
      <c r="B10" s="2183"/>
      <c r="C10" s="2183"/>
      <c r="D10" s="2183"/>
      <c r="E10" s="2183"/>
      <c r="F10" s="2183"/>
      <c r="G10" s="1292"/>
      <c r="H10" s="28"/>
      <c r="I10" s="2192" t="s">
        <v>6</v>
      </c>
      <c r="J10" s="981"/>
      <c r="K10" s="2198"/>
      <c r="L10" s="981"/>
      <c r="M10" s="2198"/>
      <c r="N10" s="981"/>
      <c r="O10" s="2198"/>
      <c r="P10" s="981"/>
      <c r="Q10" s="2198"/>
      <c r="R10" s="981"/>
      <c r="S10" s="2198"/>
      <c r="T10" s="981"/>
      <c r="U10" s="2198"/>
      <c r="V10" s="981"/>
      <c r="W10" s="2198"/>
      <c r="X10" s="981"/>
      <c r="Y10" s="2198"/>
      <c r="Z10" s="981"/>
      <c r="AA10" s="2198"/>
      <c r="AB10" s="981"/>
      <c r="AC10" s="1292"/>
      <c r="AD10" s="15" t="s">
        <v>1904</v>
      </c>
      <c r="AE10" s="2199"/>
      <c r="AF10" s="15" t="s">
        <v>1904</v>
      </c>
      <c r="AG10" s="2199"/>
      <c r="AH10" s="15" t="s">
        <v>1905</v>
      </c>
      <c r="AI10" s="2199"/>
      <c r="AJ10" s="15" t="s">
        <v>1905</v>
      </c>
      <c r="AK10" s="2199"/>
      <c r="AL10" s="15" t="s">
        <v>1906</v>
      </c>
      <c r="AM10" s="1298"/>
      <c r="AN10" s="15" t="s">
        <v>1906</v>
      </c>
      <c r="AO10" s="1298"/>
      <c r="AP10" s="15" t="s">
        <v>1907</v>
      </c>
      <c r="AQ10" s="1298"/>
      <c r="AR10" s="15" t="s">
        <v>1907</v>
      </c>
      <c r="AS10" s="1298"/>
      <c r="AT10" s="2183"/>
      <c r="AU10" s="2183"/>
      <c r="AV10" s="1292"/>
      <c r="AW10" s="2166"/>
      <c r="AX10" s="1292"/>
      <c r="AY10" s="28"/>
      <c r="AZ10" s="28"/>
      <c r="BA10" s="2200" t="s">
        <v>1898</v>
      </c>
      <c r="BB10" s="2201" t="str">
        <f>I9</f>
        <v>地上</v>
      </c>
      <c r="BC10" s="29">
        <f>K9</f>
        <v>0</v>
      </c>
      <c r="BD10" s="29">
        <f>M9</f>
        <v>0</v>
      </c>
      <c r="BE10" s="29">
        <f>O9</f>
        <v>0</v>
      </c>
      <c r="BF10" s="29">
        <f>Q9</f>
        <v>0</v>
      </c>
      <c r="BG10" s="29">
        <f>S9</f>
        <v>0</v>
      </c>
      <c r="BH10" s="29">
        <f>U9</f>
        <v>0</v>
      </c>
      <c r="BI10" s="29">
        <f>W9</f>
        <v>0</v>
      </c>
      <c r="BJ10" s="29">
        <f>Y9</f>
        <v>0</v>
      </c>
      <c r="BK10" s="29">
        <f>AA9</f>
        <v>0</v>
      </c>
      <c r="BL10" s="25" t="s">
        <v>1898</v>
      </c>
      <c r="BM10" s="1817" t="str">
        <f>AD9</f>
        <v>地上</v>
      </c>
      <c r="BN10" s="29" t="str">
        <f>AF9</f>
        <v>地下</v>
      </c>
      <c r="BO10" s="1817" t="str">
        <f>AH9</f>
        <v>地上</v>
      </c>
      <c r="BP10" s="29" t="str">
        <f>AJ9</f>
        <v>地下</v>
      </c>
      <c r="BQ10" s="1817" t="str">
        <f>AL9</f>
        <v>地上</v>
      </c>
      <c r="BR10" s="29" t="str">
        <f>AN9</f>
        <v>地下</v>
      </c>
      <c r="BS10" s="1817" t="str">
        <f>AP9</f>
        <v>地上</v>
      </c>
      <c r="BT10" s="2202" t="str">
        <f>AR9</f>
        <v>地下</v>
      </c>
    </row>
    <row r="11" spans="1:72" s="2190" customFormat="1" ht="12.75">
      <c r="A11" s="2183"/>
      <c r="B11" s="2183"/>
      <c r="C11" s="2183"/>
      <c r="D11" s="2183"/>
      <c r="E11" s="2183"/>
      <c r="F11" s="2183"/>
      <c r="G11" s="1292"/>
      <c r="H11" s="2200"/>
      <c r="I11" s="2203"/>
      <c r="J11" s="2204"/>
      <c r="K11" s="2203"/>
      <c r="L11" s="2204"/>
      <c r="M11" s="2203"/>
      <c r="N11" s="2204"/>
      <c r="O11" s="2203"/>
      <c r="P11" s="2204"/>
      <c r="Q11" s="2203"/>
      <c r="R11" s="2204"/>
      <c r="S11" s="2203"/>
      <c r="T11" s="2204"/>
      <c r="U11" s="2203"/>
      <c r="V11" s="2204"/>
      <c r="W11" s="2203"/>
      <c r="X11" s="2204"/>
      <c r="Y11" s="2203"/>
      <c r="Z11" s="2204"/>
      <c r="AA11" s="2203"/>
      <c r="AB11" s="2204"/>
      <c r="AC11" s="1292"/>
      <c r="AD11" s="2205" t="s">
        <v>1908</v>
      </c>
      <c r="AE11" s="1819"/>
      <c r="AF11" s="2205" t="s">
        <v>1908</v>
      </c>
      <c r="AG11" s="1819"/>
      <c r="AH11" s="2205" t="s">
        <v>1909</v>
      </c>
      <c r="AI11" s="2206"/>
      <c r="AJ11" s="2205" t="s">
        <v>1909</v>
      </c>
      <c r="AK11" s="1819"/>
      <c r="AL11" s="1817"/>
      <c r="AM11" s="1819"/>
      <c r="AN11" s="1817"/>
      <c r="AO11" s="1819"/>
      <c r="AP11" s="1817"/>
      <c r="AQ11" s="1819"/>
      <c r="AR11" s="1817"/>
      <c r="AS11" s="1819"/>
      <c r="AT11" s="2166"/>
      <c r="AU11" s="2183"/>
      <c r="AV11" s="1292"/>
      <c r="AW11" s="2166"/>
      <c r="AX11" s="1292"/>
      <c r="AY11" s="28"/>
      <c r="AZ11" s="28"/>
      <c r="BA11" s="28"/>
      <c r="BB11" s="2188" t="str">
        <f>I10</f>
        <v>工业</v>
      </c>
      <c r="BC11" s="2188">
        <f>K10</f>
        <v>0</v>
      </c>
      <c r="BD11" s="2188">
        <f>M10</f>
        <v>0</v>
      </c>
      <c r="BE11" s="2188">
        <f>O10</f>
        <v>0</v>
      </c>
      <c r="BF11" s="2188">
        <f>Q10</f>
        <v>0</v>
      </c>
      <c r="BG11" s="2188">
        <f>S10</f>
        <v>0</v>
      </c>
      <c r="BH11" s="2188">
        <f>U10</f>
        <v>0</v>
      </c>
      <c r="BI11" s="2188">
        <f>W10</f>
        <v>0</v>
      </c>
      <c r="BJ11" s="2188">
        <f>Y10</f>
        <v>0</v>
      </c>
      <c r="BK11" s="2188">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6"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802" t="s">
        <v>1911</v>
      </c>
      <c r="W12" s="11" t="s">
        <v>1910</v>
      </c>
      <c r="X12" s="11" t="s">
        <v>1911</v>
      </c>
      <c r="Y12" s="11" t="s">
        <v>1910</v>
      </c>
      <c r="Z12" s="11" t="s">
        <v>1911</v>
      </c>
      <c r="AA12" s="11" t="s">
        <v>1910</v>
      </c>
      <c r="AB12" s="11" t="s">
        <v>1911</v>
      </c>
      <c r="AC12" s="2210"/>
      <c r="AD12" s="1806"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8" t="s">
        <v>1911</v>
      </c>
      <c r="AT12" s="2211"/>
      <c r="AU12" s="2208"/>
      <c r="AV12" s="31"/>
      <c r="AW12" s="2167"/>
      <c r="AX12" s="31"/>
      <c r="AY12" s="2212"/>
      <c r="AZ12" s="28"/>
      <c r="BA12" s="2200"/>
      <c r="BB12" s="24">
        <f>I11</f>
        <v>0</v>
      </c>
      <c r="BC12" s="2213">
        <f>K11</f>
        <v>0</v>
      </c>
      <c r="BD12" s="2213">
        <f>M11</f>
        <v>0</v>
      </c>
      <c r="BE12" s="2188">
        <f>O11</f>
        <v>0</v>
      </c>
      <c r="BF12" s="2188">
        <f>Q11</f>
        <v>0</v>
      </c>
      <c r="BG12" s="2188">
        <f>S11</f>
        <v>0</v>
      </c>
      <c r="BH12" s="2188">
        <f>U11</f>
        <v>0</v>
      </c>
      <c r="BI12" s="2188">
        <f>W11</f>
        <v>0</v>
      </c>
      <c r="BJ12" s="2188">
        <f>Y11</f>
        <v>0</v>
      </c>
      <c r="BK12" s="2188">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7">
        <f>AR11</f>
        <v>0</v>
      </c>
    </row>
    <row r="13" spans="1:72" s="2168" customFormat="1" ht="12.75" hidden="1">
      <c r="A13" s="1272"/>
      <c r="B13" s="2955"/>
      <c r="C13" s="2955"/>
      <c r="D13" s="2214" t="s">
        <v>3053</v>
      </c>
      <c r="E13" s="16">
        <f>IF($C$3="是",ROUND($A$3*G13/$B$3,2),ROUND($A$3*(G13-AT13)/$B$3,2))</f>
        <v>0</v>
      </c>
      <c r="F13" s="32"/>
      <c r="G13" s="33">
        <f>H13+AC13+AT13</f>
        <v>0</v>
      </c>
      <c r="H13" s="20">
        <f>SUMIF(I$12:AB$12,"总值",I13:AB13)</f>
        <v>0</v>
      </c>
      <c r="I13" s="2215"/>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f t="shared" si="6"/>
        <v>0</v>
      </c>
      <c r="AY13" s="180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hidden="1">
      <c r="A14" s="1272"/>
      <c r="B14" s="2955"/>
      <c r="C14" s="2956"/>
      <c r="D14" s="2214" t="s">
        <v>3053</v>
      </c>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2"/>
      <c r="B15" s="2955"/>
      <c r="C15" s="2956" t="s">
        <v>3278</v>
      </c>
      <c r="D15" s="2214" t="s">
        <v>3054</v>
      </c>
      <c r="E15" s="16">
        <f>IF($C$3="是",ROUND($A$3*G15/$B$3,2),ROUND($A$3*(G15-AT15)/$B$3,2))</f>
        <v>22372.07</v>
      </c>
      <c r="F15" s="32"/>
      <c r="G15" s="33">
        <f>H15+AC15+AT15</f>
        <v>4894.62</v>
      </c>
      <c r="H15" s="20">
        <f>SUMIF(I$12:AB$12,"总值",I15:AB15)</f>
        <v>4894.62</v>
      </c>
      <c r="I15" s="2215">
        <v>4894.62</v>
      </c>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t="str">
        <f t="shared" si="6"/>
        <v>厂房</v>
      </c>
      <c r="AY15" s="1806">
        <f>ROUND($AY$6*AZ15/$AZ$5,2)</f>
        <v>22372.07</v>
      </c>
      <c r="AZ15" s="16">
        <f>BA15+BL15</f>
        <v>4894.62</v>
      </c>
      <c r="BA15" s="16">
        <f>SUM(BB15:BK15)</f>
        <v>4894.62</v>
      </c>
      <c r="BB15" s="16">
        <f>IF($D15="是",I15-J15,0)</f>
        <v>4894.62</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2"/>
      <c r="B16" s="2955"/>
      <c r="C16" s="2956"/>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2"/>
      <c r="B17" s="2955"/>
      <c r="C17" s="2956"/>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1" t="s">
        <v>0</v>
      </c>
      <c r="B1" s="3041" t="s">
        <v>4</v>
      </c>
      <c r="C1" s="3041" t="s">
        <v>5</v>
      </c>
      <c r="D1" s="3042" t="s">
        <v>53</v>
      </c>
      <c r="E1" s="3042" t="s">
        <v>54</v>
      </c>
      <c r="F1" s="3042"/>
      <c r="G1" s="3042"/>
      <c r="H1" s="3042"/>
      <c r="I1" s="3042"/>
      <c r="J1" s="3042"/>
      <c r="K1" s="3042"/>
      <c r="L1" s="3042"/>
      <c r="M1" s="3042"/>
    </row>
    <row r="2" spans="1:13" ht="27" customHeight="1">
      <c r="A2" s="3041"/>
      <c r="B2" s="3041"/>
      <c r="C2" s="3041"/>
      <c r="D2" s="3042"/>
      <c r="E2" s="3042" t="s">
        <v>37</v>
      </c>
      <c r="F2" s="3042" t="s">
        <v>38</v>
      </c>
      <c r="G2" s="3042"/>
      <c r="H2" s="3042"/>
      <c r="I2" s="3042"/>
      <c r="J2" s="3042" t="s">
        <v>39</v>
      </c>
      <c r="K2" s="3042"/>
      <c r="L2" s="3042"/>
      <c r="M2" s="3042"/>
    </row>
    <row r="3" spans="1:13" ht="28.5">
      <c r="A3" s="3041"/>
      <c r="B3" s="3041"/>
      <c r="C3" s="3041"/>
      <c r="D3" s="3042"/>
      <c r="E3" s="30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2" t="s">
        <v>55</v>
      </c>
      <c r="B9" s="3042"/>
      <c r="C9" s="30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1937</v>
      </c>
      <c r="B1" s="1392"/>
      <c r="C1" s="1392"/>
      <c r="D1" s="1392"/>
      <c r="E1" s="1392"/>
      <c r="F1" s="1392"/>
      <c r="G1" s="1392"/>
      <c r="H1" s="1392"/>
      <c r="I1" s="1392"/>
      <c r="J1" s="1392"/>
      <c r="K1" s="1392"/>
      <c r="L1" s="1392"/>
      <c r="M1" s="1392"/>
      <c r="N1" s="1392"/>
      <c r="O1" s="1392"/>
      <c r="P1" s="1392"/>
    </row>
    <row r="2" spans="1:16" ht="15">
      <c r="A2" s="3052" t="s">
        <v>1938</v>
      </c>
      <c r="B2" s="3052"/>
      <c r="C2" s="3052"/>
      <c r="D2" s="967" t="s">
        <v>1914</v>
      </c>
      <c r="E2" s="2228" t="s">
        <v>1915</v>
      </c>
      <c r="F2" s="1392"/>
      <c r="G2" s="2229"/>
      <c r="H2" s="2230"/>
      <c r="I2" s="2231" t="s">
        <v>1939</v>
      </c>
      <c r="J2" s="1392"/>
      <c r="K2" s="1392"/>
      <c r="L2" s="1392"/>
      <c r="M2" s="1392"/>
      <c r="N2" s="1427"/>
      <c r="O2" s="1392"/>
      <c r="P2" s="1392"/>
    </row>
    <row r="3" spans="1:16" ht="15.75" thickBot="1">
      <c r="A3" s="3053" t="s">
        <v>1912</v>
      </c>
      <c r="B3" s="3053"/>
      <c r="C3" s="3053"/>
      <c r="D3" s="46">
        <f>'数据-基础表'!AY6</f>
        <v>22372.07</v>
      </c>
      <c r="E3" s="46">
        <f>'数据-基础表'!AZ5</f>
        <v>4894.62</v>
      </c>
      <c r="F3" s="1392"/>
      <c r="G3" s="1399"/>
      <c r="H3" s="1247" t="s">
        <v>1913</v>
      </c>
      <c r="I3" s="55">
        <f>ROUND('数据-基础表'!B3/'数据-基础表'!A3,2)</f>
        <v>0.22</v>
      </c>
      <c r="J3" s="1392"/>
      <c r="K3" s="1392"/>
      <c r="L3" s="1392"/>
      <c r="M3" s="1392"/>
      <c r="N3" s="1427"/>
      <c r="O3" s="1392"/>
      <c r="P3" s="1392"/>
    </row>
    <row r="4" spans="1:16" ht="15">
      <c r="A4" s="3054"/>
      <c r="B4" s="3055"/>
      <c r="C4" s="3056"/>
      <c r="D4" s="2232" t="s">
        <v>1914</v>
      </c>
      <c r="E4" s="2233" t="s">
        <v>1915</v>
      </c>
      <c r="F4" s="1392"/>
      <c r="G4" s="2234" t="s">
        <v>1940</v>
      </c>
      <c r="H4" s="1247" t="s">
        <v>1920</v>
      </c>
      <c r="I4" s="55">
        <f>ROUND(SUMIF('数据-基础表'!I9:AS9,"地上",'数据-基础表'!I5:AS5)/'数据-基础表'!A3,2)</f>
        <v>0.22</v>
      </c>
      <c r="J4" s="1392"/>
      <c r="K4" s="1392"/>
      <c r="L4" s="1392"/>
      <c r="M4" s="1392"/>
      <c r="N4" s="1427"/>
      <c r="O4" s="1392"/>
      <c r="P4" s="1392"/>
    </row>
    <row r="5" spans="1:16">
      <c r="A5" s="47" t="s">
        <v>1916</v>
      </c>
      <c r="B5" s="3057" t="s">
        <v>1917</v>
      </c>
      <c r="C5" s="3057"/>
      <c r="D5" s="48">
        <f>ROUND($D$3*E5/$E$3,2)</f>
        <v>0</v>
      </c>
      <c r="E5" s="49">
        <f>SUMIF('数据-基础表'!$11:$11,"住宅",'数据-基础表'!$5:$5)</f>
        <v>0</v>
      </c>
      <c r="F5" s="1392"/>
      <c r="G5" s="1399"/>
      <c r="H5" s="1247" t="s">
        <v>1913</v>
      </c>
      <c r="I5" s="55">
        <f>ROUND(E31/D31,2)</f>
        <v>0.22</v>
      </c>
      <c r="J5" s="1392"/>
      <c r="K5" s="1392"/>
      <c r="L5" s="1392"/>
      <c r="M5" s="1392"/>
      <c r="N5" s="1392"/>
      <c r="O5" s="1392"/>
      <c r="P5" s="1392"/>
    </row>
    <row r="6" spans="1:16" ht="15" thickBot="1">
      <c r="A6" s="2235"/>
      <c r="B6" s="3057" t="s">
        <v>1918</v>
      </c>
      <c r="C6" s="3057"/>
      <c r="D6" s="48">
        <f>ROUND($D$3*E6/$E$3,2)</f>
        <v>22372.07</v>
      </c>
      <c r="E6" s="49">
        <f>E3-E5</f>
        <v>4894.62</v>
      </c>
      <c r="F6" s="1392"/>
      <c r="G6" s="2236" t="s">
        <v>1919</v>
      </c>
      <c r="H6" s="1399" t="s">
        <v>1920</v>
      </c>
      <c r="I6" s="939">
        <f>ROUND(F31/D31,2)</f>
        <v>0.22</v>
      </c>
      <c r="J6" s="1392"/>
      <c r="K6" s="1392"/>
      <c r="L6" s="1392"/>
      <c r="M6" s="1392"/>
      <c r="N6" s="1392"/>
      <c r="O6" s="1392"/>
      <c r="P6" s="1392"/>
    </row>
    <row r="7" spans="1:16" ht="15">
      <c r="A7" s="3049"/>
      <c r="B7" s="3050"/>
      <c r="C7" s="3051"/>
      <c r="D7" s="2232" t="s">
        <v>1914</v>
      </c>
      <c r="E7" s="2237" t="s">
        <v>1921</v>
      </c>
      <c r="F7" s="1392"/>
      <c r="G7" s="2229" t="s">
        <v>1922</v>
      </c>
      <c r="H7" s="64"/>
      <c r="I7" s="420"/>
      <c r="J7" s="1392"/>
      <c r="K7" s="1392"/>
      <c r="L7" s="1392"/>
      <c r="M7" s="1392"/>
      <c r="N7" s="1392"/>
      <c r="O7" s="1392"/>
      <c r="P7" s="1392"/>
    </row>
    <row r="8" spans="1:16">
      <c r="A8" s="47" t="s">
        <v>1923</v>
      </c>
      <c r="B8" s="50" t="s">
        <v>1924</v>
      </c>
      <c r="C8" s="48" t="s">
        <v>1925</v>
      </c>
      <c r="D8" s="48">
        <f t="shared" ref="D8:D15" si="0">ROUND($D$3*E8/$E$3,2)</f>
        <v>22372.07</v>
      </c>
      <c r="E8" s="51">
        <f>SUMIF('数据-基础表'!BB10:BK10,"地上",'数据-基础表'!BB5:BK5)</f>
        <v>4894.62</v>
      </c>
      <c r="F8" s="1392"/>
      <c r="G8" s="2238"/>
      <c r="H8" s="2238"/>
      <c r="I8" s="1392"/>
      <c r="J8" s="1392"/>
      <c r="K8" s="1392"/>
      <c r="L8" s="1392"/>
      <c r="M8" s="1392"/>
      <c r="N8" s="1392"/>
      <c r="O8" s="1392"/>
      <c r="P8" s="1392"/>
    </row>
    <row r="9" spans="1:16">
      <c r="A9" s="2239"/>
      <c r="B9" s="2240"/>
      <c r="C9" s="48" t="s">
        <v>1926</v>
      </c>
      <c r="D9" s="48">
        <f t="shared" si="0"/>
        <v>0</v>
      </c>
      <c r="E9" s="52">
        <v>0</v>
      </c>
      <c r="F9" s="1392"/>
      <c r="G9" s="2238"/>
      <c r="H9" s="2238"/>
      <c r="I9" s="1392"/>
      <c r="J9" s="1392"/>
      <c r="K9" s="1392"/>
      <c r="L9" s="1392"/>
      <c r="M9" s="1392"/>
      <c r="N9" s="1392"/>
      <c r="O9" s="1392"/>
      <c r="P9" s="1392"/>
    </row>
    <row r="10" spans="1:16">
      <c r="A10" s="2239"/>
      <c r="B10" s="2240"/>
      <c r="C10" s="48" t="s">
        <v>1935</v>
      </c>
      <c r="D10" s="48">
        <f t="shared" si="0"/>
        <v>0</v>
      </c>
      <c r="E10" s="51">
        <f>SUMPRODUCT(('数据-基础表'!BB10:BK10="地下")*('数据-基础表'!BB11:BK11="商业")*('数据-基础表'!BB5:BK5))</f>
        <v>0</v>
      </c>
      <c r="F10" s="1392"/>
      <c r="G10" s="2238"/>
      <c r="H10" s="2238"/>
      <c r="I10" s="1392"/>
      <c r="J10" s="1392"/>
      <c r="K10" s="1392"/>
      <c r="L10" s="1392"/>
      <c r="M10" s="1392"/>
      <c r="N10" s="1392"/>
      <c r="O10" s="1392"/>
      <c r="P10" s="1392"/>
    </row>
    <row r="11" spans="1:16">
      <c r="A11" s="2239"/>
      <c r="B11" s="2240"/>
      <c r="C11" s="48" t="s">
        <v>1927</v>
      </c>
      <c r="D11" s="48">
        <f t="shared" si="0"/>
        <v>0</v>
      </c>
      <c r="E11" s="51">
        <f>SUMPRODUCT(('数据-基础表'!BB10:BK10="地下")*('数据-基础表'!BB11:BK11="办公")*('数据-基础表'!BB5:BK5))+'数据-基础表'!BP5</f>
        <v>0</v>
      </c>
      <c r="F11" s="1392"/>
      <c r="G11" s="2238"/>
      <c r="H11" s="2238"/>
      <c r="I11" s="1392"/>
      <c r="J11" s="1392"/>
      <c r="K11" s="1392"/>
      <c r="L11" s="1392"/>
      <c r="M11" s="1392"/>
      <c r="N11" s="1392"/>
      <c r="O11" s="1392"/>
      <c r="P11" s="1392"/>
    </row>
    <row r="12" spans="1:16">
      <c r="A12" s="2239"/>
      <c r="B12" s="2240"/>
      <c r="C12" s="48" t="s">
        <v>1928</v>
      </c>
      <c r="D12" s="48">
        <f t="shared" si="0"/>
        <v>0</v>
      </c>
      <c r="E12" s="51">
        <f>SUMPRODUCT(('数据-基础表'!BB10:BK10="地下")*('数据-基础表'!BB11:BK11="仓储")*('数据-基础表'!BB5:BK5))</f>
        <v>0</v>
      </c>
      <c r="F12" s="1392"/>
      <c r="G12" s="2238"/>
      <c r="H12" s="2238"/>
      <c r="I12" s="1392"/>
      <c r="J12" s="1392"/>
      <c r="K12" s="1392"/>
      <c r="L12" s="1392"/>
      <c r="M12" s="1392"/>
      <c r="N12" s="1392"/>
      <c r="O12" s="1392"/>
      <c r="P12" s="1392"/>
    </row>
    <row r="13" spans="1:16">
      <c r="A13" s="2239"/>
      <c r="B13" s="2240"/>
      <c r="C13" s="48" t="s">
        <v>1929</v>
      </c>
      <c r="D13" s="48">
        <f t="shared" si="0"/>
        <v>0</v>
      </c>
      <c r="E13" s="51">
        <f>SUMPRODUCT(('数据-基础表'!BB10:BK10="地下")*('数据-基础表'!BB11:BK11="车库")*('数据-基础表'!BB5:BK5))</f>
        <v>0</v>
      </c>
      <c r="F13" s="1392"/>
      <c r="G13" s="2238"/>
      <c r="H13" s="2238"/>
      <c r="I13" s="1392"/>
      <c r="J13" s="1392"/>
      <c r="K13" s="1392"/>
      <c r="L13" s="1392"/>
      <c r="M13" s="1392"/>
      <c r="N13" s="1392"/>
      <c r="O13" s="1392"/>
      <c r="P13" s="1392"/>
    </row>
    <row r="14" spans="1:16">
      <c r="A14" s="2239"/>
      <c r="B14" s="2240"/>
      <c r="C14" s="48" t="s">
        <v>1941</v>
      </c>
      <c r="D14" s="48">
        <f t="shared" si="0"/>
        <v>0</v>
      </c>
      <c r="E14" s="51">
        <f>SUMPRODUCT(('数据-基础表'!BB10:BK10="地下")*('数据-基础表'!BB11:BK11="车库—商业")*('数据-基础表'!BB5:BK5))</f>
        <v>0</v>
      </c>
      <c r="F14" s="1392"/>
      <c r="G14" s="2238"/>
      <c r="H14" s="2238"/>
      <c r="I14" s="1392"/>
      <c r="J14" s="1392"/>
      <c r="K14" s="1392"/>
      <c r="L14" s="1392"/>
      <c r="M14" s="1392"/>
      <c r="N14" s="1392"/>
      <c r="O14" s="1392"/>
      <c r="P14" s="1392"/>
    </row>
    <row r="15" spans="1:16" ht="15" thickBot="1">
      <c r="A15" s="2239"/>
      <c r="B15" s="2240"/>
      <c r="C15" s="48" t="s">
        <v>1936</v>
      </c>
      <c r="D15" s="48">
        <f t="shared" si="0"/>
        <v>0</v>
      </c>
      <c r="E15" s="51">
        <f>SUMPRODUCT(('数据-基础表'!BB10:BK10="地下")*('数据-基础表'!BB11:BK11="车库—办公")*('数据-基础表'!BB5:BK5))</f>
        <v>0</v>
      </c>
      <c r="F15" s="1392"/>
      <c r="G15" s="2238"/>
      <c r="H15" s="2238"/>
      <c r="I15" s="1392"/>
      <c r="J15" s="1392"/>
      <c r="K15" s="1392"/>
      <c r="L15" s="1392"/>
      <c r="M15" s="1392"/>
      <c r="N15" s="1392"/>
      <c r="O15" s="1392"/>
      <c r="P15" s="1392"/>
    </row>
    <row r="16" spans="1:16" ht="15.75" thickBot="1">
      <c r="A16" s="2235"/>
      <c r="B16" s="2240"/>
      <c r="C16" s="50" t="s">
        <v>1930</v>
      </c>
      <c r="D16" s="50">
        <f>SUM(D8:D15)</f>
        <v>22372.07</v>
      </c>
      <c r="E16" s="53">
        <f>SUM(E8:E15)</f>
        <v>4894.62</v>
      </c>
      <c r="F16" s="1392"/>
      <c r="G16" s="2238"/>
      <c r="H16" s="2241" t="s">
        <v>1942</v>
      </c>
      <c r="I16" s="2242"/>
      <c r="J16" s="1392"/>
      <c r="K16" s="3046" t="s">
        <v>1942</v>
      </c>
      <c r="L16" s="3047"/>
      <c r="M16" s="3047"/>
      <c r="N16" s="3047"/>
      <c r="O16" s="3047"/>
      <c r="P16" s="3048"/>
    </row>
    <row r="17" spans="1:19" ht="15">
      <c r="A17" s="2243" t="s">
        <v>1943</v>
      </c>
      <c r="B17" s="2244" t="s">
        <v>1944</v>
      </c>
      <c r="C17" s="2245" t="s">
        <v>1945</v>
      </c>
      <c r="D17" s="2246" t="s">
        <v>1933</v>
      </c>
      <c r="E17" s="2247" t="s">
        <v>1934</v>
      </c>
      <c r="F17" s="2248"/>
      <c r="G17" s="2249"/>
      <c r="H17" s="2250" t="s">
        <v>1946</v>
      </c>
      <c r="I17" s="2251" t="s">
        <v>1931</v>
      </c>
      <c r="J17" s="1392"/>
      <c r="K17" s="3043" t="s">
        <v>1947</v>
      </c>
      <c r="L17" s="3044"/>
      <c r="M17" s="3045"/>
      <c r="N17" s="3043" t="s">
        <v>1948</v>
      </c>
      <c r="O17" s="3044"/>
      <c r="P17" s="3045"/>
      <c r="R17" s="2229" t="s">
        <v>1949</v>
      </c>
      <c r="S17" s="64"/>
    </row>
    <row r="18" spans="1:19" ht="15">
      <c r="A18" s="2239"/>
      <c r="B18" s="2252"/>
      <c r="C18" s="2253"/>
      <c r="D18" s="2254"/>
      <c r="E18" s="2255" t="s">
        <v>1950</v>
      </c>
      <c r="F18" s="2256" t="s">
        <v>1951</v>
      </c>
      <c r="G18" s="2257" t="s">
        <v>1952</v>
      </c>
      <c r="H18" s="1262" t="s">
        <v>1953</v>
      </c>
      <c r="I18" s="2258" t="s">
        <v>1954</v>
      </c>
      <c r="J18" s="1392"/>
      <c r="K18" s="1262" t="s">
        <v>1955</v>
      </c>
      <c r="L18" s="2259" t="s">
        <v>1956</v>
      </c>
      <c r="M18" s="1046" t="s">
        <v>1957</v>
      </c>
      <c r="N18" s="1262" t="s">
        <v>1955</v>
      </c>
      <c r="O18" s="2259" t="s">
        <v>1956</v>
      </c>
      <c r="P18" s="1046" t="s">
        <v>1957</v>
      </c>
      <c r="R18" s="1247" t="s">
        <v>1958</v>
      </c>
      <c r="S18" s="1247" t="s">
        <v>1959</v>
      </c>
    </row>
    <row r="19" spans="1:19">
      <c r="A19" s="2260"/>
      <c r="B19" s="50" t="s">
        <v>1932</v>
      </c>
      <c r="C19" s="2957" t="s">
        <v>3279</v>
      </c>
      <c r="D19" s="48">
        <f>ROUND($D$3*E19/$E$3,2)</f>
        <v>22372.07</v>
      </c>
      <c r="E19" s="56">
        <f t="shared" ref="E19:E26" si="1">SUM(F19:G19)</f>
        <v>4894.62</v>
      </c>
      <c r="F19" s="57">
        <f>'数据-基础表'!I15</f>
        <v>4894.62</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22372.07</v>
      </c>
      <c r="S19" s="1248">
        <f t="shared" si="5"/>
        <v>4894.62</v>
      </c>
    </row>
    <row r="20" spans="1:19">
      <c r="A20" s="2263"/>
      <c r="B20" s="50" t="s">
        <v>1960</v>
      </c>
      <c r="C20" s="2957"/>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1"/>
      <c r="O20" s="2262"/>
      <c r="P20" s="1403">
        <f t="shared" ref="P20:P26" si="9">N20+O20</f>
        <v>0</v>
      </c>
      <c r="R20" s="1247">
        <f t="shared" si="5"/>
        <v>0</v>
      </c>
      <c r="S20" s="1248">
        <f t="shared" si="5"/>
        <v>0</v>
      </c>
    </row>
    <row r="21" spans="1:19">
      <c r="A21" s="2263"/>
      <c r="B21" s="50" t="s">
        <v>1960</v>
      </c>
      <c r="C21" s="2957"/>
      <c r="D21" s="48">
        <f t="shared" si="6"/>
        <v>0</v>
      </c>
      <c r="E21" s="56">
        <f t="shared" si="1"/>
        <v>0</v>
      </c>
      <c r="F21" s="57"/>
      <c r="G21" s="58"/>
      <c r="H21" s="723">
        <f t="shared" si="7"/>
        <v>0</v>
      </c>
      <c r="I21" s="51">
        <f t="shared" si="2"/>
        <v>0</v>
      </c>
      <c r="J21" s="1392"/>
      <c r="K21" s="1391">
        <f t="shared" si="3"/>
        <v>0</v>
      </c>
      <c r="L21" s="1247">
        <f t="shared" si="4"/>
        <v>0</v>
      </c>
      <c r="M21" s="1403">
        <f t="shared" si="8"/>
        <v>0</v>
      </c>
      <c r="N21" s="2261"/>
      <c r="O21" s="2262"/>
      <c r="P21" s="1403">
        <f t="shared" si="9"/>
        <v>0</v>
      </c>
      <c r="R21" s="1247">
        <f t="shared" si="5"/>
        <v>0</v>
      </c>
      <c r="S21" s="1248">
        <f t="shared" si="5"/>
        <v>0</v>
      </c>
    </row>
    <row r="22" spans="1:19">
      <c r="A22" s="2263"/>
      <c r="B22" s="50" t="s">
        <v>1960</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1"/>
      <c r="O22" s="2262"/>
      <c r="P22" s="1403">
        <f t="shared" si="9"/>
        <v>0</v>
      </c>
      <c r="R22" s="1247">
        <f t="shared" si="5"/>
        <v>0</v>
      </c>
      <c r="S22" s="1248">
        <f t="shared" si="5"/>
        <v>0</v>
      </c>
    </row>
    <row r="23" spans="1:19">
      <c r="A23" s="2263"/>
      <c r="B23" s="50" t="s">
        <v>1960</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1"/>
      <c r="O23" s="2262"/>
      <c r="P23" s="1403">
        <f t="shared" si="9"/>
        <v>0</v>
      </c>
      <c r="R23" s="1247">
        <f t="shared" si="5"/>
        <v>0</v>
      </c>
      <c r="S23" s="1248">
        <f t="shared" si="5"/>
        <v>0</v>
      </c>
    </row>
    <row r="24" spans="1:19">
      <c r="A24" s="2263"/>
      <c r="B24" s="50" t="s">
        <v>1960</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1"/>
      <c r="O24" s="2262"/>
      <c r="P24" s="1403">
        <f t="shared" si="9"/>
        <v>0</v>
      </c>
      <c r="R24" s="1247">
        <f t="shared" si="5"/>
        <v>0</v>
      </c>
      <c r="S24" s="1248">
        <f t="shared" si="5"/>
        <v>0</v>
      </c>
    </row>
    <row r="25" spans="1:19">
      <c r="A25" s="2263"/>
      <c r="B25" s="50" t="s">
        <v>1960</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1"/>
      <c r="O25" s="2262"/>
      <c r="P25" s="1403">
        <f t="shared" si="9"/>
        <v>0</v>
      </c>
      <c r="R25" s="1247">
        <f t="shared" si="5"/>
        <v>0</v>
      </c>
      <c r="S25" s="1248">
        <f t="shared" si="5"/>
        <v>0</v>
      </c>
    </row>
    <row r="26" spans="1:19">
      <c r="A26" s="2263"/>
      <c r="B26" s="50" t="s">
        <v>1960</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4"/>
      <c r="O26" s="2265"/>
      <c r="P26" s="67">
        <f t="shared" si="9"/>
        <v>0</v>
      </c>
      <c r="R26" s="1247">
        <f t="shared" si="5"/>
        <v>0</v>
      </c>
      <c r="S26" s="1248">
        <f t="shared" si="5"/>
        <v>0</v>
      </c>
    </row>
    <row r="27" spans="1:19" ht="15.75" thickBot="1">
      <c r="A27" s="2263"/>
      <c r="B27" s="48"/>
      <c r="C27" s="2266" t="s">
        <v>1961</v>
      </c>
      <c r="D27" s="1393">
        <f>SUM(D19:D26)</f>
        <v>22372.07</v>
      </c>
      <c r="E27" s="1394">
        <f>IF(SUM(E19:E26)='数据-基础表'!BA5,SUM(E19:E26),IF(F27="地上面积有误","面积有误","地下面积有误"))</f>
        <v>4894.62</v>
      </c>
      <c r="F27" s="1393">
        <f>IF(SUM(F19:F26)=E8,SUM(F19:F26),"地上面积有误")</f>
        <v>4894.62</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22372.07</v>
      </c>
      <c r="S27" s="1247">
        <f>IF(SUM(S19:S26)=$E$3,SUM(S19:S26),SUM(S19:S26)&amp;"误差"&amp;ROUND(SUM(S19:S26)-E3,2))</f>
        <v>4894.62</v>
      </c>
    </row>
    <row r="28" spans="1:19">
      <c r="A28" s="2263"/>
      <c r="B28" s="50" t="s">
        <v>1962</v>
      </c>
      <c r="C28" s="1259" t="s">
        <v>1963</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3"/>
      <c r="B29" s="50" t="s">
        <v>1962</v>
      </c>
      <c r="C29" s="2267" t="s">
        <v>1964</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3"/>
      <c r="B30" s="50"/>
      <c r="C30" s="2268" t="s">
        <v>1961</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9"/>
      <c r="B31" s="2270"/>
      <c r="C31" s="1007" t="s">
        <v>1965</v>
      </c>
      <c r="D31" s="729">
        <f>D27+D30</f>
        <v>22372.07</v>
      </c>
      <c r="E31" s="729">
        <f>E27+E30</f>
        <v>4894.62</v>
      </c>
      <c r="F31" s="730">
        <f>F27+F30</f>
        <v>4894.62</v>
      </c>
      <c r="G31" s="731">
        <f>G27+G30</f>
        <v>0</v>
      </c>
      <c r="H31" s="1392"/>
      <c r="I31" s="1392"/>
      <c r="J31" s="1392"/>
      <c r="K31" s="1392"/>
      <c r="L31" s="1392"/>
      <c r="M31" s="1392"/>
      <c r="N31" s="1392"/>
      <c r="O31" s="1392"/>
      <c r="P31" s="1392"/>
    </row>
    <row r="32" spans="1:19">
      <c r="A32" s="2234"/>
      <c r="B32" s="2234" t="s">
        <v>1966</v>
      </c>
      <c r="C32" s="2234"/>
      <c r="D32" s="2234"/>
      <c r="E32" s="1274">
        <f>SUMIF(C19:C26,"*住宅*",E19:E26)</f>
        <v>0</v>
      </c>
      <c r="F32" s="2234"/>
      <c r="G32" s="2234"/>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R6" activePane="bottomRight" state="frozen"/>
      <selection activeCell="C50" sqref="C50"/>
      <selection pane="topRight" activeCell="C50" sqref="C50"/>
      <selection pane="bottomLeft" activeCell="C50" sqref="C50"/>
      <selection pane="bottomRight" activeCell="Z26" sqref="Z26"/>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90"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1967</v>
      </c>
      <c r="B1" s="732"/>
      <c r="C1" s="1581"/>
      <c r="D1" s="2273"/>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6" t="s">
        <v>1968</v>
      </c>
      <c r="B2" s="1266">
        <f>项目基本情况!D3</f>
        <v>43416</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1" customFormat="1" ht="15" thickBot="1">
      <c r="A3" s="2029"/>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1" customFormat="1" ht="15" thickBot="1">
      <c r="A4" s="68" t="s">
        <v>1969</v>
      </c>
      <c r="B4" s="2281"/>
      <c r="C4" s="2282"/>
      <c r="D4" s="2283"/>
      <c r="E4" s="2282" t="s">
        <v>1970</v>
      </c>
      <c r="F4" s="2282"/>
      <c r="G4" s="2282"/>
      <c r="H4" s="2282"/>
      <c r="I4" s="2282"/>
      <c r="J4" s="2284"/>
      <c r="K4" s="2285"/>
      <c r="L4" s="2286"/>
      <c r="M4" s="2282"/>
      <c r="N4" s="2282" t="s">
        <v>1971</v>
      </c>
      <c r="O4" s="2282"/>
      <c r="P4" s="2282"/>
      <c r="Q4" s="2282"/>
      <c r="R4" s="2282"/>
      <c r="S4" s="2284"/>
      <c r="T4" s="2287" t="str">
        <f>'数据-汇总表'!I17</f>
        <v>按面积比例</v>
      </c>
      <c r="U4" s="2281" t="s">
        <v>1972</v>
      </c>
      <c r="V4" s="2282"/>
      <c r="W4" s="2282"/>
      <c r="X4" s="2282"/>
      <c r="Y4" s="2284"/>
      <c r="Z4" s="2245" t="s">
        <v>1973</v>
      </c>
      <c r="AA4" s="2245"/>
      <c r="AB4" s="2245"/>
      <c r="AC4" s="2245"/>
      <c r="AD4" s="2245"/>
      <c r="AE4" s="2243" t="s">
        <v>1974</v>
      </c>
      <c r="AF4" s="2245"/>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2" customFormat="1" ht="42">
      <c r="A5" s="2289" t="s">
        <v>1975</v>
      </c>
      <c r="B5" s="2290" t="s">
        <v>1976</v>
      </c>
      <c r="C5" s="2291" t="s">
        <v>1977</v>
      </c>
      <c r="D5" s="2292" t="s">
        <v>1978</v>
      </c>
      <c r="E5" s="1268" t="s">
        <v>1979</v>
      </c>
      <c r="F5" s="2293" t="s">
        <v>1980</v>
      </c>
      <c r="G5" s="1268" t="s">
        <v>1981</v>
      </c>
      <c r="H5" s="1268" t="s">
        <v>1982</v>
      </c>
      <c r="I5" s="1268" t="s">
        <v>1983</v>
      </c>
      <c r="J5" s="2294" t="s">
        <v>1984</v>
      </c>
      <c r="K5" s="2295" t="s">
        <v>1985</v>
      </c>
      <c r="L5" s="2296" t="s">
        <v>1986</v>
      </c>
      <c r="M5" s="2297" t="s">
        <v>1987</v>
      </c>
      <c r="N5" s="2298" t="s">
        <v>3385</v>
      </c>
      <c r="O5" s="2296" t="s">
        <v>1988</v>
      </c>
      <c r="P5" s="2299" t="s">
        <v>1989</v>
      </c>
      <c r="Q5" s="69" t="s">
        <v>1990</v>
      </c>
      <c r="R5" s="2300" t="s">
        <v>1991</v>
      </c>
      <c r="S5" s="2301" t="s">
        <v>1992</v>
      </c>
      <c r="T5" s="2302" t="s">
        <v>1993</v>
      </c>
      <c r="U5" s="1267" t="s">
        <v>1994</v>
      </c>
      <c r="V5" s="1268" t="s">
        <v>1995</v>
      </c>
      <c r="W5" s="1268" t="s">
        <v>1996</v>
      </c>
      <c r="X5" s="71"/>
      <c r="Y5" s="70" t="s">
        <v>1997</v>
      </c>
      <c r="Z5" s="2303" t="s">
        <v>1994</v>
      </c>
      <c r="AA5" s="1268" t="s">
        <v>1995</v>
      </c>
      <c r="AB5" s="1268" t="s">
        <v>1996</v>
      </c>
      <c r="AC5" s="71"/>
      <c r="AD5" s="71" t="s">
        <v>1997</v>
      </c>
      <c r="AE5" s="1267" t="s">
        <v>1998</v>
      </c>
      <c r="AF5" s="1268" t="s">
        <v>1999</v>
      </c>
      <c r="AG5" s="70" t="s">
        <v>2000</v>
      </c>
      <c r="AH5" s="1267" t="s">
        <v>2001</v>
      </c>
      <c r="AI5" s="2303" t="s">
        <v>2002</v>
      </c>
      <c r="AJ5" s="2303" t="s">
        <v>2003</v>
      </c>
      <c r="AK5" s="1268" t="s">
        <v>2004</v>
      </c>
      <c r="AL5" s="1268" t="s">
        <v>2005</v>
      </c>
      <c r="AM5" s="70" t="s">
        <v>2006</v>
      </c>
      <c r="AN5" s="2304" t="s">
        <v>2007</v>
      </c>
      <c r="AO5" s="2075" t="s">
        <v>2008</v>
      </c>
      <c r="AP5" s="1249" t="s">
        <v>2009</v>
      </c>
      <c r="AQ5" s="2305" t="s">
        <v>2010</v>
      </c>
      <c r="AR5" s="2305" t="s">
        <v>2011</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1" customFormat="1" ht="14.25">
      <c r="A6" s="2306" t="str">
        <f>'数据-汇总表'!C19</f>
        <v>厂房</v>
      </c>
      <c r="B6" s="2307" t="str">
        <f>IF(A6=0,"","经营性")</f>
        <v>经营性</v>
      </c>
      <c r="C6" s="2308" t="s">
        <v>6</v>
      </c>
      <c r="D6" s="1051">
        <f>SUMIF(项目基本情况!D$12:I$12,C6,项目基本情况!D$14:I$14)</f>
        <v>50</v>
      </c>
      <c r="E6" s="1048">
        <f>IF(B6="","",SUMIF(项目基本情况!D$12:I$12,C6,项目基本情况!D$13:I$13))</f>
        <v>56116</v>
      </c>
      <c r="F6" s="72">
        <f>SUMIF(项目基本情况!D$12:I$12,C6,项目基本情况!D$15:I$15)</f>
        <v>34.79</v>
      </c>
      <c r="G6" s="73">
        <f>IF(ISERROR(ROUND(POWER(1+H6,D6-F6)*(POWER(1+H6,F6)-1)/(POWER(1+H6,D6)-1),3)),0,ROUND(POWER(1+H6,D6-F6)*(POWER(1+H6,F6)-1)/(POWER(1+H6,D6)-1),3))</f>
        <v>0.88100000000000001</v>
      </c>
      <c r="H6" s="802">
        <v>4.4999999999999998E-2</v>
      </c>
      <c r="I6" s="802">
        <v>0.05</v>
      </c>
      <c r="J6" s="74">
        <v>8.5000000000000006E-2</v>
      </c>
      <c r="K6" s="1251">
        <f>SUMIF('数据-汇总表'!C$19:C$33,A6,'数据-汇总表'!E$19:E$33)</f>
        <v>4894.62</v>
      </c>
      <c r="L6" s="803">
        <v>1600</v>
      </c>
      <c r="M6" s="75">
        <f t="shared" ref="M6:M14" si="0">ROUND(K6*L6/10000,0)</f>
        <v>783</v>
      </c>
      <c r="N6" s="801">
        <v>0.78</v>
      </c>
      <c r="O6" s="75" t="str">
        <f>IF($N$5="成新度","——",ROUND(M6*N6,0))</f>
        <v>——</v>
      </c>
      <c r="P6" s="76" t="str">
        <f>IF($N$5="成新度","——",M6-O6)</f>
        <v>——</v>
      </c>
      <c r="Q6" s="804">
        <v>0.1</v>
      </c>
      <c r="R6" s="77">
        <f ca="1">SUMIF('数据-汇总表'!C$19:C$33,A6,'数据-汇总表'!R$19:R$27)</f>
        <v>22372.07</v>
      </c>
      <c r="S6" s="54">
        <f>IF('数据-汇总表'!$I$17="按面积比例",SUMIF('数据-汇总表'!C$19:C$33,A6,'数据-汇总表'!K$19:K$33),SUMIF('数据-汇总表'!C$19:C$33,A6,'数据-汇总表'!N$19:N$33))</f>
        <v>0</v>
      </c>
      <c r="T6" s="1443">
        <f>ROUND($L$14*S6/10000,0)</f>
        <v>0</v>
      </c>
      <c r="U6" s="78">
        <v>0.8</v>
      </c>
      <c r="V6" s="79">
        <v>2.5000000000000001E-2</v>
      </c>
      <c r="W6" s="79">
        <v>0.1</v>
      </c>
      <c r="X6" s="1261"/>
      <c r="Y6" s="80">
        <f>N6</f>
        <v>0.78</v>
      </c>
      <c r="Z6" s="81"/>
      <c r="AA6" s="74"/>
      <c r="AB6" s="74"/>
      <c r="AC6" s="1261"/>
      <c r="AD6" s="82">
        <v>1</v>
      </c>
      <c r="AE6" s="1262">
        <f ca="1">IF(AN6="",0,SUMIF(INDIRECT("'"&amp;AN6&amp;"'"&amp;"!E:E"),$AE$5,INDIRECT("'"&amp;AN6&amp;"'"&amp;"!F:F")))</f>
        <v>34.79</v>
      </c>
      <c r="AF6" s="1804"/>
      <c r="AG6" s="147">
        <f>IF(AF6="",0,AE6-AF6)</f>
        <v>0</v>
      </c>
      <c r="AH6" s="83"/>
      <c r="AI6" s="85">
        <v>365</v>
      </c>
      <c r="AJ6" s="86"/>
      <c r="AK6" s="87">
        <v>1.4999999999999999E-2</v>
      </c>
      <c r="AL6" s="88">
        <v>1.5E-3</v>
      </c>
      <c r="AM6" s="89">
        <v>0.01</v>
      </c>
      <c r="AN6" s="2309" t="s">
        <v>3388</v>
      </c>
      <c r="AO6" s="55">
        <f ca="1">SUMIF(INDIRECT("'"&amp;AN6&amp;"'"&amp;"!A:A"),"总价",INDIRECT("'"&amp;AN6&amp;"'"&amp;"!B:B"))</f>
        <v>1757</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1" customFormat="1" ht="14.25">
      <c r="A7" s="2306">
        <f>'数据-汇总表'!C20</f>
        <v>0</v>
      </c>
      <c r="B7" s="2307" t="str">
        <f t="shared" ref="B7:B13" si="1">IF(A7=0,"","经营性")</f>
        <v/>
      </c>
      <c r="C7" s="2308"/>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v>365</v>
      </c>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1" customFormat="1" ht="14.25">
      <c r="A8" s="2306">
        <f>'数据-汇总表'!C21</f>
        <v>0</v>
      </c>
      <c r="B8" s="2307" t="str">
        <f t="shared" si="1"/>
        <v/>
      </c>
      <c r="C8" s="2308"/>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v>365</v>
      </c>
      <c r="AJ8" s="86"/>
      <c r="AK8" s="87"/>
      <c r="AL8" s="88"/>
      <c r="AM8" s="89"/>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1" customFormat="1" ht="14.25">
      <c r="A9" s="2306">
        <f>'数据-汇总表'!C22</f>
        <v>0</v>
      </c>
      <c r="B9" s="2307" t="str">
        <f t="shared" si="1"/>
        <v/>
      </c>
      <c r="C9" s="230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1" customFormat="1" ht="14.25">
      <c r="A10" s="2306">
        <f>'数据-汇总表'!C23</f>
        <v>0</v>
      </c>
      <c r="B10" s="2307" t="str">
        <f t="shared" si="1"/>
        <v/>
      </c>
      <c r="C10" s="230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1" customFormat="1" ht="14.25">
      <c r="A11" s="2306">
        <f>'数据-汇总表'!C24</f>
        <v>0</v>
      </c>
      <c r="B11" s="2307" t="str">
        <f t="shared" si="1"/>
        <v/>
      </c>
      <c r="C11" s="230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1" customFormat="1" ht="14.25">
      <c r="A12" s="2306">
        <f>'数据-汇总表'!C25</f>
        <v>0</v>
      </c>
      <c r="B12" s="2307" t="str">
        <f t="shared" si="1"/>
        <v/>
      </c>
      <c r="C12" s="230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1" customFormat="1" ht="14.25">
      <c r="A13" s="2306">
        <f>'数据-汇总表'!C26</f>
        <v>0</v>
      </c>
      <c r="B13" s="2307" t="str">
        <f t="shared" si="1"/>
        <v/>
      </c>
      <c r="C13" s="230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1" customFormat="1" ht="14.25">
      <c r="A14" s="2311" t="s">
        <v>2012</v>
      </c>
      <c r="B14" s="2307" t="s">
        <v>2013</v>
      </c>
      <c r="C14" s="2312" t="s">
        <v>2012</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1" customFormat="1" ht="27">
      <c r="A15" s="2311" t="s">
        <v>2014</v>
      </c>
      <c r="B15" s="2307" t="s">
        <v>2013</v>
      </c>
      <c r="C15" s="2312" t="s">
        <v>2015</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1" customFormat="1" ht="15.75" thickBot="1">
      <c r="A16" s="2313" t="s">
        <v>2016</v>
      </c>
      <c r="B16" s="97"/>
      <c r="C16" s="1005"/>
      <c r="D16" s="2314"/>
      <c r="E16" s="97"/>
      <c r="F16" s="97"/>
      <c r="G16" s="98">
        <f>ROUND(SUMPRODUCT(G6:G13,K6:K13)/SUMPRODUCT((G6:G13&gt;0)*(K6:K13)),3)</f>
        <v>0.88100000000000001</v>
      </c>
      <c r="H16" s="99">
        <f>ROUND(SUMPRODUCT(H6:H13,K6:K13)/SUMPRODUCT((H6:H13&gt;0)*(K6:K13)),3)</f>
        <v>4.4999999999999998E-2</v>
      </c>
      <c r="I16" s="100"/>
      <c r="J16" s="100"/>
      <c r="K16" s="101">
        <f>SUM(K6:K15)</f>
        <v>4894.62</v>
      </c>
      <c r="L16" s="102">
        <f>ROUND(M16*10000/SUM(K6:K14),0)</f>
        <v>1600</v>
      </c>
      <c r="M16" s="102">
        <f>SUM(M6:M14)</f>
        <v>783</v>
      </c>
      <c r="N16" s="103">
        <f>ROUND(SUMPRODUCT(M6:M14,N6:N14)/M16,3)</f>
        <v>0.78</v>
      </c>
      <c r="O16" s="102">
        <f>SUM(O6:O14)</f>
        <v>0</v>
      </c>
      <c r="P16" s="102">
        <f>SUM(P6:P14)</f>
        <v>0</v>
      </c>
      <c r="Q16" s="104">
        <f>ROUND(SUMPRODUCT(Q6:Q13,K6:K13)/SUMPRODUCT((Q6:Q13&gt;0)*(K6:K13)),2)</f>
        <v>0.1</v>
      </c>
      <c r="R16" s="1255">
        <f ca="1">SUM(R6:R13)</f>
        <v>22372.07</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1"/>
      <c r="D17" s="2273"/>
      <c r="E17" s="2273"/>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2017</v>
      </c>
      <c r="B18" s="2280"/>
      <c r="C18" s="2277"/>
      <c r="D18" s="2278"/>
      <c r="E18" s="2277"/>
      <c r="F18" s="2277"/>
      <c r="G18" s="2277"/>
      <c r="H18" s="2277"/>
      <c r="I18" s="2277"/>
      <c r="J18" s="2277"/>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6" t="s">
        <v>2018</v>
      </c>
      <c r="B19" s="112">
        <v>0</v>
      </c>
      <c r="C19" s="2277" t="s">
        <v>2019</v>
      </c>
      <c r="D19" s="2278"/>
      <c r="E19" s="2277"/>
      <c r="F19" s="2277"/>
      <c r="G19" s="2277"/>
      <c r="H19" s="2277"/>
      <c r="I19" s="2277"/>
      <c r="J19" s="2277"/>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7" t="s">
        <v>2020</v>
      </c>
      <c r="B20" s="113">
        <v>1</v>
      </c>
      <c r="C20" s="2277" t="s">
        <v>2021</v>
      </c>
      <c r="D20" s="2278"/>
      <c r="E20" s="2277"/>
      <c r="F20" s="2277"/>
      <c r="G20" s="2277"/>
      <c r="H20" s="2277"/>
      <c r="I20" s="2277"/>
      <c r="J20" s="2277"/>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8" t="s">
        <v>2022</v>
      </c>
      <c r="B21" s="113">
        <v>1</v>
      </c>
      <c r="C21" s="2277"/>
      <c r="D21" s="2278"/>
      <c r="E21" s="2277"/>
      <c r="F21" s="2277"/>
      <c r="G21" s="2277"/>
      <c r="H21" s="2277"/>
      <c r="I21" s="2277"/>
      <c r="J21" s="2277"/>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7" t="s">
        <v>2023</v>
      </c>
      <c r="B22" s="114">
        <f>B19+B20</f>
        <v>1</v>
      </c>
      <c r="C22" s="2277"/>
      <c r="D22" s="2278"/>
      <c r="E22" s="2277"/>
      <c r="F22" s="2277"/>
      <c r="G22" s="2277"/>
      <c r="H22" s="2277"/>
      <c r="I22" s="2277"/>
      <c r="J22" s="2277"/>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8" t="s">
        <v>2024</v>
      </c>
      <c r="B23" s="114">
        <f>B19+B21</f>
        <v>1</v>
      </c>
      <c r="C23" s="2277"/>
      <c r="D23" s="2278"/>
      <c r="E23" s="2277"/>
      <c r="F23" s="2277"/>
      <c r="G23" s="2277"/>
      <c r="H23" s="2277"/>
      <c r="I23" s="2277"/>
      <c r="J23" s="2277"/>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2025</v>
      </c>
      <c r="B24" s="115">
        <f>B20-B21</f>
        <v>0</v>
      </c>
      <c r="C24" s="2277"/>
      <c r="D24" s="2278"/>
      <c r="E24" s="2277"/>
      <c r="F24" s="2277"/>
      <c r="G24" s="2277"/>
      <c r="H24" s="2277"/>
      <c r="I24" s="2277"/>
      <c r="J24" s="2277"/>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80"/>
      <c r="C25" s="2277"/>
      <c r="D25" s="2278"/>
      <c r="E25" s="2277"/>
      <c r="F25" s="2277"/>
      <c r="G25" s="2277"/>
      <c r="H25" s="2277"/>
      <c r="I25" s="2277"/>
      <c r="J25" s="2277"/>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2026</v>
      </c>
      <c r="B26" s="2320" t="s">
        <v>2027</v>
      </c>
      <c r="C26" s="2321" t="s">
        <v>2028</v>
      </c>
      <c r="D26" s="2278"/>
      <c r="E26" s="2277"/>
      <c r="F26" s="2277"/>
      <c r="G26" s="2277"/>
      <c r="H26" s="2277"/>
      <c r="I26" s="2277"/>
      <c r="J26" s="2277"/>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7.75">
      <c r="A27" s="2322" t="s">
        <v>2029</v>
      </c>
      <c r="B27" s="116">
        <v>75</v>
      </c>
      <c r="C27" s="1764" t="s">
        <v>2030</v>
      </c>
      <c r="D27" s="2323"/>
      <c r="E27" s="1427"/>
      <c r="F27" s="1427"/>
      <c r="G27" s="2277"/>
      <c r="H27" s="2277"/>
      <c r="I27" s="2277"/>
      <c r="J27" s="2277"/>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7.75">
      <c r="A28" s="2325" t="s">
        <v>2031</v>
      </c>
      <c r="B28" s="119">
        <v>75</v>
      </c>
      <c r="C28" s="2326"/>
      <c r="D28" s="2323"/>
      <c r="E28" s="1427"/>
      <c r="F28" s="1427"/>
      <c r="G28" s="2277"/>
      <c r="H28" s="2277"/>
      <c r="I28" s="2277"/>
      <c r="J28" s="2277"/>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8.5" thickBot="1">
      <c r="A29" s="2327" t="s">
        <v>2032</v>
      </c>
      <c r="B29" s="121">
        <v>0</v>
      </c>
      <c r="C29" s="1764" t="s">
        <v>2033</v>
      </c>
      <c r="D29" s="2323"/>
      <c r="E29" s="1427"/>
      <c r="F29" s="1427"/>
      <c r="G29" s="2277"/>
      <c r="H29" s="2277"/>
      <c r="I29" s="2277"/>
      <c r="J29" s="2277"/>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7">
      <c r="A30" s="2328" t="s">
        <v>2034</v>
      </c>
      <c r="B30" s="724">
        <v>200</v>
      </c>
      <c r="C30" s="2326"/>
      <c r="D30" s="2323"/>
      <c r="E30" s="1427"/>
      <c r="F30" s="1427"/>
      <c r="G30" s="2277"/>
      <c r="H30" s="2277"/>
      <c r="I30" s="2277"/>
      <c r="J30" s="2277"/>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7">
      <c r="A31" s="2325" t="s">
        <v>2035</v>
      </c>
      <c r="B31" s="120">
        <f>B30-B32</f>
        <v>200</v>
      </c>
      <c r="C31" s="1764"/>
      <c r="D31" s="2323"/>
      <c r="E31" s="1427"/>
      <c r="F31" s="1427"/>
      <c r="G31" s="2277"/>
      <c r="H31" s="2277"/>
      <c r="I31" s="2277"/>
      <c r="J31" s="2277"/>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7.75" thickBot="1">
      <c r="A32" s="2329" t="s">
        <v>2036</v>
      </c>
      <c r="B32" s="725">
        <v>0</v>
      </c>
      <c r="C32" s="2326"/>
      <c r="D32" s="2278"/>
      <c r="E32" s="2277"/>
      <c r="F32" s="2277"/>
      <c r="G32" s="2277"/>
      <c r="H32" s="2277"/>
      <c r="I32" s="2277"/>
      <c r="J32" s="2277"/>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25">
      <c r="A33" s="2322" t="s">
        <v>2037</v>
      </c>
      <c r="B33" s="726">
        <v>0.03</v>
      </c>
      <c r="C33" s="1763" t="s">
        <v>2038</v>
      </c>
      <c r="D33" s="2278"/>
      <c r="E33" s="2277"/>
      <c r="F33" s="2277"/>
      <c r="G33" s="2277"/>
      <c r="H33" s="2277"/>
      <c r="I33" s="2277"/>
      <c r="J33" s="2277"/>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25">
      <c r="A34" s="2325" t="s">
        <v>2039</v>
      </c>
      <c r="B34" s="122">
        <v>0.02</v>
      </c>
      <c r="C34" s="1763" t="s">
        <v>2040</v>
      </c>
      <c r="D34" s="2278" t="s">
        <v>2041</v>
      </c>
      <c r="E34" s="732"/>
      <c r="F34" s="2277"/>
      <c r="G34" s="2277"/>
      <c r="H34" s="2277"/>
      <c r="I34" s="2277"/>
      <c r="J34" s="2277"/>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25">
      <c r="A35" s="2325" t="s">
        <v>2042</v>
      </c>
      <c r="B35" s="119">
        <v>150</v>
      </c>
      <c r="C35" s="1763" t="s">
        <v>2043</v>
      </c>
      <c r="D35" s="2323"/>
      <c r="E35" s="1427"/>
      <c r="F35" s="1427"/>
      <c r="G35" s="2277"/>
      <c r="H35" s="2277"/>
      <c r="I35" s="2277"/>
      <c r="J35" s="2277"/>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2044</v>
      </c>
      <c r="B36" s="123">
        <v>1.4999999999999999E-2</v>
      </c>
      <c r="C36" s="1763" t="s">
        <v>2045</v>
      </c>
      <c r="D36" s="2278"/>
      <c r="E36" s="2277"/>
      <c r="F36" s="2277"/>
      <c r="G36" s="2277"/>
      <c r="H36" s="2277"/>
      <c r="I36" s="2277"/>
      <c r="J36" s="2277"/>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8" t="s">
        <v>2046</v>
      </c>
      <c r="B37" s="124">
        <v>0.03</v>
      </c>
      <c r="C37" s="1763" t="s">
        <v>2047</v>
      </c>
      <c r="D37" s="2278"/>
      <c r="E37" s="2277"/>
      <c r="F37" s="2277"/>
      <c r="G37" s="2277"/>
      <c r="H37" s="2277"/>
      <c r="I37" s="2277"/>
      <c r="J37" s="2277"/>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5" t="s">
        <v>2048</v>
      </c>
      <c r="B38" s="122">
        <v>0.03</v>
      </c>
      <c r="C38" s="1763" t="s">
        <v>2047</v>
      </c>
      <c r="D38" s="2278"/>
      <c r="E38" s="2277"/>
      <c r="F38" s="2277"/>
      <c r="G38" s="2277"/>
      <c r="H38" s="2277"/>
      <c r="I38" s="2277"/>
      <c r="J38" s="2277"/>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9" t="s">
        <v>2049</v>
      </c>
      <c r="B39" s="362">
        <f ca="1">存贷款利率!I1</f>
        <v>1.4999999999999999E-2</v>
      </c>
      <c r="C39" s="1763"/>
      <c r="D39" s="2278"/>
      <c r="E39" s="2277"/>
      <c r="F39" s="2277"/>
      <c r="G39" s="2277"/>
      <c r="H39" s="2277"/>
      <c r="I39" s="2277"/>
      <c r="J39" s="2277"/>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2050</v>
      </c>
      <c r="B40" s="1300">
        <f ca="1">存贷款利率!G1</f>
        <v>4.3499999999999997E-2</v>
      </c>
      <c r="C40" s="1763" t="s">
        <v>2051</v>
      </c>
      <c r="D40" s="1581"/>
      <c r="E40" s="2278"/>
      <c r="F40" s="2277"/>
      <c r="G40" s="2277"/>
      <c r="H40" s="2277"/>
      <c r="I40" s="2277"/>
      <c r="J40" s="2277"/>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2" t="s">
        <v>2052</v>
      </c>
      <c r="B41" s="125">
        <f>B42+B43</f>
        <v>5.6000000000000001E-2</v>
      </c>
      <c r="C41" s="1764"/>
      <c r="D41" s="1581"/>
      <c r="E41" s="2278"/>
      <c r="F41" s="2277"/>
      <c r="G41" s="2277"/>
      <c r="H41" s="2277"/>
      <c r="I41" s="2277"/>
      <c r="J41" s="2277"/>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0" t="s">
        <v>2053</v>
      </c>
      <c r="B42" s="126">
        <v>0.05</v>
      </c>
      <c r="C42" s="2331">
        <f>IF(B2&lt;DATE(2016,5,1),0,B42)</f>
        <v>0.05</v>
      </c>
      <c r="D42" s="2278"/>
      <c r="E42" s="2277"/>
      <c r="F42" s="2277"/>
      <c r="G42" s="2277"/>
      <c r="H42" s="2277"/>
      <c r="I42" s="2277"/>
      <c r="J42" s="2277"/>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0" t="s">
        <v>2054</v>
      </c>
      <c r="B43" s="127">
        <f>B42*(B44+B45+B46)+B47</f>
        <v>6.000000000000001E-3</v>
      </c>
      <c r="C43" s="1764"/>
      <c r="D43" s="2278"/>
      <c r="E43" s="2277"/>
      <c r="F43" s="2277"/>
      <c r="G43" s="2277"/>
      <c r="H43" s="2277"/>
      <c r="I43" s="2277"/>
      <c r="J43" s="2277"/>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2" t="s">
        <v>2055</v>
      </c>
      <c r="B44" s="128">
        <v>7.0000000000000007E-2</v>
      </c>
      <c r="C44" s="1763" t="s">
        <v>2056</v>
      </c>
      <c r="D44" s="2278"/>
      <c r="E44" s="2277"/>
      <c r="F44" s="2277"/>
      <c r="G44" s="2277"/>
      <c r="H44" s="2277"/>
      <c r="I44" s="2277"/>
      <c r="J44" s="2277"/>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2" t="s">
        <v>2057</v>
      </c>
      <c r="B45" s="126">
        <v>0.03</v>
      </c>
      <c r="C45" s="1764" t="s">
        <v>2058</v>
      </c>
      <c r="D45" s="2278"/>
      <c r="E45" s="2277"/>
      <c r="F45" s="2277"/>
      <c r="G45" s="2277"/>
      <c r="H45" s="2277"/>
      <c r="I45" s="2277"/>
      <c r="J45" s="2277"/>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2" t="s">
        <v>2059</v>
      </c>
      <c r="B46" s="126">
        <v>0.02</v>
      </c>
      <c r="C46" s="1764" t="s">
        <v>2060</v>
      </c>
      <c r="D46" s="2278"/>
      <c r="E46" s="2277"/>
      <c r="F46" s="2277"/>
      <c r="G46" s="2277"/>
      <c r="H46" s="2277"/>
      <c r="I46" s="2277"/>
      <c r="J46" s="2277"/>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2061</v>
      </c>
      <c r="B47" s="129"/>
      <c r="C47" s="1764" t="s">
        <v>2062</v>
      </c>
      <c r="D47" s="2278"/>
      <c r="E47" s="2277"/>
      <c r="F47" s="2277"/>
      <c r="G47" s="2277"/>
      <c r="H47" s="2277"/>
      <c r="I47" s="2277"/>
      <c r="J47" s="2277"/>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4" t="s">
        <v>2063</v>
      </c>
      <c r="B48" s="130">
        <v>0.03</v>
      </c>
      <c r="C48" s="1771" t="s">
        <v>2064</v>
      </c>
      <c r="D48" s="2278"/>
      <c r="E48" s="2277"/>
      <c r="F48" s="2277"/>
      <c r="G48" s="2277"/>
      <c r="H48" s="2277"/>
      <c r="I48" s="2277"/>
      <c r="J48" s="2277"/>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2065</v>
      </c>
      <c r="B49" s="126">
        <v>5.0000000000000001E-4</v>
      </c>
      <c r="C49" s="1771" t="s">
        <v>2066</v>
      </c>
      <c r="D49" s="2278"/>
      <c r="E49" s="2277"/>
      <c r="F49" s="2277"/>
      <c r="G49" s="2277"/>
      <c r="H49" s="2277"/>
      <c r="I49" s="2277"/>
      <c r="J49" s="2277"/>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5" t="s">
        <v>2067</v>
      </c>
      <c r="B50" s="131">
        <v>1.2E-2</v>
      </c>
      <c r="C50" s="1427"/>
      <c r="D50" s="2278"/>
      <c r="E50" s="2277"/>
      <c r="F50" s="2277"/>
      <c r="G50" s="2277"/>
      <c r="H50" s="2277"/>
      <c r="I50" s="2277"/>
      <c r="J50" s="2277"/>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2068</v>
      </c>
      <c r="B51" s="132">
        <v>0.12</v>
      </c>
      <c r="C51" s="1427"/>
      <c r="D51" s="2278"/>
      <c r="E51" s="2277"/>
      <c r="F51" s="2277"/>
      <c r="G51" s="2277"/>
      <c r="H51" s="2277"/>
      <c r="I51" s="2277"/>
      <c r="J51" s="2277"/>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5" t="s">
        <v>2069</v>
      </c>
      <c r="B52" s="133">
        <f>SUMIF(A54:A63,B53,B54:B63)</f>
        <v>5</v>
      </c>
      <c r="C52" s="1427"/>
      <c r="D52" s="2278"/>
      <c r="E52" s="2277"/>
      <c r="F52" s="2277"/>
      <c r="G52" s="2277"/>
      <c r="H52" s="2277"/>
      <c r="I52" s="2277"/>
      <c r="J52" s="2277"/>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5" t="s">
        <v>2070</v>
      </c>
      <c r="B53" s="2336" t="s">
        <v>56</v>
      </c>
      <c r="C53" s="1427" t="s">
        <v>2071</v>
      </c>
      <c r="D53" s="2337" t="s">
        <v>2072</v>
      </c>
      <c r="E53" s="2277"/>
      <c r="F53" s="2277"/>
      <c r="G53" s="2277"/>
      <c r="H53" s="2277"/>
      <c r="I53" s="2277"/>
      <c r="J53" s="2277"/>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8" t="s">
        <v>2073</v>
      </c>
      <c r="B54" s="84"/>
      <c r="C54" s="1427">
        <v>30</v>
      </c>
      <c r="D54" s="2278"/>
      <c r="E54" s="2277"/>
      <c r="F54" s="2277"/>
      <c r="G54" s="2277"/>
      <c r="H54" s="2277"/>
      <c r="I54" s="2277"/>
      <c r="J54" s="2277"/>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8" t="s">
        <v>2074</v>
      </c>
      <c r="B55" s="84">
        <v>8</v>
      </c>
      <c r="C55" s="1427">
        <v>24</v>
      </c>
      <c r="D55" s="2278"/>
      <c r="E55" s="2277"/>
      <c r="F55" s="2277"/>
      <c r="G55" s="2277"/>
      <c r="H55" s="2277"/>
      <c r="I55" s="2339"/>
      <c r="J55" s="2277"/>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8" t="s">
        <v>2075</v>
      </c>
      <c r="B56" s="84"/>
      <c r="C56" s="1427">
        <v>18</v>
      </c>
      <c r="D56" s="2278"/>
      <c r="E56" s="2277"/>
      <c r="F56" s="2277"/>
      <c r="G56" s="2277"/>
      <c r="H56" s="2277"/>
      <c r="I56" s="2277"/>
      <c r="J56" s="2277"/>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8" t="s">
        <v>2076</v>
      </c>
      <c r="B57" s="84"/>
      <c r="C57" s="1427">
        <v>12</v>
      </c>
      <c r="D57" s="2278"/>
      <c r="E57" s="2277"/>
      <c r="F57" s="2277"/>
      <c r="G57" s="2277"/>
      <c r="H57" s="2277"/>
      <c r="I57" s="2277"/>
      <c r="J57" s="2277"/>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8" t="s">
        <v>2077</v>
      </c>
      <c r="B58" s="84"/>
      <c r="C58" s="1427">
        <v>3</v>
      </c>
      <c r="D58" s="2278"/>
      <c r="E58" s="2277"/>
      <c r="F58" s="2277"/>
      <c r="G58" s="2277"/>
      <c r="H58" s="2277"/>
      <c r="I58" s="2277"/>
      <c r="J58" s="2277"/>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8" t="s">
        <v>2078</v>
      </c>
      <c r="B59" s="84">
        <v>5</v>
      </c>
      <c r="C59" s="1427">
        <v>1.5</v>
      </c>
      <c r="D59" s="2278"/>
      <c r="E59" s="2277"/>
      <c r="F59" s="2277"/>
      <c r="G59" s="2277"/>
      <c r="H59" s="2277"/>
      <c r="I59" s="2277"/>
      <c r="J59" s="2277"/>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8" t="s">
        <v>2079</v>
      </c>
      <c r="B60" s="84"/>
      <c r="C60" s="2277"/>
      <c r="D60" s="2278"/>
      <c r="E60" s="2277"/>
      <c r="F60" s="2277"/>
      <c r="G60" s="2277"/>
      <c r="H60" s="2277"/>
      <c r="I60" s="2277"/>
      <c r="J60" s="2277"/>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8" t="s">
        <v>2080</v>
      </c>
      <c r="B61" s="84"/>
      <c r="C61" s="2277"/>
      <c r="D61" s="2278"/>
      <c r="E61" s="2277"/>
      <c r="F61" s="2277"/>
      <c r="G61" s="2277"/>
      <c r="H61" s="2277"/>
      <c r="I61" s="2277"/>
      <c r="J61" s="2277"/>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8" t="s">
        <v>2081</v>
      </c>
      <c r="B62" s="84"/>
      <c r="C62" s="2277"/>
      <c r="D62" s="2278"/>
      <c r="E62" s="2277"/>
      <c r="F62" s="2277"/>
      <c r="G62" s="2277"/>
      <c r="H62" s="2277"/>
      <c r="I62" s="2277"/>
      <c r="J62" s="2277"/>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2082</v>
      </c>
      <c r="B63" s="134"/>
      <c r="C63" s="2277"/>
      <c r="D63" s="2278"/>
      <c r="E63" s="2277"/>
      <c r="F63" s="2277"/>
      <c r="G63" s="2277"/>
      <c r="H63" s="2277"/>
      <c r="I63" s="2277"/>
      <c r="J63" s="2277"/>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8"/>
      <c r="L64" s="798"/>
    </row>
    <row r="65" spans="1:12" s="964" customFormat="1">
      <c r="A65" s="2341"/>
      <c r="D65" s="2342"/>
      <c r="K65" s="798"/>
      <c r="L65" s="798"/>
    </row>
    <row r="66" spans="1:12" s="964" customFormat="1">
      <c r="A66" s="2341"/>
      <c r="D66" s="2342"/>
      <c r="K66" s="798"/>
      <c r="L66" s="798"/>
    </row>
    <row r="67" spans="1:12" s="964" customFormat="1">
      <c r="A67" s="2341"/>
      <c r="D67" s="2342"/>
      <c r="K67" s="798"/>
      <c r="L67" s="798"/>
    </row>
    <row r="68" spans="1:12" s="964" customFormat="1">
      <c r="A68" s="2341"/>
      <c r="D68" s="2342"/>
      <c r="K68" s="798"/>
      <c r="L68" s="798"/>
    </row>
    <row r="69" spans="1:12" s="964" customFormat="1">
      <c r="A69" s="2341"/>
      <c r="D69" s="2342"/>
      <c r="K69" s="798"/>
      <c r="L69" s="798"/>
    </row>
    <row r="70" spans="1:12" s="964" customFormat="1">
      <c r="A70" s="2341"/>
      <c r="D70" s="2342"/>
      <c r="K70" s="798"/>
      <c r="L70" s="798"/>
    </row>
    <row r="71" spans="1:12" s="964" customFormat="1">
      <c r="A71" s="2341"/>
      <c r="D71" s="2342"/>
      <c r="K71" s="798"/>
      <c r="L71" s="798"/>
    </row>
    <row r="72" spans="1:12" s="964" customFormat="1">
      <c r="A72" s="2341"/>
      <c r="D72" s="2342"/>
      <c r="K72" s="798"/>
      <c r="L72" s="798"/>
    </row>
    <row r="73" spans="1:12" s="964" customFormat="1">
      <c r="A73" s="2341"/>
      <c r="D73" s="2342"/>
      <c r="K73" s="798"/>
      <c r="L73" s="798"/>
    </row>
    <row r="74" spans="1:12" s="964" customFormat="1">
      <c r="A74" s="2341"/>
      <c r="D74" s="2342"/>
      <c r="K74" s="798"/>
      <c r="L74" s="798"/>
    </row>
    <row r="75" spans="1:12" s="964" customFormat="1">
      <c r="A75" s="2341"/>
      <c r="D75" s="2342"/>
      <c r="K75" s="798"/>
      <c r="L75" s="798"/>
    </row>
    <row r="76" spans="1:12" s="964" customFormat="1">
      <c r="A76" s="2341"/>
      <c r="D76" s="2342"/>
      <c r="K76" s="798"/>
      <c r="L76" s="798"/>
    </row>
    <row r="77" spans="1:12" s="964" customFormat="1">
      <c r="A77" s="2341"/>
      <c r="D77" s="2342"/>
      <c r="K77" s="798"/>
      <c r="L77" s="798"/>
    </row>
    <row r="78" spans="1:12" s="964" customFormat="1">
      <c r="A78" s="2341"/>
      <c r="D78" s="2342"/>
      <c r="K78" s="798"/>
      <c r="L78" s="798"/>
    </row>
    <row r="79" spans="1:12" s="964" customFormat="1">
      <c r="A79" s="2341"/>
      <c r="D79" s="2342"/>
      <c r="K79" s="798"/>
      <c r="L79" s="798"/>
    </row>
    <row r="80" spans="1:12" s="964" customFormat="1">
      <c r="A80" s="2341"/>
      <c r="D80" s="2342"/>
      <c r="K80" s="798"/>
      <c r="L80" s="798"/>
    </row>
    <row r="81" spans="1:12" s="964" customFormat="1">
      <c r="A81" s="2341"/>
      <c r="D81" s="2342"/>
      <c r="K81" s="798"/>
      <c r="L81" s="798"/>
    </row>
    <row r="82" spans="1:12" s="964" customFormat="1">
      <c r="A82" s="2341"/>
      <c r="D82" s="2342"/>
      <c r="K82" s="798"/>
      <c r="L82" s="798"/>
    </row>
    <row r="83" spans="1:12" s="964" customFormat="1">
      <c r="A83" s="2341"/>
      <c r="D83" s="2342"/>
      <c r="K83" s="798"/>
      <c r="L83" s="798"/>
    </row>
    <row r="84" spans="1:12" s="964" customFormat="1">
      <c r="A84" s="2341"/>
      <c r="D84" s="2342"/>
      <c r="K84" s="798"/>
      <c r="L84" s="798"/>
    </row>
    <row r="85" spans="1:12" s="964" customFormat="1">
      <c r="A85" s="2341"/>
      <c r="D85" s="2342"/>
      <c r="K85" s="798"/>
      <c r="L85" s="798"/>
    </row>
    <row r="86" spans="1:12" s="964" customFormat="1">
      <c r="A86" s="2341"/>
      <c r="D86" s="2342"/>
      <c r="K86" s="798"/>
      <c r="L86" s="798"/>
    </row>
    <row r="87" spans="1:12" s="964" customFormat="1">
      <c r="A87" s="2341"/>
      <c r="D87" s="2342"/>
      <c r="K87" s="798"/>
      <c r="L87" s="798"/>
    </row>
    <row r="88" spans="1:12" s="964" customFormat="1">
      <c r="A88" s="2341"/>
      <c r="D88" s="2342"/>
      <c r="K88" s="798"/>
      <c r="L88" s="798"/>
    </row>
    <row r="89" spans="1:12" s="964" customFormat="1">
      <c r="A89" s="2341"/>
      <c r="D89" s="2342"/>
      <c r="K89" s="798"/>
      <c r="L89" s="798"/>
    </row>
    <row r="90" spans="1:12" s="964" customFormat="1">
      <c r="A90" s="2341"/>
      <c r="D90" s="2342"/>
      <c r="K90" s="798"/>
      <c r="L90" s="798"/>
    </row>
    <row r="91" spans="1:12" s="964" customFormat="1">
      <c r="A91" s="2341"/>
      <c r="D91" s="2342"/>
      <c r="K91" s="798"/>
      <c r="L91" s="798"/>
    </row>
    <row r="92" spans="1:12" s="964" customFormat="1">
      <c r="A92" s="2341"/>
      <c r="D92" s="2342"/>
      <c r="K92" s="798"/>
      <c r="L92" s="798"/>
    </row>
    <row r="93" spans="1:12" s="964" customFormat="1">
      <c r="A93" s="2341"/>
      <c r="D93" s="2342"/>
      <c r="K93" s="798"/>
      <c r="L93" s="798"/>
    </row>
    <row r="94" spans="1:12" s="964" customFormat="1">
      <c r="A94" s="2341"/>
      <c r="D94" s="2342"/>
      <c r="K94" s="798"/>
      <c r="L94" s="798"/>
    </row>
    <row r="95" spans="1:12" s="964" customFormat="1">
      <c r="A95" s="2341"/>
      <c r="D95" s="2342"/>
      <c r="K95" s="798"/>
      <c r="L95" s="798"/>
    </row>
    <row r="96" spans="1:12" s="964" customFormat="1">
      <c r="A96" s="2341"/>
      <c r="D96" s="2342"/>
      <c r="K96" s="798"/>
      <c r="L96" s="798"/>
    </row>
    <row r="97" spans="1:12" s="964" customFormat="1">
      <c r="A97" s="2341"/>
      <c r="D97" s="2342"/>
      <c r="K97" s="798"/>
      <c r="L97" s="798"/>
    </row>
    <row r="98" spans="1:12" s="964" customFormat="1">
      <c r="A98" s="2341"/>
      <c r="D98" s="2342"/>
      <c r="K98" s="798"/>
      <c r="L98" s="798"/>
    </row>
    <row r="99" spans="1:12" s="964" customFormat="1">
      <c r="A99" s="2341"/>
      <c r="D99" s="2342"/>
      <c r="K99" s="798"/>
      <c r="L99" s="798"/>
    </row>
    <row r="100" spans="1:12" s="964" customFormat="1">
      <c r="A100" s="2341"/>
      <c r="D100" s="2342"/>
      <c r="K100" s="798"/>
      <c r="L100" s="798"/>
    </row>
    <row r="101" spans="1:12" s="964" customFormat="1">
      <c r="A101" s="2341"/>
      <c r="D101" s="2342"/>
      <c r="K101" s="798"/>
      <c r="L101" s="798"/>
    </row>
    <row r="102" spans="1:12" s="964" customFormat="1">
      <c r="A102" s="2341"/>
      <c r="D102" s="2342"/>
      <c r="K102" s="798"/>
      <c r="L102" s="798"/>
    </row>
    <row r="103" spans="1:12" s="964" customFormat="1">
      <c r="A103" s="2341"/>
      <c r="D103" s="2342"/>
      <c r="K103" s="798"/>
      <c r="L103" s="798"/>
    </row>
    <row r="104" spans="1:12" s="964" customFormat="1">
      <c r="A104" s="2341"/>
      <c r="D104" s="2342"/>
      <c r="K104" s="798"/>
      <c r="L104" s="798"/>
    </row>
    <row r="105" spans="1:12" s="964" customFormat="1">
      <c r="A105" s="2341"/>
      <c r="D105" s="2342"/>
      <c r="K105" s="798"/>
      <c r="L105" s="798"/>
    </row>
    <row r="106" spans="1:12" s="964" customFormat="1">
      <c r="A106" s="2341"/>
      <c r="D106" s="2342"/>
      <c r="K106" s="798"/>
      <c r="L106" s="798"/>
    </row>
    <row r="107" spans="1:12" s="964" customFormat="1">
      <c r="A107" s="2341"/>
      <c r="D107" s="2342"/>
      <c r="K107" s="798"/>
      <c r="L107" s="798"/>
    </row>
    <row r="108" spans="1:12" s="964" customFormat="1">
      <c r="A108" s="2341"/>
      <c r="D108" s="2342"/>
      <c r="K108" s="798"/>
      <c r="L108" s="798"/>
    </row>
    <row r="109" spans="1:12" s="964" customFormat="1">
      <c r="A109" s="2341"/>
      <c r="D109" s="2342"/>
      <c r="K109" s="798"/>
      <c r="L109" s="798"/>
    </row>
    <row r="110" spans="1:12" s="964" customFormat="1">
      <c r="A110" s="2341"/>
      <c r="D110" s="2342"/>
      <c r="K110" s="798"/>
      <c r="L110" s="798"/>
    </row>
    <row r="111" spans="1:12" s="964" customFormat="1">
      <c r="A111" s="2341"/>
      <c r="D111" s="2342"/>
      <c r="K111" s="798"/>
      <c r="L111" s="798"/>
    </row>
    <row r="112" spans="1:12" s="964" customFormat="1">
      <c r="A112" s="2341"/>
      <c r="D112" s="2342"/>
      <c r="K112" s="798"/>
      <c r="L112" s="798"/>
    </row>
    <row r="113" spans="1:12" s="964" customFormat="1">
      <c r="A113" s="2341"/>
      <c r="D113" s="2342"/>
      <c r="K113" s="798"/>
      <c r="L113" s="798"/>
    </row>
    <row r="114" spans="1:12" s="964" customFormat="1">
      <c r="A114" s="2341"/>
      <c r="D114" s="2342"/>
      <c r="K114" s="798"/>
      <c r="L114" s="798"/>
    </row>
    <row r="115" spans="1:12" s="964" customFormat="1">
      <c r="A115" s="2341"/>
      <c r="D115" s="2342"/>
      <c r="K115" s="798"/>
      <c r="L115" s="798"/>
    </row>
    <row r="116" spans="1:12" s="964" customFormat="1">
      <c r="A116" s="2341"/>
      <c r="D116" s="2342"/>
      <c r="K116" s="798"/>
      <c r="L116" s="798"/>
    </row>
    <row r="117" spans="1:12" s="964" customFormat="1">
      <c r="A117" s="2341"/>
      <c r="D117" s="2342"/>
      <c r="K117" s="798"/>
      <c r="L117" s="798"/>
    </row>
    <row r="118" spans="1:12" s="964" customFormat="1">
      <c r="A118" s="2341"/>
      <c r="D118" s="2342"/>
      <c r="K118" s="798"/>
      <c r="L118" s="798"/>
    </row>
    <row r="119" spans="1:12" s="964" customFormat="1">
      <c r="A119" s="2341"/>
      <c r="D119" s="2342"/>
      <c r="K119" s="798"/>
      <c r="L119" s="798"/>
    </row>
    <row r="120" spans="1:12" s="964" customFormat="1">
      <c r="A120" s="2341"/>
      <c r="D120" s="2342"/>
      <c r="K120" s="798"/>
      <c r="L120" s="798"/>
    </row>
    <row r="121" spans="1:12" s="964" customFormat="1">
      <c r="A121" s="2341"/>
      <c r="D121" s="2342"/>
      <c r="K121" s="798"/>
      <c r="L121" s="798"/>
    </row>
    <row r="122" spans="1:12" s="964" customFormat="1">
      <c r="A122" s="2341"/>
      <c r="D122" s="2342"/>
      <c r="K122" s="798"/>
      <c r="L122" s="798"/>
    </row>
    <row r="123" spans="1:12" s="964" customFormat="1">
      <c r="A123" s="2341"/>
      <c r="D123" s="2342"/>
      <c r="K123" s="798"/>
      <c r="L123" s="798"/>
    </row>
    <row r="124" spans="1:12" s="964" customFormat="1">
      <c r="A124" s="2341"/>
      <c r="D124" s="2342"/>
      <c r="K124" s="798"/>
      <c r="L124" s="798"/>
    </row>
    <row r="125" spans="1:12" s="964" customFormat="1">
      <c r="A125" s="2341"/>
      <c r="D125" s="2342"/>
      <c r="K125" s="798"/>
      <c r="L125" s="798"/>
    </row>
    <row r="126" spans="1:12" s="964" customFormat="1">
      <c r="A126" s="2341"/>
      <c r="D126" s="2342"/>
      <c r="K126" s="798"/>
      <c r="L126" s="798"/>
    </row>
    <row r="127" spans="1:12" s="964" customFormat="1">
      <c r="A127" s="2341"/>
      <c r="D127" s="2342"/>
      <c r="K127" s="798"/>
      <c r="L127" s="798"/>
    </row>
    <row r="128" spans="1:12" s="964" customFormat="1">
      <c r="A128" s="2341"/>
      <c r="D128" s="2342"/>
      <c r="K128" s="798"/>
      <c r="L128" s="798"/>
    </row>
    <row r="129" spans="1:12" s="964" customFormat="1">
      <c r="A129" s="2341"/>
      <c r="D129" s="2342"/>
      <c r="K129" s="798"/>
      <c r="L129" s="798"/>
    </row>
    <row r="130" spans="1:12" s="964" customFormat="1">
      <c r="A130" s="2341"/>
      <c r="D130" s="2342"/>
      <c r="K130" s="798"/>
      <c r="L130" s="798"/>
    </row>
    <row r="131" spans="1:12" s="964" customFormat="1">
      <c r="A131" s="2341"/>
      <c r="D131" s="2342"/>
      <c r="K131" s="798"/>
      <c r="L131" s="798"/>
    </row>
    <row r="132" spans="1:12" s="964" customFormat="1">
      <c r="A132" s="2341"/>
      <c r="D132" s="2342"/>
      <c r="K132" s="798"/>
      <c r="L132" s="798"/>
    </row>
    <row r="133" spans="1:12" s="964"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3" sqref="C23"/>
    </sheetView>
  </sheetViews>
  <sheetFormatPr defaultRowHeight="14.25"/>
  <cols>
    <col min="1" max="1" width="9.5" style="2369"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8"/>
    <col min="30" max="16384" width="9" style="2369"/>
  </cols>
  <sheetData>
    <row r="1" spans="1:29" s="2362" customFormat="1" ht="19.5" thickBot="1">
      <c r="A1" s="3058" t="s">
        <v>2083</v>
      </c>
      <c r="B1" s="3059"/>
      <c r="C1" s="3059"/>
      <c r="D1" s="3059"/>
      <c r="E1" s="3059"/>
      <c r="F1" s="3059"/>
      <c r="G1" s="3059"/>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2084</v>
      </c>
      <c r="D2" s="2366"/>
      <c r="E2" s="2367"/>
      <c r="F2" s="2286"/>
      <c r="G2" s="2365" t="s">
        <v>2085</v>
      </c>
      <c r="H2" s="2368"/>
      <c r="I2" s="2368"/>
      <c r="J2" s="2368"/>
      <c r="K2" s="2368"/>
      <c r="L2" s="2368"/>
      <c r="M2" s="2368"/>
      <c r="N2" s="2368"/>
      <c r="O2" s="2368"/>
      <c r="P2" s="2368"/>
      <c r="Q2" s="2368"/>
      <c r="R2" s="2368"/>
    </row>
    <row r="3" spans="1:29" ht="54">
      <c r="A3" s="415" t="s">
        <v>2086</v>
      </c>
      <c r="B3" s="1268" t="s">
        <v>2087</v>
      </c>
      <c r="C3" s="2370" t="s">
        <v>2088</v>
      </c>
      <c r="D3" s="2371"/>
      <c r="E3" s="431" t="s">
        <v>2086</v>
      </c>
      <c r="F3" s="2372" t="s">
        <v>2089</v>
      </c>
      <c r="G3" s="2373" t="s">
        <v>2090</v>
      </c>
      <c r="H3" s="2368"/>
      <c r="I3" s="2368"/>
      <c r="J3" s="2368"/>
      <c r="K3" s="2368"/>
      <c r="L3" s="2368"/>
      <c r="M3" s="2368"/>
      <c r="N3" s="2368"/>
      <c r="O3" s="2368"/>
      <c r="P3" s="2368"/>
      <c r="Q3" s="2368"/>
      <c r="R3" s="2368"/>
    </row>
    <row r="4" spans="1:29" ht="41.25">
      <c r="A4" s="431"/>
      <c r="B4" s="1795" t="s">
        <v>2091</v>
      </c>
      <c r="C4" s="2374" t="s">
        <v>2092</v>
      </c>
      <c r="D4" s="2371"/>
      <c r="E4" s="2375"/>
      <c r="F4" s="42" t="s">
        <v>2093</v>
      </c>
      <c r="G4" s="2376" t="s">
        <v>2094</v>
      </c>
      <c r="H4" s="2368"/>
      <c r="I4" s="2368"/>
      <c r="J4" s="2368"/>
      <c r="K4" s="2368"/>
      <c r="L4" s="2368"/>
      <c r="M4" s="2368"/>
      <c r="N4" s="2368"/>
      <c r="O4" s="2368"/>
      <c r="P4" s="2368"/>
      <c r="Q4" s="2368"/>
      <c r="R4" s="2368"/>
    </row>
    <row r="5" spans="1:29" ht="41.25">
      <c r="A5" s="431"/>
      <c r="B5" s="1795" t="s">
        <v>2095</v>
      </c>
      <c r="C5" s="2374" t="s">
        <v>2096</v>
      </c>
      <c r="D5" s="2371"/>
      <c r="E5" s="2375"/>
      <c r="F5" s="1795" t="s">
        <v>2097</v>
      </c>
      <c r="G5" s="2376" t="s">
        <v>2098</v>
      </c>
      <c r="H5" s="2368"/>
      <c r="I5" s="2368"/>
      <c r="J5" s="2368"/>
      <c r="K5" s="2368"/>
      <c r="L5" s="2368"/>
      <c r="M5" s="2368"/>
      <c r="N5" s="2368"/>
      <c r="O5" s="2368"/>
      <c r="P5" s="2368"/>
      <c r="Q5" s="2368"/>
      <c r="R5" s="2368"/>
    </row>
    <row r="6" spans="1:29" ht="54">
      <c r="A6" s="431"/>
      <c r="B6" s="1795" t="s">
        <v>2099</v>
      </c>
      <c r="C6" s="2376" t="s">
        <v>2094</v>
      </c>
      <c r="D6" s="2371"/>
      <c r="E6" s="2375"/>
      <c r="F6" s="1795" t="s">
        <v>2100</v>
      </c>
      <c r="G6" s="2376" t="s">
        <v>2101</v>
      </c>
      <c r="H6" s="2368"/>
      <c r="I6" s="2368"/>
      <c r="J6" s="2368"/>
      <c r="K6" s="2368"/>
      <c r="L6" s="2368"/>
      <c r="M6" s="2368"/>
      <c r="N6" s="2368"/>
      <c r="O6" s="2368"/>
      <c r="P6" s="2368"/>
      <c r="Q6" s="2368"/>
      <c r="R6" s="2368"/>
    </row>
    <row r="7" spans="1:29" ht="41.25" thickBot="1">
      <c r="A7" s="431"/>
      <c r="B7" s="1795" t="s">
        <v>2097</v>
      </c>
      <c r="C7" s="2376" t="s">
        <v>2098</v>
      </c>
      <c r="D7" s="2377"/>
      <c r="E7" s="2378"/>
      <c r="F7" s="2379" t="s">
        <v>2102</v>
      </c>
      <c r="G7" s="2380" t="s">
        <v>2103</v>
      </c>
      <c r="H7" s="2368"/>
      <c r="I7" s="2368"/>
      <c r="J7" s="2368"/>
      <c r="K7" s="2368"/>
      <c r="L7" s="2368"/>
      <c r="M7" s="2368"/>
      <c r="N7" s="2368"/>
      <c r="O7" s="2368"/>
      <c r="P7" s="2368"/>
      <c r="Q7" s="2368"/>
      <c r="R7" s="2368"/>
    </row>
    <row r="8" spans="1:29" ht="27">
      <c r="A8" s="431"/>
      <c r="B8" s="1795" t="s">
        <v>2100</v>
      </c>
      <c r="C8" s="2376" t="s">
        <v>2101</v>
      </c>
      <c r="D8" s="2377"/>
      <c r="E8" s="2377"/>
      <c r="F8" s="1133"/>
      <c r="G8" s="1133"/>
      <c r="H8" s="2368"/>
      <c r="I8" s="2368"/>
      <c r="J8" s="2368"/>
      <c r="K8" s="2368"/>
      <c r="L8" s="2368"/>
      <c r="M8" s="2368"/>
      <c r="N8" s="2368"/>
      <c r="O8" s="2368"/>
      <c r="P8" s="2368"/>
      <c r="Q8" s="2368"/>
      <c r="R8" s="2368"/>
    </row>
    <row r="9" spans="1:29" ht="27">
      <c r="A9" s="431"/>
      <c r="B9" s="1795" t="s">
        <v>2104</v>
      </c>
      <c r="C9" s="2374" t="s">
        <v>2105</v>
      </c>
      <c r="D9" s="2371"/>
      <c r="E9" s="2377"/>
      <c r="F9" s="1133"/>
      <c r="G9" s="1133"/>
      <c r="H9" s="2368"/>
      <c r="I9" s="2368"/>
      <c r="J9" s="2368"/>
      <c r="K9" s="2368"/>
      <c r="L9" s="2368"/>
      <c r="M9" s="2368"/>
      <c r="N9" s="2368"/>
      <c r="O9" s="2368"/>
      <c r="P9" s="2368"/>
      <c r="Q9" s="2368"/>
      <c r="R9" s="2368"/>
    </row>
    <row r="10" spans="1:29" s="117" customFormat="1" ht="15.75" thickBot="1">
      <c r="A10" s="2381"/>
      <c r="B10" s="2382" t="s">
        <v>2106</v>
      </c>
      <c r="C10" s="2965" t="s">
        <v>3272</v>
      </c>
      <c r="D10" s="2371"/>
      <c r="E10" s="2371"/>
      <c r="F10" s="1133"/>
      <c r="G10" s="1133"/>
      <c r="H10" s="2383"/>
      <c r="I10" s="2384"/>
      <c r="J10" s="2385"/>
      <c r="K10" s="2383"/>
      <c r="L10" s="2384"/>
      <c r="M10" s="2385"/>
      <c r="N10" s="2383"/>
      <c r="O10" s="2384"/>
      <c r="P10" s="2385"/>
      <c r="Q10" s="2383"/>
      <c r="R10" s="2384"/>
      <c r="S10" s="2368"/>
      <c r="T10" s="2368"/>
      <c r="U10" s="2368"/>
      <c r="V10" s="2368"/>
      <c r="W10" s="2368"/>
      <c r="X10" s="2368"/>
      <c r="Y10" s="2368"/>
      <c r="Z10" s="2368"/>
      <c r="AA10" s="2368"/>
      <c r="AB10" s="2368"/>
      <c r="AC10" s="2368"/>
    </row>
    <row r="11" spans="1:29" s="117" customFormat="1" ht="15">
      <c r="A11" s="2386"/>
      <c r="B11" s="2377"/>
      <c r="C11" s="2371"/>
      <c r="D11" s="2371"/>
      <c r="E11" s="2371"/>
      <c r="F11" s="2377"/>
      <c r="G11" s="1151"/>
      <c r="H11" s="2383"/>
      <c r="I11" s="2384"/>
      <c r="J11" s="2385"/>
      <c r="K11" s="2383"/>
      <c r="L11" s="2384"/>
      <c r="M11" s="2385"/>
      <c r="N11" s="2383"/>
      <c r="O11" s="2384"/>
      <c r="P11" s="2385"/>
      <c r="Q11" s="2383"/>
      <c r="R11" s="2384"/>
      <c r="S11" s="2368"/>
      <c r="T11" s="2368"/>
      <c r="U11" s="2368"/>
      <c r="V11" s="2368"/>
      <c r="W11" s="2368"/>
      <c r="X11" s="2368"/>
      <c r="Y11" s="2368"/>
      <c r="Z11" s="2368"/>
      <c r="AA11" s="2368"/>
      <c r="AB11" s="2368"/>
      <c r="AC11" s="2368"/>
    </row>
    <row r="12" spans="1:29" s="2362" customFormat="1" ht="18">
      <c r="A12" s="2386"/>
      <c r="B12" s="2377"/>
      <c r="C12" s="2371"/>
      <c r="D12" s="2387"/>
      <c r="E12" s="2371"/>
      <c r="F12" s="2377"/>
      <c r="G12" s="1151"/>
      <c r="H12" s="2388"/>
      <c r="I12" s="2389"/>
      <c r="J12" s="2388"/>
      <c r="K12" s="2388"/>
      <c r="L12" s="2390"/>
      <c r="M12" s="2388"/>
      <c r="N12" s="2391"/>
      <c r="O12" s="2392"/>
      <c r="P12" s="2391"/>
      <c r="Q12" s="2391"/>
      <c r="R12" s="2360"/>
      <c r="S12" s="2361"/>
      <c r="T12" s="2361"/>
      <c r="U12" s="2361"/>
      <c r="V12" s="2361"/>
      <c r="W12" s="2361"/>
      <c r="X12" s="2361"/>
      <c r="Y12" s="2361"/>
      <c r="Z12" s="2361"/>
      <c r="AA12" s="2361"/>
      <c r="AB12" s="2361"/>
      <c r="AC12" s="2361"/>
    </row>
    <row r="13" spans="1:29" ht="19.5" thickBot="1">
      <c r="A13" s="2393" t="s">
        <v>2107</v>
      </c>
      <c r="B13" s="2387"/>
      <c r="C13" s="2387"/>
      <c r="D13" s="2394"/>
      <c r="E13" s="2387"/>
      <c r="F13" s="2387"/>
      <c r="G13" s="2387"/>
    </row>
    <row r="14" spans="1:29" ht="15.75" thickBot="1">
      <c r="A14" s="2398"/>
      <c r="B14" s="2399"/>
      <c r="C14" s="2400" t="s">
        <v>2108</v>
      </c>
      <c r="D14" s="2371"/>
      <c r="E14" s="2401"/>
      <c r="F14" s="2401"/>
      <c r="G14" s="2365" t="s">
        <v>2109</v>
      </c>
    </row>
    <row r="15" spans="1:29" ht="57">
      <c r="A15" s="68" t="s">
        <v>2110</v>
      </c>
      <c r="B15" s="1267" t="s">
        <v>2087</v>
      </c>
      <c r="C15" s="2402" t="str">
        <f>C3</f>
        <v>估价对象周边居住用地比例、居住小区规模和社区发展完善程度，综合评价居住社区成熟度一般</v>
      </c>
      <c r="D15" s="2371"/>
      <c r="E15" s="2403" t="s">
        <v>2111</v>
      </c>
      <c r="F15" s="1267" t="s">
        <v>2112</v>
      </c>
      <c r="G15" s="135" t="str">
        <f>G3</f>
        <v>估价对象位于XX开发区，园区建设成熟度XX，产业集聚程度XX</v>
      </c>
    </row>
    <row r="16" spans="1:29" ht="42.75">
      <c r="A16" s="645"/>
      <c r="B16" s="2404" t="s">
        <v>2091</v>
      </c>
      <c r="C16" s="2405" t="str">
        <f>C4</f>
        <v>估价对象位于XX商圈，周边商业氛围成熟，人流量大，商业繁华度好</v>
      </c>
      <c r="D16" s="2371"/>
      <c r="E16" s="2406"/>
      <c r="F16" s="2407" t="s">
        <v>2093</v>
      </c>
      <c r="G16" s="136" t="str">
        <f>G4</f>
        <v>估价对象周边道路状况、公共交通通达情况、停车便捷程度，综合评价交通便捷度较好</v>
      </c>
    </row>
    <row r="17" spans="1:18" ht="42.75">
      <c r="A17" s="645"/>
      <c r="B17" s="2404" t="s">
        <v>2095</v>
      </c>
      <c r="C17" s="2405" t="str">
        <f>C5</f>
        <v>估价对象位于XX商圈，周边办公楼项目较多，入驻率高，办公集聚程度较好</v>
      </c>
      <c r="D17" s="2377"/>
      <c r="E17" s="2406"/>
      <c r="F17" s="2407" t="s">
        <v>2113</v>
      </c>
      <c r="G17" s="1569"/>
    </row>
    <row r="18" spans="1:18" ht="57">
      <c r="A18" s="645"/>
      <c r="B18" s="2407" t="s">
        <v>2099</v>
      </c>
      <c r="C18" s="136" t="str">
        <f>C6</f>
        <v>估价对象周边道路状况、公共交通通达情况、停车便捷程度，综合评价交通便捷度较好</v>
      </c>
      <c r="D18" s="2377"/>
      <c r="E18" s="2406"/>
      <c r="F18" s="2407" t="s">
        <v>2102</v>
      </c>
      <c r="G18" s="136" t="str">
        <f>G7</f>
        <v>该园区内是否有污染型企业，绿化情况，卫生条件，整体环境状况判断</v>
      </c>
    </row>
    <row r="19" spans="1:18" ht="28.5">
      <c r="A19" s="645"/>
      <c r="B19" s="2407" t="s">
        <v>2114</v>
      </c>
      <c r="C19" s="1569"/>
      <c r="D19" s="2371"/>
      <c r="E19" s="2406"/>
      <c r="F19" s="1795" t="s">
        <v>2097</v>
      </c>
      <c r="G19" s="136" t="str">
        <f>G5</f>
        <v>估价对象所在区域公共配套设施齐备情况</v>
      </c>
    </row>
    <row r="20" spans="1:18" ht="28.5">
      <c r="A20" s="645"/>
      <c r="B20" s="2407" t="s">
        <v>2115</v>
      </c>
      <c r="C20" s="2405" t="str">
        <f>C9</f>
        <v>区域自然环境：；人文环境；综合评价环境状况一般</v>
      </c>
      <c r="D20" s="2377"/>
      <c r="E20" s="2406"/>
      <c r="F20" s="1795" t="s">
        <v>2116</v>
      </c>
      <c r="G20" s="136" t="str">
        <f>G6</f>
        <v>估价对象所在区域基础设施水平</v>
      </c>
    </row>
    <row r="21" spans="1:18" ht="28.5">
      <c r="A21" s="645"/>
      <c r="B21" s="1795" t="s">
        <v>2097</v>
      </c>
      <c r="C21" s="136" t="str">
        <f>C7</f>
        <v>估价对象所在区域公共配套设施齐备情况</v>
      </c>
      <c r="D21" s="2371"/>
      <c r="E21" s="2406"/>
      <c r="F21" s="2407" t="s">
        <v>2117</v>
      </c>
      <c r="G21" s="2408"/>
    </row>
    <row r="22" spans="1:18" ht="13.5" customHeight="1">
      <c r="A22" s="645"/>
      <c r="B22" s="1795" t="s">
        <v>2100</v>
      </c>
      <c r="C22" s="136" t="str">
        <f>C8</f>
        <v>估价对象所在区域基础设施水平</v>
      </c>
      <c r="D22" s="2371"/>
      <c r="E22" s="2406"/>
      <c r="F22" s="2407" t="s">
        <v>2106</v>
      </c>
      <c r="G22" s="1569"/>
    </row>
    <row r="23" spans="1:18" s="2368" customFormat="1" ht="15.75" thickBot="1">
      <c r="A23" s="645"/>
      <c r="B23" s="2407" t="s">
        <v>2117</v>
      </c>
      <c r="C23" s="2408" t="s">
        <v>3258</v>
      </c>
      <c r="D23" s="2395"/>
      <c r="E23" s="2409"/>
      <c r="F23" s="2410" t="s">
        <v>2118</v>
      </c>
      <c r="G23" s="2411"/>
      <c r="H23" s="2395"/>
      <c r="I23" s="2396"/>
      <c r="J23" s="2395"/>
      <c r="K23" s="2395"/>
      <c r="L23" s="2396"/>
      <c r="M23" s="2395"/>
      <c r="N23" s="2395"/>
      <c r="O23" s="2396"/>
      <c r="P23" s="2395"/>
      <c r="Q23" s="2395"/>
      <c r="R23" s="2397"/>
    </row>
    <row r="24" spans="1:18" s="2368" customFormat="1" ht="15.75" thickBot="1">
      <c r="A24" s="2412"/>
      <c r="B24" s="2410" t="s">
        <v>2119</v>
      </c>
      <c r="C24" s="137" t="str">
        <f>C10</f>
        <v>主干道——解放大道</v>
      </c>
      <c r="D24" s="2395"/>
      <c r="E24" s="2413"/>
      <c r="F24" s="2413"/>
      <c r="G24" s="2414"/>
      <c r="H24" s="2395"/>
      <c r="I24" s="2396"/>
      <c r="J24" s="2395"/>
      <c r="K24" s="2395"/>
      <c r="L24" s="2396"/>
      <c r="M24" s="2395"/>
      <c r="N24" s="2395"/>
      <c r="O24" s="2396"/>
      <c r="P24" s="2395"/>
      <c r="Q24" s="2395"/>
      <c r="R24" s="2397"/>
    </row>
    <row r="25" spans="1:18" s="2368" customFormat="1">
      <c r="B25" s="2395"/>
      <c r="C25" s="2395"/>
      <c r="D25" s="2395"/>
      <c r="H25" s="2395"/>
      <c r="I25" s="2396"/>
      <c r="J25" s="2395"/>
      <c r="K25" s="2395"/>
      <c r="L25" s="2396"/>
      <c r="M25" s="2395"/>
      <c r="N25" s="2395"/>
      <c r="O25" s="2396"/>
      <c r="P25" s="2395"/>
      <c r="Q25" s="2395"/>
      <c r="R25" s="2397"/>
    </row>
    <row r="26" spans="1:18" s="2368" customFormat="1">
      <c r="B26" s="2395"/>
      <c r="C26" s="2395"/>
      <c r="D26" s="2395"/>
      <c r="H26" s="2395"/>
      <c r="I26" s="2396"/>
      <c r="J26" s="2395"/>
      <c r="K26" s="2395"/>
      <c r="L26" s="2396"/>
      <c r="M26" s="2395"/>
      <c r="N26" s="2395"/>
      <c r="O26" s="2396"/>
      <c r="P26" s="2395"/>
      <c r="Q26" s="2395"/>
      <c r="R26" s="2397"/>
    </row>
    <row r="27" spans="1:18" s="2368" customFormat="1">
      <c r="B27" s="2395"/>
      <c r="C27" s="2395"/>
      <c r="D27" s="2395"/>
      <c r="H27" s="2395"/>
      <c r="I27" s="2396"/>
      <c r="J27" s="2395"/>
      <c r="K27" s="2395"/>
      <c r="L27" s="2396"/>
      <c r="M27" s="2395"/>
      <c r="N27" s="2395"/>
      <c r="O27" s="2396"/>
      <c r="P27" s="2395"/>
      <c r="Q27" s="2395"/>
      <c r="R27" s="2397"/>
    </row>
    <row r="28" spans="1:18" s="2368" customFormat="1">
      <c r="B28" s="2395"/>
      <c r="C28" s="2395"/>
      <c r="D28" s="2395"/>
      <c r="H28" s="2395"/>
      <c r="I28" s="2396"/>
      <c r="J28" s="2395"/>
      <c r="K28" s="2395"/>
      <c r="L28" s="2396"/>
      <c r="M28" s="2395"/>
      <c r="N28" s="2395"/>
      <c r="O28" s="2396"/>
      <c r="P28" s="2395"/>
      <c r="Q28" s="2395"/>
      <c r="R28" s="2397"/>
    </row>
    <row r="29" spans="1:18" s="2368" customFormat="1">
      <c r="B29" s="2395"/>
      <c r="C29" s="2395"/>
      <c r="D29" s="2395"/>
      <c r="H29" s="2395"/>
      <c r="I29" s="2396"/>
      <c r="J29" s="2395"/>
      <c r="K29" s="2395"/>
      <c r="L29" s="2396"/>
      <c r="M29" s="2395"/>
      <c r="N29" s="2395"/>
      <c r="O29" s="2396"/>
      <c r="P29" s="2395"/>
      <c r="Q29" s="2395"/>
      <c r="R29" s="2397"/>
    </row>
    <row r="30" spans="1:18" s="2368" customFormat="1">
      <c r="B30" s="2395"/>
      <c r="C30" s="2395"/>
      <c r="D30" s="2395"/>
      <c r="H30" s="2395"/>
      <c r="I30" s="2396"/>
      <c r="J30" s="2395"/>
      <c r="K30" s="2395"/>
      <c r="L30" s="2396"/>
      <c r="M30" s="2395"/>
      <c r="N30" s="2395"/>
      <c r="O30" s="2396"/>
      <c r="P30" s="2395"/>
      <c r="Q30" s="2395"/>
      <c r="R30" s="2397"/>
    </row>
    <row r="31" spans="1:18" s="2368" customFormat="1">
      <c r="B31" s="2395"/>
      <c r="C31" s="2395"/>
      <c r="D31" s="2395"/>
      <c r="H31" s="2395"/>
      <c r="I31" s="2396"/>
      <c r="J31" s="2395"/>
      <c r="K31" s="2395"/>
      <c r="L31" s="2396"/>
      <c r="M31" s="2395"/>
      <c r="N31" s="2395"/>
      <c r="O31" s="2396"/>
      <c r="P31" s="2395"/>
      <c r="Q31" s="2395"/>
      <c r="R31" s="2397"/>
    </row>
    <row r="32" spans="1:18" s="2368" customFormat="1">
      <c r="B32" s="2395"/>
      <c r="C32" s="2395"/>
      <c r="D32" s="2395"/>
      <c r="H32" s="2395"/>
      <c r="I32" s="2396"/>
      <c r="J32" s="2395"/>
      <c r="K32" s="2395"/>
      <c r="L32" s="2396"/>
      <c r="M32" s="2395"/>
      <c r="N32" s="2395"/>
      <c r="O32" s="2396"/>
      <c r="P32" s="2395"/>
      <c r="Q32" s="2395"/>
      <c r="R32" s="2397"/>
    </row>
    <row r="33" spans="2:18" s="2368" customFormat="1">
      <c r="B33" s="2395"/>
      <c r="C33" s="2395"/>
      <c r="D33" s="2395"/>
      <c r="H33" s="2395"/>
      <c r="I33" s="2396"/>
      <c r="J33" s="2395"/>
      <c r="K33" s="2395"/>
      <c r="L33" s="2396"/>
      <c r="M33" s="2395"/>
      <c r="N33" s="2395"/>
      <c r="O33" s="2396"/>
      <c r="P33" s="2395"/>
      <c r="Q33" s="2395"/>
      <c r="R33" s="2397"/>
    </row>
    <row r="34" spans="2:18" s="2368" customFormat="1">
      <c r="B34" s="2395"/>
      <c r="C34" s="2395"/>
      <c r="D34" s="2395"/>
      <c r="H34" s="2395"/>
      <c r="I34" s="2396"/>
      <c r="J34" s="2395"/>
      <c r="K34" s="2395"/>
      <c r="L34" s="2396"/>
      <c r="M34" s="2395"/>
      <c r="N34" s="2395"/>
      <c r="O34" s="2396"/>
      <c r="P34" s="2395"/>
      <c r="Q34" s="2395"/>
      <c r="R34" s="2397"/>
    </row>
    <row r="35" spans="2:18" s="2368" customFormat="1">
      <c r="B35" s="2395"/>
      <c r="C35" s="2395"/>
      <c r="D35" s="2395"/>
      <c r="H35" s="2395"/>
      <c r="I35" s="2396"/>
      <c r="J35" s="2395"/>
      <c r="K35" s="2395"/>
      <c r="L35" s="2396"/>
      <c r="M35" s="2395"/>
      <c r="N35" s="2395"/>
      <c r="O35" s="2396"/>
      <c r="P35" s="2395"/>
      <c r="Q35" s="2395"/>
      <c r="R35" s="2397"/>
    </row>
    <row r="36" spans="2:18" s="2368" customFormat="1">
      <c r="B36" s="2395"/>
      <c r="C36" s="2395"/>
      <c r="D36" s="2395"/>
      <c r="H36" s="2395"/>
      <c r="I36" s="2396"/>
      <c r="J36" s="2395"/>
      <c r="K36" s="2395"/>
      <c r="L36" s="2396"/>
      <c r="M36" s="2395"/>
      <c r="N36" s="2395"/>
      <c r="O36" s="2396"/>
      <c r="P36" s="2395"/>
      <c r="Q36" s="2395"/>
      <c r="R36" s="2397"/>
    </row>
    <row r="37" spans="2:18" s="2368" customFormat="1">
      <c r="B37" s="2395"/>
      <c r="C37" s="2395"/>
      <c r="D37" s="2395"/>
      <c r="H37" s="2395"/>
      <c r="I37" s="2396"/>
      <c r="J37" s="2395"/>
      <c r="K37" s="2395"/>
      <c r="L37" s="2396"/>
      <c r="M37" s="2395"/>
      <c r="N37" s="2395"/>
      <c r="O37" s="2396"/>
      <c r="P37" s="2395"/>
      <c r="Q37" s="2395"/>
      <c r="R37" s="2397"/>
    </row>
    <row r="38" spans="2:18" s="2368" customFormat="1">
      <c r="B38" s="2395"/>
      <c r="C38" s="2395"/>
      <c r="D38" s="2395"/>
      <c r="E38" s="2395"/>
      <c r="F38" s="2395"/>
      <c r="G38" s="2396"/>
      <c r="H38" s="2395"/>
      <c r="I38" s="2396"/>
      <c r="J38" s="2395"/>
      <c r="K38" s="2395"/>
      <c r="L38" s="2396"/>
      <c r="M38" s="2395"/>
      <c r="N38" s="2395"/>
      <c r="O38" s="2396"/>
      <c r="P38" s="2395"/>
      <c r="Q38" s="2395"/>
      <c r="R38" s="2397"/>
    </row>
    <row r="39" spans="2:18" s="2368" customFormat="1">
      <c r="B39" s="2395"/>
      <c r="C39" s="2395"/>
      <c r="D39" s="2395"/>
      <c r="E39" s="2395"/>
      <c r="F39" s="2395"/>
      <c r="G39" s="2396"/>
      <c r="H39" s="2395"/>
      <c r="I39" s="2396"/>
      <c r="J39" s="2395"/>
      <c r="K39" s="2395"/>
      <c r="L39" s="2396"/>
      <c r="M39" s="2395"/>
      <c r="N39" s="2395"/>
      <c r="O39" s="2396"/>
      <c r="P39" s="2395"/>
      <c r="Q39" s="2395"/>
      <c r="R39" s="2397"/>
    </row>
    <row r="40" spans="2:18" s="2368" customFormat="1">
      <c r="B40" s="2395"/>
      <c r="C40" s="2395"/>
      <c r="D40" s="2395"/>
      <c r="E40" s="2395"/>
      <c r="F40" s="2395"/>
      <c r="G40" s="2396"/>
      <c r="H40" s="2395"/>
      <c r="I40" s="2396"/>
      <c r="J40" s="2395"/>
      <c r="K40" s="2395"/>
      <c r="L40" s="2396"/>
      <c r="M40" s="2395"/>
      <c r="N40" s="2395"/>
      <c r="O40" s="2396"/>
      <c r="P40" s="2395"/>
      <c r="Q40" s="2395"/>
      <c r="R40" s="2397"/>
    </row>
    <row r="41" spans="2:18" s="2368" customFormat="1">
      <c r="B41" s="2395"/>
      <c r="C41" s="2395"/>
      <c r="D41" s="2395"/>
      <c r="E41" s="2395"/>
      <c r="F41" s="2395"/>
      <c r="G41" s="2396"/>
      <c r="H41" s="2395"/>
      <c r="I41" s="2396"/>
      <c r="J41" s="2395"/>
      <c r="K41" s="2395"/>
      <c r="L41" s="2396"/>
      <c r="M41" s="2395"/>
      <c r="N41" s="2395"/>
      <c r="O41" s="2396"/>
      <c r="P41" s="2395"/>
      <c r="Q41" s="2395"/>
      <c r="R41" s="2397"/>
    </row>
    <row r="42" spans="2:18" s="2368" customFormat="1">
      <c r="B42" s="2395"/>
      <c r="C42" s="2395"/>
      <c r="D42" s="2395"/>
      <c r="E42" s="2395"/>
      <c r="F42" s="2395"/>
      <c r="G42" s="2396"/>
      <c r="H42" s="2395"/>
      <c r="I42" s="2396"/>
      <c r="J42" s="2395"/>
      <c r="K42" s="2395"/>
      <c r="L42" s="2396"/>
      <c r="M42" s="2395"/>
      <c r="N42" s="2395"/>
      <c r="O42" s="2396"/>
      <c r="P42" s="2395"/>
      <c r="Q42" s="2395"/>
      <c r="R42" s="2397"/>
    </row>
    <row r="43" spans="2:18" s="2368" customFormat="1">
      <c r="B43" s="2395"/>
      <c r="C43" s="2395"/>
      <c r="D43" s="2395"/>
      <c r="E43" s="2395"/>
      <c r="F43" s="2395"/>
      <c r="G43" s="2396"/>
      <c r="H43" s="2395"/>
      <c r="I43" s="2396"/>
      <c r="J43" s="2395"/>
      <c r="K43" s="2395"/>
      <c r="L43" s="2396"/>
      <c r="M43" s="2395"/>
      <c r="N43" s="2395"/>
      <c r="O43" s="2396"/>
      <c r="P43" s="2395"/>
      <c r="Q43" s="2395"/>
      <c r="R43" s="2397"/>
    </row>
    <row r="44" spans="2:18" s="2368" customFormat="1">
      <c r="B44" s="2395"/>
      <c r="C44" s="2395"/>
      <c r="D44" s="2395"/>
      <c r="E44" s="2395"/>
      <c r="F44" s="2395"/>
      <c r="G44" s="2396"/>
      <c r="H44" s="2395"/>
      <c r="I44" s="2396"/>
      <c r="J44" s="2395"/>
      <c r="K44" s="2395"/>
      <c r="L44" s="2396"/>
      <c r="M44" s="2395"/>
      <c r="N44" s="2395"/>
      <c r="O44" s="2396"/>
      <c r="P44" s="2395"/>
      <c r="Q44" s="2395"/>
      <c r="R44" s="2397"/>
    </row>
    <row r="45" spans="2:18" s="2368" customFormat="1">
      <c r="B45" s="2395"/>
      <c r="C45" s="2395"/>
      <c r="D45" s="2395"/>
      <c r="E45" s="2395"/>
      <c r="F45" s="2395"/>
      <c r="G45" s="2396"/>
      <c r="H45" s="2395"/>
      <c r="I45" s="2396"/>
      <c r="J45" s="2395"/>
      <c r="K45" s="2395"/>
      <c r="L45" s="2396"/>
      <c r="M45" s="2395"/>
      <c r="N45" s="2395"/>
      <c r="O45" s="2396"/>
      <c r="P45" s="2395"/>
      <c r="Q45" s="2395"/>
      <c r="R45" s="2397"/>
    </row>
    <row r="46" spans="2:18" s="2368" customFormat="1">
      <c r="B46" s="2395"/>
      <c r="C46" s="2395"/>
      <c r="D46" s="2395"/>
      <c r="E46" s="2395"/>
      <c r="F46" s="2395"/>
      <c r="G46" s="2396"/>
      <c r="H46" s="2395"/>
      <c r="I46" s="2396"/>
      <c r="J46" s="2395"/>
      <c r="K46" s="2395"/>
      <c r="L46" s="2396"/>
      <c r="M46" s="2395"/>
      <c r="N46" s="2395"/>
      <c r="O46" s="2396"/>
      <c r="P46" s="2395"/>
      <c r="Q46" s="2395"/>
      <c r="R46" s="2397"/>
    </row>
    <row r="47" spans="2:18" s="2368" customFormat="1">
      <c r="B47" s="2395"/>
      <c r="C47" s="2395"/>
      <c r="D47" s="2395"/>
      <c r="E47" s="2395"/>
      <c r="F47" s="2395"/>
      <c r="G47" s="2396"/>
      <c r="H47" s="2395"/>
      <c r="I47" s="2396"/>
      <c r="J47" s="2395"/>
      <c r="K47" s="2395"/>
      <c r="L47" s="2396"/>
      <c r="M47" s="2395"/>
      <c r="N47" s="2395"/>
      <c r="O47" s="2396"/>
      <c r="P47" s="2395"/>
      <c r="Q47" s="2395"/>
      <c r="R47" s="2397"/>
    </row>
    <row r="48" spans="2:18" s="2368" customFormat="1">
      <c r="B48" s="2395"/>
      <c r="C48" s="2395"/>
      <c r="D48" s="2395"/>
      <c r="E48" s="2395"/>
      <c r="F48" s="2395"/>
      <c r="G48" s="2396"/>
      <c r="H48" s="2395"/>
      <c r="I48" s="2396"/>
      <c r="J48" s="2395"/>
      <c r="K48" s="2395"/>
      <c r="L48" s="2396"/>
      <c r="M48" s="2395"/>
      <c r="N48" s="2395"/>
      <c r="O48" s="2396"/>
      <c r="P48" s="2395"/>
      <c r="Q48" s="2395"/>
      <c r="R48" s="2397"/>
    </row>
    <row r="49" spans="2:18" s="2368" customFormat="1">
      <c r="B49" s="2395"/>
      <c r="C49" s="2395"/>
      <c r="D49" s="2395"/>
      <c r="E49" s="2395"/>
      <c r="F49" s="2395"/>
      <c r="G49" s="2396"/>
      <c r="H49" s="2395"/>
      <c r="I49" s="2396"/>
      <c r="J49" s="2395"/>
      <c r="K49" s="2395"/>
      <c r="L49" s="2396"/>
      <c r="M49" s="2395"/>
      <c r="N49" s="2395"/>
      <c r="O49" s="2396"/>
      <c r="P49" s="2395"/>
      <c r="Q49" s="2395"/>
      <c r="R49" s="2397"/>
    </row>
    <row r="50" spans="2:18" s="2368" customFormat="1">
      <c r="B50" s="2395"/>
      <c r="C50" s="2395"/>
      <c r="D50" s="2395"/>
      <c r="E50" s="2395"/>
      <c r="F50" s="2395"/>
      <c r="G50" s="2396"/>
      <c r="H50" s="2395"/>
      <c r="I50" s="2396"/>
      <c r="J50" s="2395"/>
      <c r="K50" s="2395"/>
      <c r="L50" s="2396"/>
      <c r="M50" s="2395"/>
      <c r="N50" s="2395"/>
      <c r="O50" s="2396"/>
      <c r="P50" s="2395"/>
      <c r="Q50" s="2395"/>
      <c r="R50" s="2397"/>
    </row>
    <row r="51" spans="2:18" s="2368" customFormat="1">
      <c r="B51" s="2395"/>
      <c r="C51" s="2395"/>
      <c r="D51" s="2395"/>
      <c r="E51" s="2395"/>
      <c r="F51" s="2395"/>
      <c r="G51" s="2396"/>
      <c r="H51" s="2395"/>
      <c r="I51" s="2396"/>
      <c r="J51" s="2395"/>
      <c r="K51" s="2395"/>
      <c r="L51" s="2396"/>
      <c r="M51" s="2395"/>
      <c r="N51" s="2395"/>
      <c r="O51" s="2396"/>
      <c r="P51" s="2395"/>
      <c r="Q51" s="2395"/>
      <c r="R51" s="2397"/>
    </row>
    <row r="52" spans="2:18" s="2368" customFormat="1">
      <c r="B52" s="2395"/>
      <c r="C52" s="2395"/>
      <c r="D52" s="2395"/>
      <c r="E52" s="2395"/>
      <c r="F52" s="2395"/>
      <c r="G52" s="2396"/>
      <c r="H52" s="2395"/>
      <c r="I52" s="2396"/>
      <c r="J52" s="2395"/>
      <c r="K52" s="2395"/>
      <c r="L52" s="2396"/>
      <c r="M52" s="2395"/>
      <c r="N52" s="2395"/>
      <c r="O52" s="2396"/>
      <c r="P52" s="2395"/>
      <c r="Q52" s="2395"/>
      <c r="R52" s="2397"/>
    </row>
    <row r="53" spans="2:18" s="2368" customFormat="1">
      <c r="B53" s="2395"/>
      <c r="C53" s="2395"/>
      <c r="D53" s="2395"/>
      <c r="E53" s="2395"/>
      <c r="F53" s="2395"/>
      <c r="G53" s="2396"/>
      <c r="H53" s="2395"/>
      <c r="I53" s="2396"/>
      <c r="J53" s="2395"/>
      <c r="K53" s="2395"/>
      <c r="L53" s="2396"/>
      <c r="M53" s="2395"/>
      <c r="N53" s="2395"/>
      <c r="O53" s="2396"/>
      <c r="P53" s="2395"/>
      <c r="Q53" s="2395"/>
      <c r="R53" s="2397"/>
    </row>
    <row r="54" spans="2:18" s="2368" customFormat="1">
      <c r="B54" s="2395"/>
      <c r="C54" s="2395"/>
      <c r="D54" s="2395"/>
      <c r="E54" s="2395"/>
      <c r="F54" s="2395"/>
      <c r="G54" s="2396"/>
      <c r="H54" s="2395"/>
      <c r="I54" s="2396"/>
      <c r="J54" s="2395"/>
      <c r="K54" s="2395"/>
      <c r="L54" s="2396"/>
      <c r="M54" s="2395"/>
      <c r="N54" s="2395"/>
      <c r="O54" s="2396"/>
      <c r="P54" s="2395"/>
      <c r="Q54" s="2395"/>
      <c r="R54" s="2397"/>
    </row>
    <row r="55" spans="2:18" s="2368" customFormat="1">
      <c r="B55" s="2395"/>
      <c r="C55" s="2395"/>
      <c r="D55" s="2395"/>
      <c r="E55" s="2395"/>
      <c r="F55" s="2395"/>
      <c r="G55" s="2396"/>
      <c r="H55" s="2395"/>
      <c r="I55" s="2396"/>
      <c r="J55" s="2395"/>
      <c r="K55" s="2395"/>
      <c r="L55" s="2396"/>
      <c r="M55" s="2395"/>
      <c r="N55" s="2395"/>
      <c r="O55" s="2396"/>
      <c r="P55" s="2395"/>
      <c r="Q55" s="2395"/>
      <c r="R55" s="2397"/>
    </row>
    <row r="56" spans="2:18" s="2368" customFormat="1">
      <c r="B56" s="2395"/>
      <c r="C56" s="2395"/>
      <c r="D56" s="2395"/>
      <c r="E56" s="2395"/>
      <c r="F56" s="2395"/>
      <c r="G56" s="2396"/>
      <c r="H56" s="2395"/>
      <c r="I56" s="2396"/>
      <c r="J56" s="2395"/>
      <c r="K56" s="2395"/>
      <c r="L56" s="2396"/>
      <c r="M56" s="2395"/>
      <c r="N56" s="2395"/>
      <c r="O56" s="2396"/>
      <c r="P56" s="2395"/>
      <c r="Q56" s="2395"/>
      <c r="R56" s="2397"/>
    </row>
    <row r="57" spans="2:18" s="2368" customFormat="1">
      <c r="B57" s="2395"/>
      <c r="C57" s="2395"/>
      <c r="D57" s="2395"/>
      <c r="E57" s="2395"/>
      <c r="F57" s="2395"/>
      <c r="G57" s="2396"/>
      <c r="H57" s="2395"/>
      <c r="I57" s="2396"/>
      <c r="J57" s="2395"/>
      <c r="K57" s="2395"/>
      <c r="L57" s="2396"/>
      <c r="M57" s="2395"/>
      <c r="N57" s="2395"/>
      <c r="O57" s="2396"/>
      <c r="P57" s="2395"/>
      <c r="Q57" s="2395"/>
      <c r="R57" s="2397"/>
    </row>
    <row r="58" spans="2:18" s="2368" customFormat="1">
      <c r="B58" s="2395"/>
      <c r="C58" s="2395"/>
      <c r="D58" s="2395"/>
      <c r="E58" s="2395"/>
      <c r="F58" s="2395"/>
      <c r="G58" s="2396"/>
      <c r="H58" s="2395"/>
      <c r="I58" s="2396"/>
      <c r="J58" s="2395"/>
      <c r="K58" s="2395"/>
      <c r="L58" s="2396"/>
      <c r="M58" s="2395"/>
      <c r="N58" s="2395"/>
      <c r="O58" s="2396"/>
      <c r="P58" s="2395"/>
      <c r="Q58" s="2395"/>
      <c r="R58" s="2397"/>
    </row>
    <row r="59" spans="2:18" s="2368" customFormat="1">
      <c r="B59" s="2395"/>
      <c r="C59" s="2395"/>
      <c r="D59" s="2395"/>
      <c r="E59" s="2395"/>
      <c r="F59" s="2395"/>
      <c r="G59" s="2396"/>
      <c r="H59" s="2395"/>
      <c r="I59" s="2396"/>
      <c r="J59" s="2395"/>
      <c r="K59" s="2395"/>
      <c r="L59" s="2396"/>
      <c r="M59" s="2395"/>
      <c r="N59" s="2395"/>
      <c r="O59" s="2396"/>
      <c r="P59" s="2395"/>
      <c r="Q59" s="2395"/>
      <c r="R59" s="2397"/>
    </row>
    <row r="60" spans="2:18" s="2368" customFormat="1">
      <c r="B60" s="2395"/>
      <c r="C60" s="2395"/>
      <c r="D60" s="2395"/>
      <c r="E60" s="2395"/>
      <c r="F60" s="2395"/>
      <c r="G60" s="2396"/>
      <c r="H60" s="2395"/>
      <c r="I60" s="2396"/>
      <c r="J60" s="2395"/>
      <c r="K60" s="2395"/>
      <c r="L60" s="2396"/>
      <c r="M60" s="2395"/>
      <c r="N60" s="2395"/>
      <c r="O60" s="2396"/>
      <c r="P60" s="2395"/>
      <c r="Q60" s="2395"/>
      <c r="R60" s="2397"/>
    </row>
    <row r="61" spans="2:18" s="2368" customFormat="1">
      <c r="B61" s="2395"/>
      <c r="C61" s="2395"/>
      <c r="D61" s="2395"/>
      <c r="E61" s="2395"/>
      <c r="F61" s="2395"/>
      <c r="G61" s="2396"/>
      <c r="H61" s="2395"/>
      <c r="I61" s="2396"/>
      <c r="J61" s="2395"/>
      <c r="K61" s="2395"/>
      <c r="L61" s="2396"/>
      <c r="M61" s="2395"/>
      <c r="N61" s="2395"/>
      <c r="O61" s="2396"/>
      <c r="P61" s="2395"/>
      <c r="Q61" s="2395"/>
      <c r="R61" s="2397"/>
    </row>
    <row r="62" spans="2:18" s="2368" customFormat="1">
      <c r="B62" s="2395"/>
      <c r="C62" s="2395"/>
      <c r="D62" s="2395"/>
      <c r="E62" s="2395"/>
      <c r="F62" s="2395"/>
      <c r="G62" s="2396"/>
      <c r="H62" s="2395"/>
      <c r="I62" s="2396"/>
      <c r="J62" s="2395"/>
      <c r="K62" s="2395"/>
      <c r="L62" s="2396"/>
      <c r="M62" s="2395"/>
      <c r="N62" s="2395"/>
      <c r="O62" s="2396"/>
      <c r="P62" s="2395"/>
      <c r="Q62" s="2395"/>
      <c r="R62" s="2397"/>
    </row>
    <row r="63" spans="2:18" s="2368" customFormat="1">
      <c r="B63" s="2395"/>
      <c r="C63" s="2395"/>
      <c r="D63" s="2395"/>
      <c r="E63" s="2395"/>
      <c r="F63" s="2395"/>
      <c r="G63" s="2396"/>
      <c r="H63" s="2395"/>
      <c r="I63" s="2396"/>
      <c r="J63" s="2395"/>
      <c r="K63" s="2395"/>
      <c r="L63" s="2396"/>
      <c r="M63" s="2395"/>
      <c r="N63" s="2395"/>
      <c r="O63" s="2396"/>
      <c r="P63" s="2395"/>
      <c r="Q63" s="2395"/>
      <c r="R63" s="2397"/>
    </row>
    <row r="64" spans="2:18" s="2368" customFormat="1">
      <c r="B64" s="2395"/>
      <c r="C64" s="2395"/>
      <c r="D64" s="2395"/>
      <c r="E64" s="2395"/>
      <c r="F64" s="2395"/>
      <c r="G64" s="2396"/>
      <c r="H64" s="2395"/>
      <c r="I64" s="2396"/>
      <c r="J64" s="2395"/>
      <c r="K64" s="2395"/>
      <c r="L64" s="2396"/>
      <c r="M64" s="2395"/>
      <c r="N64" s="2395"/>
      <c r="O64" s="2396"/>
      <c r="P64" s="2395"/>
      <c r="Q64" s="2395"/>
      <c r="R64" s="2397"/>
    </row>
    <row r="65" spans="2:18" s="2368" customFormat="1">
      <c r="B65" s="2395"/>
      <c r="C65" s="2395"/>
      <c r="D65" s="2395"/>
      <c r="E65" s="2395"/>
      <c r="F65" s="2395"/>
      <c r="G65" s="2396"/>
      <c r="H65" s="2395"/>
      <c r="I65" s="2396"/>
      <c r="J65" s="2395"/>
      <c r="K65" s="2395"/>
      <c r="L65" s="2396"/>
      <c r="M65" s="2395"/>
      <c r="N65" s="2395"/>
      <c r="O65" s="2396"/>
      <c r="P65" s="2395"/>
      <c r="Q65" s="2395"/>
      <c r="R65" s="2397"/>
    </row>
    <row r="66" spans="2:18" s="2368" customFormat="1">
      <c r="B66" s="2395"/>
      <c r="C66" s="2395"/>
      <c r="D66" s="2395"/>
      <c r="E66" s="2395"/>
      <c r="F66" s="2395"/>
      <c r="G66" s="2396"/>
      <c r="H66" s="2395"/>
      <c r="I66" s="2396"/>
      <c r="J66" s="2395"/>
      <c r="K66" s="2395"/>
      <c r="L66" s="2396"/>
      <c r="M66" s="2395"/>
      <c r="N66" s="2395"/>
      <c r="O66" s="2396"/>
      <c r="P66" s="2395"/>
      <c r="Q66" s="2395"/>
      <c r="R66" s="2397"/>
    </row>
    <row r="67" spans="2:18" s="2368" customFormat="1">
      <c r="B67" s="2395"/>
      <c r="C67" s="2395"/>
      <c r="D67" s="2395"/>
      <c r="E67" s="2395"/>
      <c r="F67" s="2395"/>
      <c r="G67" s="2396"/>
      <c r="H67" s="2395"/>
      <c r="I67" s="2396"/>
      <c r="J67" s="2395"/>
      <c r="K67" s="2395"/>
      <c r="L67" s="2396"/>
      <c r="M67" s="2395"/>
      <c r="N67" s="2395"/>
      <c r="O67" s="2396"/>
      <c r="P67" s="2395"/>
      <c r="Q67" s="2395"/>
      <c r="R67" s="2397"/>
    </row>
    <row r="68" spans="2:18" s="2368" customFormat="1">
      <c r="B68" s="2395"/>
      <c r="C68" s="2395"/>
      <c r="D68" s="2395"/>
      <c r="E68" s="2395"/>
      <c r="F68" s="2395"/>
      <c r="G68" s="2396"/>
      <c r="H68" s="2395"/>
      <c r="I68" s="2396"/>
      <c r="J68" s="2395"/>
      <c r="K68" s="2395"/>
      <c r="L68" s="2396"/>
      <c r="M68" s="2395"/>
      <c r="N68" s="2395"/>
      <c r="O68" s="2396"/>
      <c r="P68" s="2395"/>
      <c r="Q68" s="2395"/>
      <c r="R68" s="2397"/>
    </row>
    <row r="69" spans="2:18" s="2368" customFormat="1">
      <c r="B69" s="2395"/>
      <c r="C69" s="2395"/>
      <c r="D69" s="2395"/>
      <c r="E69" s="2395"/>
      <c r="F69" s="2395"/>
      <c r="G69" s="2396"/>
      <c r="H69" s="2395"/>
      <c r="I69" s="2396"/>
      <c r="J69" s="2395"/>
      <c r="K69" s="2395"/>
      <c r="L69" s="2396"/>
      <c r="M69" s="2395"/>
      <c r="N69" s="2395"/>
      <c r="O69" s="2396"/>
      <c r="P69" s="2395"/>
      <c r="Q69" s="2395"/>
      <c r="R69" s="2397"/>
    </row>
    <row r="70" spans="2:18" s="2368" customFormat="1">
      <c r="B70" s="2395"/>
      <c r="C70" s="2395"/>
      <c r="D70" s="2395"/>
      <c r="E70" s="2395"/>
      <c r="F70" s="2395"/>
      <c r="G70" s="2396"/>
      <c r="H70" s="2395"/>
      <c r="I70" s="2396"/>
      <c r="J70" s="2395"/>
      <c r="K70" s="2395"/>
      <c r="L70" s="2396"/>
      <c r="M70" s="2395"/>
      <c r="N70" s="2395"/>
      <c r="O70" s="2396"/>
      <c r="P70" s="2395"/>
      <c r="Q70" s="2395"/>
      <c r="R70" s="2397"/>
    </row>
    <row r="71" spans="2:18" s="2368" customFormat="1">
      <c r="B71" s="2395"/>
      <c r="C71" s="2395"/>
      <c r="D71" s="2395"/>
      <c r="E71" s="2395"/>
      <c r="F71" s="2395"/>
      <c r="G71" s="2396"/>
      <c r="H71" s="2395"/>
      <c r="I71" s="2396"/>
      <c r="J71" s="2395"/>
      <c r="K71" s="2395"/>
      <c r="L71" s="2396"/>
      <c r="M71" s="2395"/>
      <c r="N71" s="2395"/>
      <c r="O71" s="2396"/>
      <c r="P71" s="2395"/>
      <c r="Q71" s="2395"/>
      <c r="R71" s="2397"/>
    </row>
    <row r="72" spans="2:18" s="2368" customFormat="1">
      <c r="B72" s="2395"/>
      <c r="C72" s="2395"/>
      <c r="D72" s="2395"/>
      <c r="E72" s="2395"/>
      <c r="F72" s="2395"/>
      <c r="G72" s="2396"/>
      <c r="H72" s="2395"/>
      <c r="I72" s="2396"/>
      <c r="J72" s="2395"/>
      <c r="K72" s="2395"/>
      <c r="L72" s="2396"/>
      <c r="M72" s="2395"/>
      <c r="N72" s="2395"/>
      <c r="O72" s="2396"/>
      <c r="P72" s="2395"/>
      <c r="Q72" s="2395"/>
      <c r="R72" s="2397"/>
    </row>
    <row r="73" spans="2:18" s="2368" customFormat="1">
      <c r="B73" s="2395"/>
      <c r="C73" s="2395"/>
      <c r="D73" s="2395"/>
      <c r="E73" s="2395"/>
      <c r="F73" s="2395"/>
      <c r="G73" s="2396"/>
      <c r="H73" s="2395"/>
      <c r="I73" s="2396"/>
      <c r="J73" s="2395"/>
      <c r="K73" s="2395"/>
      <c r="L73" s="2396"/>
      <c r="M73" s="2395"/>
      <c r="N73" s="2395"/>
      <c r="O73" s="2396"/>
      <c r="P73" s="2395"/>
      <c r="Q73" s="2395"/>
      <c r="R73" s="2397"/>
    </row>
    <row r="74" spans="2:18" s="2368" customFormat="1">
      <c r="B74" s="2395"/>
      <c r="C74" s="2395"/>
      <c r="D74" s="2395"/>
      <c r="E74" s="2395"/>
      <c r="F74" s="2395"/>
      <c r="G74" s="2396"/>
      <c r="H74" s="2395"/>
      <c r="I74" s="2396"/>
      <c r="J74" s="2395"/>
      <c r="K74" s="2395"/>
      <c r="L74" s="2396"/>
      <c r="M74" s="2395"/>
      <c r="N74" s="2395"/>
      <c r="O74" s="2396"/>
      <c r="P74" s="2395"/>
      <c r="Q74" s="2395"/>
      <c r="R74" s="2397"/>
    </row>
    <row r="75" spans="2:18" s="2368" customFormat="1">
      <c r="B75" s="2395"/>
      <c r="C75" s="2395"/>
      <c r="D75" s="2395"/>
      <c r="E75" s="2395"/>
      <c r="F75" s="2395"/>
      <c r="G75" s="2396"/>
      <c r="H75" s="2395"/>
      <c r="I75" s="2396"/>
      <c r="J75" s="2395"/>
      <c r="K75" s="2395"/>
      <c r="L75" s="2396"/>
      <c r="M75" s="2395"/>
      <c r="N75" s="2395"/>
      <c r="O75" s="2396"/>
      <c r="P75" s="2395"/>
      <c r="Q75" s="2395"/>
      <c r="R75" s="2397"/>
    </row>
    <row r="76" spans="2:18" s="2368" customFormat="1">
      <c r="B76" s="2395"/>
      <c r="C76" s="2395"/>
      <c r="D76" s="2395"/>
      <c r="E76" s="2395"/>
      <c r="F76" s="2395"/>
      <c r="G76" s="2396"/>
      <c r="H76" s="2395"/>
      <c r="I76" s="2396"/>
      <c r="J76" s="2395"/>
      <c r="K76" s="2395"/>
      <c r="L76" s="2396"/>
      <c r="M76" s="2395"/>
      <c r="N76" s="2395"/>
      <c r="O76" s="2396"/>
      <c r="P76" s="2395"/>
      <c r="Q76" s="2395"/>
      <c r="R76" s="2397"/>
    </row>
    <row r="77" spans="2:18" s="2368" customFormat="1">
      <c r="B77" s="2395"/>
      <c r="C77" s="2395"/>
      <c r="D77" s="2395"/>
      <c r="E77" s="2395"/>
      <c r="F77" s="2395"/>
      <c r="G77" s="2396"/>
      <c r="H77" s="2395"/>
      <c r="I77" s="2396"/>
      <c r="J77" s="2395"/>
      <c r="K77" s="2395"/>
      <c r="L77" s="2396"/>
      <c r="M77" s="2395"/>
      <c r="N77" s="2395"/>
      <c r="O77" s="2396"/>
      <c r="P77" s="2395"/>
      <c r="Q77" s="2395"/>
      <c r="R77" s="2397"/>
    </row>
    <row r="78" spans="2:18" s="2368" customFormat="1">
      <c r="B78" s="2395"/>
      <c r="C78" s="2395"/>
      <c r="D78" s="2395"/>
      <c r="E78" s="2395"/>
      <c r="F78" s="2395"/>
      <c r="G78" s="2396"/>
      <c r="H78" s="2395"/>
      <c r="I78" s="2396"/>
      <c r="J78" s="2395"/>
      <c r="K78" s="2395"/>
      <c r="L78" s="2396"/>
      <c r="M78" s="2395"/>
      <c r="N78" s="2395"/>
      <c r="O78" s="2396"/>
      <c r="P78" s="2395"/>
      <c r="Q78" s="2395"/>
      <c r="R78" s="2397"/>
    </row>
    <row r="79" spans="2:18" s="2368" customFormat="1">
      <c r="B79" s="2395"/>
      <c r="C79" s="2395"/>
      <c r="D79" s="2395"/>
      <c r="E79" s="2395"/>
      <c r="F79" s="2395"/>
      <c r="G79" s="2396"/>
      <c r="H79" s="2395"/>
      <c r="I79" s="2396"/>
      <c r="J79" s="2395"/>
      <c r="K79" s="2395"/>
      <c r="L79" s="2396"/>
      <c r="M79" s="2395"/>
      <c r="N79" s="2395"/>
      <c r="O79" s="2396"/>
      <c r="P79" s="2395"/>
      <c r="Q79" s="2395"/>
      <c r="R79" s="2397"/>
    </row>
    <row r="80" spans="2:18" s="2368" customFormat="1">
      <c r="B80" s="2395"/>
      <c r="C80" s="2395"/>
      <c r="D80" s="2395"/>
      <c r="E80" s="2395"/>
      <c r="F80" s="2395"/>
      <c r="G80" s="2396"/>
      <c r="H80" s="2395"/>
      <c r="I80" s="2396"/>
      <c r="J80" s="2395"/>
      <c r="K80" s="2395"/>
      <c r="L80" s="2396"/>
      <c r="M80" s="2395"/>
      <c r="N80" s="2395"/>
      <c r="O80" s="2396"/>
      <c r="P80" s="2395"/>
      <c r="Q80" s="2395"/>
      <c r="R80" s="2397"/>
    </row>
    <row r="81" spans="2:18" s="2368" customFormat="1">
      <c r="B81" s="2395"/>
      <c r="C81" s="2395"/>
      <c r="D81" s="2395"/>
      <c r="E81" s="2395"/>
      <c r="F81" s="2395"/>
      <c r="G81" s="2396"/>
      <c r="H81" s="2395"/>
      <c r="I81" s="2396"/>
      <c r="J81" s="2395"/>
      <c r="K81" s="2395"/>
      <c r="L81" s="2396"/>
      <c r="M81" s="2395"/>
      <c r="N81" s="2395"/>
      <c r="O81" s="2396"/>
      <c r="P81" s="2395"/>
      <c r="Q81" s="2395"/>
      <c r="R81" s="2397"/>
    </row>
    <row r="82" spans="2:18" s="2368" customFormat="1">
      <c r="B82" s="2395"/>
      <c r="C82" s="2395"/>
      <c r="D82" s="2395"/>
      <c r="E82" s="2395"/>
      <c r="F82" s="2395"/>
      <c r="G82" s="2396"/>
      <c r="H82" s="2395"/>
      <c r="I82" s="2396"/>
      <c r="J82" s="2395"/>
      <c r="K82" s="2395"/>
      <c r="L82" s="2396"/>
      <c r="M82" s="2395"/>
      <c r="N82" s="2395"/>
      <c r="O82" s="2396"/>
      <c r="P82" s="2395"/>
      <c r="Q82" s="2395"/>
      <c r="R82" s="2397"/>
    </row>
    <row r="83" spans="2:18" s="2368" customFormat="1">
      <c r="B83" s="2395"/>
      <c r="C83" s="2395"/>
      <c r="D83" s="2395"/>
      <c r="E83" s="2395"/>
      <c r="F83" s="2395"/>
      <c r="G83" s="2396"/>
      <c r="H83" s="2395"/>
      <c r="I83" s="2396"/>
      <c r="J83" s="2395"/>
      <c r="K83" s="2395"/>
      <c r="L83" s="2396"/>
      <c r="M83" s="2395"/>
      <c r="N83" s="2395"/>
      <c r="O83" s="2396"/>
      <c r="P83" s="2395"/>
      <c r="Q83" s="2395"/>
      <c r="R83" s="2397"/>
    </row>
    <row r="84" spans="2:18" s="2368" customFormat="1">
      <c r="B84" s="2395"/>
      <c r="C84" s="2395"/>
      <c r="D84" s="2395"/>
      <c r="E84" s="2395"/>
      <c r="F84" s="2395"/>
      <c r="G84" s="2396"/>
      <c r="H84" s="2395"/>
      <c r="I84" s="2396"/>
      <c r="J84" s="2395"/>
      <c r="K84" s="2395"/>
      <c r="L84" s="2396"/>
      <c r="M84" s="2395"/>
      <c r="N84" s="2395"/>
      <c r="O84" s="2396"/>
      <c r="P84" s="2395"/>
      <c r="Q84" s="2395"/>
      <c r="R84" s="2397"/>
    </row>
    <row r="85" spans="2:18" s="2368" customFormat="1">
      <c r="B85" s="2395"/>
      <c r="C85" s="2395"/>
      <c r="D85" s="2395"/>
      <c r="E85" s="2395"/>
      <c r="F85" s="2395"/>
      <c r="G85" s="2396"/>
      <c r="H85" s="2395"/>
      <c r="I85" s="2396"/>
      <c r="J85" s="2395"/>
      <c r="K85" s="2395"/>
      <c r="L85" s="2396"/>
      <c r="M85" s="2395"/>
      <c r="N85" s="2395"/>
      <c r="O85" s="2396"/>
      <c r="P85" s="2395"/>
      <c r="Q85" s="2395"/>
      <c r="R85" s="2397"/>
    </row>
    <row r="86" spans="2:18" s="2368" customFormat="1">
      <c r="B86" s="2395"/>
      <c r="C86" s="2395"/>
      <c r="D86" s="2395"/>
      <c r="E86" s="2395"/>
      <c r="F86" s="2395"/>
      <c r="G86" s="2396"/>
      <c r="H86" s="2395"/>
      <c r="I86" s="2396"/>
      <c r="J86" s="2395"/>
      <c r="K86" s="2395"/>
      <c r="L86" s="2396"/>
      <c r="M86" s="2395"/>
      <c r="N86" s="2395"/>
      <c r="O86" s="2396"/>
      <c r="P86" s="2395"/>
      <c r="Q86" s="2395"/>
      <c r="R86" s="2397"/>
    </row>
    <row r="87" spans="2:18" s="2368" customFormat="1">
      <c r="B87" s="2395"/>
      <c r="C87" s="2395"/>
      <c r="D87" s="2395"/>
      <c r="E87" s="2395"/>
      <c r="F87" s="2395"/>
      <c r="G87" s="2396"/>
      <c r="H87" s="2395"/>
      <c r="I87" s="2396"/>
      <c r="J87" s="2395"/>
      <c r="K87" s="2395"/>
      <c r="L87" s="2396"/>
      <c r="M87" s="2395"/>
      <c r="N87" s="2395"/>
      <c r="O87" s="2396"/>
      <c r="P87" s="2395"/>
      <c r="Q87" s="2395"/>
      <c r="R87" s="2397"/>
    </row>
    <row r="88" spans="2:18" s="2368" customFormat="1">
      <c r="B88" s="2395"/>
      <c r="C88" s="2395"/>
      <c r="D88" s="2395"/>
      <c r="E88" s="2395"/>
      <c r="F88" s="2395"/>
      <c r="G88" s="2396"/>
      <c r="H88" s="2395"/>
      <c r="I88" s="2396"/>
      <c r="J88" s="2395"/>
      <c r="K88" s="2395"/>
      <c r="L88" s="2396"/>
      <c r="M88" s="2395"/>
      <c r="N88" s="2395"/>
      <c r="O88" s="2396"/>
      <c r="P88" s="2395"/>
      <c r="Q88" s="2395"/>
      <c r="R88" s="2397"/>
    </row>
    <row r="89" spans="2:18" s="2368" customFormat="1">
      <c r="B89" s="2395"/>
      <c r="C89" s="2395"/>
      <c r="D89" s="2395"/>
      <c r="E89" s="2395"/>
      <c r="F89" s="2395"/>
      <c r="G89" s="2396"/>
      <c r="H89" s="2395"/>
      <c r="I89" s="2396"/>
      <c r="J89" s="2395"/>
      <c r="K89" s="2395"/>
      <c r="L89" s="2396"/>
      <c r="M89" s="2395"/>
      <c r="N89" s="2395"/>
      <c r="O89" s="2396"/>
      <c r="P89" s="2395"/>
      <c r="Q89" s="2395"/>
      <c r="R89" s="2397"/>
    </row>
    <row r="90" spans="2:18" s="2368" customFormat="1">
      <c r="B90" s="2395"/>
      <c r="C90" s="2395"/>
      <c r="D90" s="2395"/>
      <c r="E90" s="2395"/>
      <c r="F90" s="2395"/>
      <c r="G90" s="2396"/>
      <c r="H90" s="2395"/>
      <c r="I90" s="2396"/>
      <c r="J90" s="2395"/>
      <c r="K90" s="2395"/>
      <c r="L90" s="2396"/>
      <c r="M90" s="2395"/>
      <c r="N90" s="2395"/>
      <c r="O90" s="2396"/>
      <c r="P90" s="2395"/>
      <c r="Q90" s="2395"/>
      <c r="R90" s="2397"/>
    </row>
    <row r="91" spans="2:18" s="2368" customFormat="1">
      <c r="B91" s="2395"/>
      <c r="C91" s="2395"/>
      <c r="D91" s="2395"/>
      <c r="E91" s="2395"/>
      <c r="F91" s="2395"/>
      <c r="G91" s="2396"/>
      <c r="H91" s="2395"/>
      <c r="I91" s="2396"/>
      <c r="J91" s="2395"/>
      <c r="K91" s="2395"/>
      <c r="L91" s="2396"/>
      <c r="M91" s="2395"/>
      <c r="N91" s="2395"/>
      <c r="O91" s="2396"/>
      <c r="P91" s="2395"/>
      <c r="Q91" s="2395"/>
      <c r="R91" s="2397"/>
    </row>
    <row r="92" spans="2:18" s="2368" customFormat="1">
      <c r="B92" s="2395"/>
      <c r="C92" s="2395"/>
      <c r="D92" s="2395"/>
      <c r="E92" s="2395"/>
      <c r="F92" s="2395"/>
      <c r="G92" s="2396"/>
      <c r="H92" s="2395"/>
      <c r="I92" s="2396"/>
      <c r="J92" s="2395"/>
      <c r="K92" s="2395"/>
      <c r="L92" s="2396"/>
      <c r="M92" s="2395"/>
      <c r="N92" s="2395"/>
      <c r="O92" s="2396"/>
      <c r="P92" s="2395"/>
      <c r="Q92" s="2395"/>
      <c r="R92" s="2397"/>
    </row>
    <row r="93" spans="2:18" s="2368" customFormat="1">
      <c r="B93" s="2395"/>
      <c r="C93" s="2395"/>
      <c r="D93" s="2395"/>
      <c r="E93" s="2395"/>
      <c r="F93" s="2395"/>
      <c r="G93" s="2396"/>
      <c r="H93" s="2395"/>
      <c r="I93" s="2396"/>
      <c r="J93" s="2395"/>
      <c r="K93" s="2395"/>
      <c r="L93" s="2396"/>
      <c r="M93" s="2395"/>
      <c r="N93" s="2395"/>
      <c r="O93" s="2396"/>
      <c r="P93" s="2395"/>
      <c r="Q93" s="2395"/>
      <c r="R93" s="2397"/>
    </row>
    <row r="94" spans="2:18" s="2368" customFormat="1">
      <c r="B94" s="2395"/>
      <c r="C94" s="2395"/>
      <c r="D94" s="2395"/>
      <c r="E94" s="2395"/>
      <c r="F94" s="2395"/>
      <c r="G94" s="2396"/>
      <c r="H94" s="2395"/>
      <c r="I94" s="2396"/>
      <c r="J94" s="2395"/>
      <c r="K94" s="2395"/>
      <c r="L94" s="2396"/>
      <c r="M94" s="2395"/>
      <c r="N94" s="2395"/>
      <c r="O94" s="2396"/>
      <c r="P94" s="2395"/>
      <c r="Q94" s="2395"/>
      <c r="R94" s="2397"/>
    </row>
    <row r="95" spans="2:18" s="2368" customFormat="1">
      <c r="B95" s="2395"/>
      <c r="C95" s="2395"/>
      <c r="D95" s="2395"/>
      <c r="E95" s="2395"/>
      <c r="F95" s="2395"/>
      <c r="G95" s="2396"/>
      <c r="H95" s="2395"/>
      <c r="I95" s="2396"/>
      <c r="J95" s="2395"/>
      <c r="K95" s="2395"/>
      <c r="L95" s="2396"/>
      <c r="M95" s="2395"/>
      <c r="N95" s="2395"/>
      <c r="O95" s="2396"/>
      <c r="P95" s="2395"/>
      <c r="Q95" s="2395"/>
      <c r="R95" s="2397"/>
    </row>
    <row r="96" spans="2:18" s="2368" customFormat="1">
      <c r="B96" s="2395"/>
      <c r="C96" s="2395"/>
      <c r="D96" s="2395"/>
      <c r="E96" s="2395"/>
      <c r="F96" s="2395"/>
      <c r="G96" s="2396"/>
      <c r="H96" s="2395"/>
      <c r="I96" s="2396"/>
      <c r="J96" s="2395"/>
      <c r="K96" s="2395"/>
      <c r="L96" s="2396"/>
      <c r="M96" s="2395"/>
      <c r="N96" s="2395"/>
      <c r="O96" s="2396"/>
      <c r="P96" s="2395"/>
      <c r="Q96" s="2395"/>
      <c r="R96" s="2397"/>
    </row>
    <row r="97" spans="2:18" s="2368" customFormat="1">
      <c r="B97" s="2395"/>
      <c r="C97" s="2395"/>
      <c r="D97" s="2395"/>
      <c r="E97" s="2395"/>
      <c r="F97" s="2395"/>
      <c r="G97" s="2396"/>
      <c r="H97" s="2395"/>
      <c r="I97" s="2396"/>
      <c r="J97" s="2395"/>
      <c r="K97" s="2395"/>
      <c r="L97" s="2396"/>
      <c r="M97" s="2395"/>
      <c r="N97" s="2395"/>
      <c r="O97" s="2396"/>
      <c r="P97" s="2395"/>
      <c r="Q97" s="2395"/>
      <c r="R97" s="2397"/>
    </row>
    <row r="98" spans="2:18" s="2368" customFormat="1">
      <c r="B98" s="2395"/>
      <c r="C98" s="2395"/>
      <c r="D98" s="2395"/>
      <c r="E98" s="2395"/>
      <c r="F98" s="2395"/>
      <c r="G98" s="2396"/>
      <c r="H98" s="2395"/>
      <c r="I98" s="2396"/>
      <c r="J98" s="2395"/>
      <c r="K98" s="2395"/>
      <c r="L98" s="2396"/>
      <c r="M98" s="2395"/>
      <c r="N98" s="2395"/>
      <c r="O98" s="2396"/>
      <c r="P98" s="2395"/>
      <c r="Q98" s="2395"/>
      <c r="R98" s="2397"/>
    </row>
    <row r="99" spans="2:18" s="2368" customFormat="1">
      <c r="B99" s="2395"/>
      <c r="C99" s="2395"/>
      <c r="D99" s="2395"/>
      <c r="E99" s="2395"/>
      <c r="F99" s="2395"/>
      <c r="G99" s="2396"/>
      <c r="H99" s="2395"/>
      <c r="I99" s="2396"/>
      <c r="J99" s="2395"/>
      <c r="K99" s="2395"/>
      <c r="L99" s="2396"/>
      <c r="M99" s="2395"/>
      <c r="N99" s="2395"/>
      <c r="O99" s="2396"/>
      <c r="P99" s="2395"/>
      <c r="Q99" s="2395"/>
      <c r="R99" s="2397"/>
    </row>
    <row r="100" spans="2:18" s="2368" customFormat="1">
      <c r="B100" s="2395"/>
      <c r="C100" s="2395"/>
      <c r="D100" s="2395"/>
      <c r="E100" s="2395"/>
      <c r="F100" s="2395"/>
      <c r="G100" s="2396"/>
      <c r="H100" s="2395"/>
      <c r="I100" s="2396"/>
      <c r="J100" s="2395"/>
      <c r="K100" s="2395"/>
      <c r="L100" s="2396"/>
      <c r="M100" s="2395"/>
      <c r="N100" s="2395"/>
      <c r="O100" s="2396"/>
      <c r="P100" s="2395"/>
      <c r="Q100" s="2395"/>
      <c r="R100" s="2397"/>
    </row>
    <row r="101" spans="2:18" s="2368" customFormat="1">
      <c r="B101" s="2395"/>
      <c r="C101" s="2395"/>
      <c r="D101" s="2395"/>
      <c r="E101" s="2395"/>
      <c r="F101" s="2395"/>
      <c r="G101" s="2396"/>
      <c r="H101" s="2395"/>
      <c r="I101" s="2396"/>
      <c r="J101" s="2395"/>
      <c r="K101" s="2395"/>
      <c r="L101" s="2396"/>
      <c r="M101" s="2395"/>
      <c r="N101" s="2395"/>
      <c r="O101" s="2396"/>
      <c r="P101" s="2395"/>
      <c r="Q101" s="2395"/>
      <c r="R101" s="2397"/>
    </row>
    <row r="102" spans="2:18" s="2368" customFormat="1">
      <c r="B102" s="2395"/>
      <c r="C102" s="2395"/>
      <c r="D102" s="2395"/>
      <c r="E102" s="2395"/>
      <c r="F102" s="2395"/>
      <c r="G102" s="2396"/>
      <c r="H102" s="2395"/>
      <c r="I102" s="2396"/>
      <c r="J102" s="2395"/>
      <c r="K102" s="2395"/>
      <c r="L102" s="2396"/>
      <c r="M102" s="2395"/>
      <c r="N102" s="2395"/>
      <c r="O102" s="2396"/>
      <c r="P102" s="2395"/>
      <c r="Q102" s="2395"/>
      <c r="R102" s="2397"/>
    </row>
    <row r="103" spans="2:18" s="2368" customFormat="1">
      <c r="B103" s="2395"/>
      <c r="C103" s="2395"/>
      <c r="D103" s="2395"/>
      <c r="E103" s="2395"/>
      <c r="F103" s="2395"/>
      <c r="G103" s="2396"/>
      <c r="H103" s="2395"/>
      <c r="I103" s="2396"/>
      <c r="J103" s="2395"/>
      <c r="K103" s="2395"/>
      <c r="L103" s="2396"/>
      <c r="M103" s="2395"/>
      <c r="N103" s="2395"/>
      <c r="O103" s="2396"/>
      <c r="P103" s="2395"/>
      <c r="Q103" s="2395"/>
      <c r="R103" s="2397"/>
    </row>
    <row r="104" spans="2:18" s="2368" customFormat="1">
      <c r="B104" s="2395"/>
      <c r="C104" s="2395"/>
      <c r="D104" s="2395"/>
      <c r="E104" s="2395"/>
      <c r="F104" s="2395"/>
      <c r="G104" s="2396"/>
      <c r="H104" s="2395"/>
      <c r="I104" s="2396"/>
      <c r="J104" s="2395"/>
      <c r="K104" s="2395"/>
      <c r="L104" s="2396"/>
      <c r="M104" s="2395"/>
      <c r="N104" s="2395"/>
      <c r="O104" s="2396"/>
      <c r="P104" s="2395"/>
      <c r="Q104" s="2395"/>
      <c r="R104" s="2397"/>
    </row>
    <row r="105" spans="2:18" s="2368" customFormat="1">
      <c r="B105" s="2395"/>
      <c r="C105" s="2395"/>
      <c r="D105" s="2395"/>
      <c r="E105" s="2395"/>
      <c r="F105" s="2395"/>
      <c r="G105" s="2396"/>
      <c r="H105" s="2395"/>
      <c r="I105" s="2396"/>
      <c r="J105" s="2395"/>
      <c r="K105" s="2395"/>
      <c r="L105" s="2396"/>
      <c r="M105" s="2395"/>
      <c r="N105" s="2395"/>
      <c r="O105" s="2396"/>
      <c r="P105" s="2395"/>
      <c r="Q105" s="2395"/>
      <c r="R105" s="2397"/>
    </row>
    <row r="106" spans="2:18" s="2368" customFormat="1">
      <c r="B106" s="2395"/>
      <c r="C106" s="2395"/>
      <c r="D106" s="2395"/>
      <c r="E106" s="2395"/>
      <c r="F106" s="2395"/>
      <c r="G106" s="2396"/>
      <c r="H106" s="2395"/>
      <c r="I106" s="2396"/>
      <c r="J106" s="2395"/>
      <c r="K106" s="2395"/>
      <c r="L106" s="2396"/>
      <c r="M106" s="2395"/>
      <c r="N106" s="2395"/>
      <c r="O106" s="2396"/>
      <c r="P106" s="2395"/>
      <c r="Q106" s="2395"/>
      <c r="R106" s="2397"/>
    </row>
    <row r="107" spans="2:18" s="2368" customFormat="1">
      <c r="B107" s="2395"/>
      <c r="C107" s="2395"/>
      <c r="D107" s="2395"/>
      <c r="E107" s="2395"/>
      <c r="F107" s="2395"/>
      <c r="G107" s="2396"/>
      <c r="H107" s="2395"/>
      <c r="I107" s="2396"/>
      <c r="J107" s="2395"/>
      <c r="K107" s="2395"/>
      <c r="L107" s="2396"/>
      <c r="M107" s="2395"/>
      <c r="N107" s="2395"/>
      <c r="O107" s="2396"/>
      <c r="P107" s="2395"/>
      <c r="Q107" s="2395"/>
      <c r="R107" s="2397"/>
    </row>
    <row r="108" spans="2:18" s="2368" customFormat="1">
      <c r="B108" s="2395"/>
      <c r="C108" s="2395"/>
      <c r="D108" s="2395"/>
      <c r="E108" s="2395"/>
      <c r="F108" s="2395"/>
      <c r="G108" s="2396"/>
      <c r="H108" s="2395"/>
      <c r="I108" s="2396"/>
      <c r="J108" s="2395"/>
      <c r="K108" s="2395"/>
      <c r="L108" s="2396"/>
      <c r="M108" s="2395"/>
      <c r="N108" s="2395"/>
      <c r="O108" s="2396"/>
      <c r="P108" s="2395"/>
      <c r="Q108" s="2395"/>
      <c r="R108" s="2397"/>
    </row>
    <row r="109" spans="2:18" s="2368" customFormat="1">
      <c r="B109" s="2395"/>
      <c r="C109" s="2395"/>
      <c r="D109" s="2395"/>
      <c r="E109" s="2395"/>
      <c r="F109" s="2395"/>
      <c r="G109" s="2396"/>
      <c r="H109" s="2395"/>
      <c r="I109" s="2396"/>
      <c r="J109" s="2395"/>
      <c r="K109" s="2395"/>
      <c r="L109" s="2396"/>
      <c r="M109" s="2395"/>
      <c r="N109" s="2395"/>
      <c r="O109" s="2396"/>
      <c r="P109" s="2395"/>
      <c r="Q109" s="2395"/>
      <c r="R109" s="2397"/>
    </row>
    <row r="110" spans="2:18" s="2368" customFormat="1">
      <c r="B110" s="2395"/>
      <c r="C110" s="2395"/>
      <c r="D110" s="2395"/>
      <c r="E110" s="2395"/>
      <c r="F110" s="2395"/>
      <c r="G110" s="2396"/>
      <c r="H110" s="2395"/>
      <c r="I110" s="2396"/>
      <c r="J110" s="2395"/>
      <c r="K110" s="2395"/>
      <c r="L110" s="2396"/>
      <c r="M110" s="2395"/>
      <c r="N110" s="2395"/>
      <c r="O110" s="2396"/>
      <c r="P110" s="2395"/>
      <c r="Q110" s="2395"/>
      <c r="R110" s="2397"/>
    </row>
    <row r="111" spans="2:18" s="2368" customFormat="1">
      <c r="B111" s="2395"/>
      <c r="C111" s="2395"/>
      <c r="D111" s="2395"/>
      <c r="E111" s="2395"/>
      <c r="F111" s="2395"/>
      <c r="G111" s="2396"/>
      <c r="H111" s="2395"/>
      <c r="I111" s="2396"/>
      <c r="J111" s="2395"/>
      <c r="K111" s="2395"/>
      <c r="L111" s="2396"/>
      <c r="M111" s="2395"/>
      <c r="N111" s="2395"/>
      <c r="O111" s="2396"/>
      <c r="P111" s="2395"/>
      <c r="Q111" s="2395"/>
      <c r="R111" s="2397"/>
    </row>
    <row r="112" spans="2:18" s="2368" customFormat="1">
      <c r="B112" s="2395"/>
      <c r="C112" s="2395"/>
      <c r="D112" s="2395"/>
      <c r="E112" s="2395"/>
      <c r="F112" s="2395"/>
      <c r="G112" s="2396"/>
      <c r="H112" s="2395"/>
      <c r="I112" s="2396"/>
      <c r="J112" s="2395"/>
      <c r="K112" s="2395"/>
      <c r="L112" s="2396"/>
      <c r="M112" s="2395"/>
      <c r="N112" s="2395"/>
      <c r="O112" s="2396"/>
      <c r="P112" s="2395"/>
      <c r="Q112" s="2395"/>
      <c r="R112" s="2397"/>
    </row>
    <row r="113" spans="2:18" s="2368" customFormat="1">
      <c r="B113" s="2395"/>
      <c r="C113" s="2395"/>
      <c r="D113" s="2395"/>
      <c r="E113" s="2395"/>
      <c r="F113" s="2395"/>
      <c r="G113" s="2396"/>
      <c r="H113" s="2395"/>
      <c r="I113" s="2396"/>
      <c r="J113" s="2395"/>
      <c r="K113" s="2395"/>
      <c r="L113" s="2396"/>
      <c r="M113" s="2395"/>
      <c r="N113" s="2395"/>
      <c r="O113" s="2396"/>
      <c r="P113" s="2395"/>
      <c r="Q113" s="2395"/>
      <c r="R113" s="2397"/>
    </row>
    <row r="114" spans="2:18" s="2368" customFormat="1">
      <c r="B114" s="2395"/>
      <c r="C114" s="2395"/>
      <c r="D114" s="2395"/>
      <c r="E114" s="2395"/>
      <c r="F114" s="2395"/>
      <c r="G114" s="2396"/>
      <c r="H114" s="2395"/>
      <c r="I114" s="2396"/>
      <c r="J114" s="2395"/>
      <c r="K114" s="2395"/>
      <c r="L114" s="2396"/>
      <c r="M114" s="2395"/>
      <c r="N114" s="2395"/>
      <c r="O114" s="2396"/>
      <c r="P114" s="2395"/>
      <c r="Q114" s="2395"/>
      <c r="R114" s="2397"/>
    </row>
    <row r="115" spans="2:18" s="2368" customFormat="1">
      <c r="B115" s="2395"/>
      <c r="C115" s="2395"/>
      <c r="D115" s="2395"/>
      <c r="E115" s="2395"/>
      <c r="F115" s="2395"/>
      <c r="G115" s="2396"/>
      <c r="H115" s="2395"/>
      <c r="I115" s="2396"/>
      <c r="J115" s="2395"/>
      <c r="K115" s="2395"/>
      <c r="L115" s="2396"/>
      <c r="M115" s="2395"/>
      <c r="N115" s="2395"/>
      <c r="O115" s="2396"/>
      <c r="P115" s="2395"/>
      <c r="Q115" s="2395"/>
      <c r="R115" s="2397"/>
    </row>
    <row r="116" spans="2:18" s="2368" customFormat="1">
      <c r="B116" s="2395"/>
      <c r="C116" s="2395"/>
      <c r="D116" s="2395"/>
      <c r="E116" s="2395"/>
      <c r="F116" s="2395"/>
      <c r="G116" s="2396"/>
      <c r="H116" s="2395"/>
      <c r="I116" s="2396"/>
      <c r="J116" s="2395"/>
      <c r="K116" s="2395"/>
      <c r="L116" s="2396"/>
      <c r="M116" s="2395"/>
      <c r="N116" s="2395"/>
      <c r="O116" s="2396"/>
      <c r="P116" s="2395"/>
      <c r="Q116" s="2395"/>
      <c r="R116" s="2397"/>
    </row>
    <row r="117" spans="2:18" s="2368" customFormat="1">
      <c r="B117" s="2395"/>
      <c r="C117" s="2395"/>
      <c r="D117" s="2395"/>
      <c r="E117" s="2395"/>
      <c r="F117" s="2395"/>
      <c r="G117" s="2396"/>
      <c r="H117" s="2395"/>
      <c r="I117" s="2396"/>
      <c r="J117" s="2395"/>
      <c r="K117" s="2395"/>
      <c r="L117" s="2396"/>
      <c r="M117" s="2395"/>
      <c r="N117" s="2395"/>
      <c r="O117" s="2396"/>
      <c r="P117" s="2395"/>
      <c r="Q117" s="2395"/>
      <c r="R117" s="2397"/>
    </row>
    <row r="118" spans="2:18" s="2368" customFormat="1">
      <c r="B118" s="2395"/>
      <c r="C118" s="2395"/>
      <c r="D118" s="2395"/>
      <c r="E118" s="2395"/>
      <c r="F118" s="2395"/>
      <c r="G118" s="2396"/>
      <c r="H118" s="2395"/>
      <c r="I118" s="2396"/>
      <c r="J118" s="2395"/>
      <c r="K118" s="2395"/>
      <c r="L118" s="2396"/>
      <c r="M118" s="2395"/>
      <c r="N118" s="2395"/>
      <c r="O118" s="2396"/>
      <c r="P118" s="2395"/>
      <c r="Q118" s="2395"/>
      <c r="R118" s="2397"/>
    </row>
    <row r="119" spans="2:18" s="2368" customFormat="1">
      <c r="B119" s="2395"/>
      <c r="C119" s="2395"/>
      <c r="D119" s="2395"/>
      <c r="E119" s="2395"/>
      <c r="F119" s="2395"/>
      <c r="G119" s="2396"/>
      <c r="H119" s="2395"/>
      <c r="I119" s="2396"/>
      <c r="J119" s="2395"/>
      <c r="K119" s="2395"/>
      <c r="L119" s="2396"/>
      <c r="M119" s="2395"/>
      <c r="N119" s="2395"/>
      <c r="O119" s="2396"/>
      <c r="P119" s="2395"/>
      <c r="Q119" s="2395"/>
      <c r="R119" s="2397"/>
    </row>
    <row r="120" spans="2:18" s="2368" customFormat="1">
      <c r="B120" s="2395"/>
      <c r="C120" s="2395"/>
      <c r="D120" s="2395"/>
      <c r="E120" s="2395"/>
      <c r="F120" s="2395"/>
      <c r="G120" s="2396"/>
      <c r="H120" s="2395"/>
      <c r="I120" s="2396"/>
      <c r="J120" s="2395"/>
      <c r="K120" s="2395"/>
      <c r="L120" s="2396"/>
      <c r="M120" s="2395"/>
      <c r="N120" s="2395"/>
      <c r="O120" s="2396"/>
      <c r="P120" s="2395"/>
      <c r="Q120" s="2395"/>
      <c r="R120" s="2397"/>
    </row>
    <row r="121" spans="2:18" s="2368" customFormat="1">
      <c r="B121" s="2395"/>
      <c r="C121" s="2395"/>
      <c r="D121" s="2395"/>
      <c r="E121" s="2395"/>
      <c r="F121" s="2395"/>
      <c r="G121" s="2396"/>
      <c r="H121" s="2395"/>
      <c r="I121" s="2396"/>
      <c r="J121" s="2395"/>
      <c r="K121" s="2395"/>
      <c r="L121" s="2396"/>
      <c r="M121" s="2395"/>
      <c r="N121" s="2395"/>
      <c r="O121" s="2396"/>
      <c r="P121" s="2395"/>
      <c r="Q121" s="2395"/>
      <c r="R121" s="2397"/>
    </row>
    <row r="122" spans="2:18" s="2368" customFormat="1">
      <c r="B122" s="2395"/>
      <c r="C122" s="2395"/>
      <c r="D122" s="2395"/>
      <c r="E122" s="2395"/>
      <c r="F122" s="2395"/>
      <c r="G122" s="2396"/>
      <c r="H122" s="2395"/>
      <c r="I122" s="2396"/>
      <c r="J122" s="2395"/>
      <c r="K122" s="2395"/>
      <c r="L122" s="2396"/>
      <c r="M122" s="2395"/>
      <c r="N122" s="2395"/>
      <c r="O122" s="2396"/>
      <c r="P122" s="2395"/>
      <c r="Q122" s="2395"/>
      <c r="R122" s="2397"/>
    </row>
    <row r="123" spans="2:18" s="2368" customFormat="1">
      <c r="B123" s="2395"/>
      <c r="C123" s="2395"/>
      <c r="D123" s="2395"/>
      <c r="E123" s="2395"/>
      <c r="F123" s="2395"/>
      <c r="G123" s="2396"/>
      <c r="H123" s="2395"/>
      <c r="I123" s="2396"/>
      <c r="J123" s="2395"/>
      <c r="K123" s="2395"/>
      <c r="L123" s="2396"/>
      <c r="M123" s="2395"/>
      <c r="N123" s="2395"/>
      <c r="O123" s="2396"/>
      <c r="P123" s="2395"/>
      <c r="Q123" s="2395"/>
      <c r="R123" s="2397"/>
    </row>
    <row r="124" spans="2:18" s="2368" customFormat="1">
      <c r="B124" s="2395"/>
      <c r="C124" s="2395"/>
      <c r="D124" s="2395"/>
      <c r="E124" s="2395"/>
      <c r="F124" s="2395"/>
      <c r="G124" s="2396"/>
      <c r="H124" s="2395"/>
      <c r="I124" s="2396"/>
      <c r="J124" s="2395"/>
      <c r="K124" s="2395"/>
      <c r="L124" s="2396"/>
      <c r="M124" s="2395"/>
      <c r="N124" s="2395"/>
      <c r="O124" s="2396"/>
      <c r="P124" s="2395"/>
      <c r="Q124" s="2395"/>
      <c r="R124" s="2397"/>
    </row>
    <row r="125" spans="2:18" s="2368" customFormat="1">
      <c r="B125" s="2395"/>
      <c r="C125" s="2395"/>
      <c r="D125" s="2395"/>
      <c r="E125" s="2395"/>
      <c r="F125" s="2395"/>
      <c r="G125" s="2396"/>
      <c r="H125" s="2395"/>
      <c r="I125" s="2396"/>
      <c r="J125" s="2395"/>
      <c r="K125" s="2395"/>
      <c r="L125" s="2396"/>
      <c r="M125" s="2395"/>
      <c r="N125" s="2395"/>
      <c r="O125" s="2396"/>
      <c r="P125" s="2395"/>
      <c r="Q125" s="2395"/>
      <c r="R125" s="2397"/>
    </row>
    <row r="126" spans="2:18" s="2368" customFormat="1">
      <c r="B126" s="2395"/>
      <c r="C126" s="2395"/>
      <c r="D126" s="2395"/>
      <c r="E126" s="2395"/>
      <c r="F126" s="2395"/>
      <c r="G126" s="2396"/>
      <c r="H126" s="2395"/>
      <c r="I126" s="2396"/>
      <c r="J126" s="2395"/>
      <c r="K126" s="2395"/>
      <c r="L126" s="2396"/>
      <c r="M126" s="2395"/>
      <c r="N126" s="2395"/>
      <c r="O126" s="2396"/>
      <c r="P126" s="2395"/>
      <c r="Q126" s="2395"/>
      <c r="R126" s="2397"/>
    </row>
    <row r="127" spans="2:18" s="2368" customFormat="1">
      <c r="B127" s="2395"/>
      <c r="C127" s="2395"/>
      <c r="D127" s="2395"/>
      <c r="E127" s="2395"/>
      <c r="F127" s="2395"/>
      <c r="G127" s="2396"/>
      <c r="H127" s="2395"/>
      <c r="I127" s="2396"/>
      <c r="J127" s="2395"/>
      <c r="K127" s="2395"/>
      <c r="L127" s="2396"/>
      <c r="M127" s="2395"/>
      <c r="N127" s="2395"/>
      <c r="O127" s="2396"/>
      <c r="P127" s="2395"/>
      <c r="Q127" s="2395"/>
      <c r="R127" s="2397"/>
    </row>
    <row r="128" spans="2:18" s="2368" customFormat="1">
      <c r="B128" s="2395"/>
      <c r="C128" s="2395"/>
      <c r="D128" s="2395"/>
      <c r="E128" s="2395"/>
      <c r="F128" s="2395"/>
      <c r="G128" s="2396"/>
      <c r="H128" s="2395"/>
      <c r="I128" s="2396"/>
      <c r="J128" s="2395"/>
      <c r="K128" s="2395"/>
      <c r="L128" s="2396"/>
      <c r="M128" s="2395"/>
      <c r="N128" s="2395"/>
      <c r="O128" s="2396"/>
      <c r="P128" s="2395"/>
      <c r="Q128" s="2395"/>
      <c r="R128" s="2397"/>
    </row>
    <row r="129" spans="2:18" s="2368" customFormat="1">
      <c r="B129" s="2395"/>
      <c r="C129" s="2395"/>
      <c r="D129" s="2395"/>
      <c r="E129" s="2395"/>
      <c r="F129" s="2395"/>
      <c r="G129" s="2396"/>
      <c r="H129" s="2395"/>
      <c r="I129" s="2396"/>
      <c r="J129" s="2395"/>
      <c r="K129" s="2395"/>
      <c r="L129" s="2396"/>
      <c r="M129" s="2395"/>
      <c r="N129" s="2395"/>
      <c r="O129" s="2396"/>
      <c r="P129" s="2395"/>
      <c r="Q129" s="2395"/>
      <c r="R129" s="2397"/>
    </row>
    <row r="130" spans="2:18" s="2368" customFormat="1">
      <c r="B130" s="2395"/>
      <c r="C130" s="2395"/>
      <c r="D130" s="2395"/>
      <c r="E130" s="2395"/>
      <c r="F130" s="2395"/>
      <c r="G130" s="2396"/>
      <c r="H130" s="2395"/>
      <c r="I130" s="2396"/>
      <c r="J130" s="2395"/>
      <c r="K130" s="2395"/>
      <c r="L130" s="2396"/>
      <c r="M130" s="2395"/>
      <c r="N130" s="2395"/>
      <c r="O130" s="2396"/>
      <c r="P130" s="2395"/>
      <c r="Q130" s="2395"/>
      <c r="R130" s="2397"/>
    </row>
    <row r="131" spans="2:18" s="2368" customFormat="1">
      <c r="B131" s="2395"/>
      <c r="C131" s="2395"/>
      <c r="D131" s="2395"/>
      <c r="E131" s="2395"/>
      <c r="F131" s="2395"/>
      <c r="G131" s="2396"/>
      <c r="H131" s="2395"/>
      <c r="I131" s="2396"/>
      <c r="J131" s="2395"/>
      <c r="K131" s="2395"/>
      <c r="L131" s="2396"/>
      <c r="M131" s="2395"/>
      <c r="N131" s="2395"/>
      <c r="O131" s="2396"/>
      <c r="P131" s="2395"/>
      <c r="Q131" s="2395"/>
      <c r="R131" s="2397"/>
    </row>
    <row r="132" spans="2:18" s="2368" customFormat="1">
      <c r="B132" s="2395"/>
      <c r="C132" s="2395"/>
      <c r="D132" s="2395"/>
      <c r="E132" s="2395"/>
      <c r="F132" s="2395"/>
      <c r="G132" s="2396"/>
      <c r="H132" s="2395"/>
      <c r="I132" s="2396"/>
      <c r="J132" s="2395"/>
      <c r="K132" s="2395"/>
      <c r="L132" s="2396"/>
      <c r="M132" s="2395"/>
      <c r="N132" s="2395"/>
      <c r="O132" s="2396"/>
      <c r="P132" s="2395"/>
      <c r="Q132" s="2395"/>
      <c r="R132" s="2397"/>
    </row>
    <row r="133" spans="2:18" s="2368" customFormat="1">
      <c r="B133" s="2395"/>
      <c r="C133" s="2395"/>
      <c r="D133" s="2395"/>
      <c r="E133" s="2395"/>
      <c r="F133" s="2395"/>
      <c r="G133" s="2396"/>
      <c r="H133" s="2395"/>
      <c r="I133" s="2396"/>
      <c r="J133" s="2395"/>
      <c r="K133" s="2395"/>
      <c r="L133" s="2396"/>
      <c r="M133" s="2395"/>
      <c r="N133" s="2395"/>
      <c r="O133" s="2396"/>
      <c r="P133" s="2395"/>
      <c r="Q133" s="2395"/>
      <c r="R133" s="2397"/>
    </row>
    <row r="134" spans="2:18" s="2368" customFormat="1">
      <c r="B134" s="2395"/>
      <c r="C134" s="2395"/>
      <c r="D134" s="2395"/>
      <c r="E134" s="2395"/>
      <c r="F134" s="2395"/>
      <c r="G134" s="2396"/>
      <c r="H134" s="2395"/>
      <c r="I134" s="2396"/>
      <c r="J134" s="2395"/>
      <c r="K134" s="2395"/>
      <c r="L134" s="2396"/>
      <c r="M134" s="2395"/>
      <c r="N134" s="2395"/>
      <c r="O134" s="2396"/>
      <c r="P134" s="2395"/>
      <c r="Q134" s="2395"/>
      <c r="R134" s="2397"/>
    </row>
    <row r="135" spans="2:18" s="2368" customFormat="1">
      <c r="B135" s="2395"/>
      <c r="C135" s="2395"/>
      <c r="D135" s="2395"/>
      <c r="E135" s="2395"/>
      <c r="F135" s="2395"/>
      <c r="G135" s="2396"/>
      <c r="H135" s="2395"/>
      <c r="I135" s="2396"/>
      <c r="J135" s="2395"/>
      <c r="K135" s="2395"/>
      <c r="L135" s="2396"/>
      <c r="M135" s="2395"/>
      <c r="N135" s="2395"/>
      <c r="O135" s="2396"/>
      <c r="P135" s="2395"/>
      <c r="Q135" s="2395"/>
      <c r="R135" s="2397"/>
    </row>
    <row r="136" spans="2:18" s="2368" customFormat="1">
      <c r="B136" s="2395"/>
      <c r="C136" s="2395"/>
      <c r="D136" s="2395"/>
      <c r="E136" s="2395"/>
      <c r="F136" s="2395"/>
      <c r="G136" s="2396"/>
      <c r="H136" s="2395"/>
      <c r="I136" s="2396"/>
      <c r="J136" s="2395"/>
      <c r="K136" s="2395"/>
      <c r="L136" s="2396"/>
      <c r="M136" s="2395"/>
      <c r="N136" s="2395"/>
      <c r="O136" s="2396"/>
      <c r="P136" s="2395"/>
      <c r="Q136" s="2395"/>
      <c r="R136" s="2397"/>
    </row>
    <row r="137" spans="2:18" s="2368" customFormat="1">
      <c r="B137" s="2395"/>
      <c r="C137" s="2395"/>
      <c r="D137" s="2395"/>
      <c r="E137" s="2395"/>
      <c r="F137" s="2395"/>
      <c r="G137" s="2396"/>
      <c r="H137" s="2395"/>
      <c r="I137" s="2396"/>
      <c r="J137" s="2395"/>
      <c r="K137" s="2395"/>
      <c r="L137" s="2396"/>
      <c r="M137" s="2395"/>
      <c r="N137" s="2395"/>
      <c r="O137" s="2396"/>
      <c r="P137" s="2395"/>
      <c r="Q137" s="2395"/>
      <c r="R137" s="2397"/>
    </row>
    <row r="138" spans="2:18" s="2368" customFormat="1">
      <c r="B138" s="2395"/>
      <c r="C138" s="2395"/>
      <c r="D138" s="2395"/>
      <c r="E138" s="2395"/>
      <c r="F138" s="2395"/>
      <c r="G138" s="2396"/>
      <c r="H138" s="2395"/>
      <c r="I138" s="2396"/>
      <c r="J138" s="2395"/>
      <c r="K138" s="2395"/>
      <c r="L138" s="2396"/>
      <c r="M138" s="2395"/>
      <c r="N138" s="2395"/>
      <c r="O138" s="2396"/>
      <c r="P138" s="2395"/>
      <c r="Q138" s="2395"/>
      <c r="R138" s="2397"/>
    </row>
    <row r="139" spans="2:18" s="2368" customFormat="1">
      <c r="B139" s="2395"/>
      <c r="C139" s="2395"/>
      <c r="D139" s="2395"/>
      <c r="E139" s="2395"/>
      <c r="F139" s="2395"/>
      <c r="G139" s="2396"/>
      <c r="H139" s="2395"/>
      <c r="I139" s="2396"/>
      <c r="J139" s="2395"/>
      <c r="K139" s="2395"/>
      <c r="L139" s="2396"/>
      <c r="M139" s="2395"/>
      <c r="N139" s="2395"/>
      <c r="O139" s="2396"/>
      <c r="P139" s="2395"/>
      <c r="Q139" s="2395"/>
      <c r="R139" s="2397"/>
    </row>
    <row r="140" spans="2:18" s="2368" customFormat="1">
      <c r="B140" s="2395"/>
      <c r="C140" s="2395"/>
      <c r="D140" s="2395"/>
      <c r="E140" s="2395"/>
      <c r="F140" s="2395"/>
      <c r="G140" s="2396"/>
      <c r="H140" s="2395"/>
      <c r="I140" s="2396"/>
      <c r="J140" s="2395"/>
      <c r="K140" s="2395"/>
      <c r="L140" s="2396"/>
      <c r="M140" s="2395"/>
      <c r="N140" s="2395"/>
      <c r="O140" s="2396"/>
      <c r="P140" s="2395"/>
      <c r="Q140" s="2395"/>
      <c r="R140" s="2397"/>
    </row>
    <row r="141" spans="2:18" s="2368" customFormat="1">
      <c r="B141" s="2395"/>
      <c r="C141" s="2395"/>
      <c r="D141" s="2395"/>
      <c r="E141" s="2395"/>
      <c r="F141" s="2395"/>
      <c r="G141" s="2396"/>
      <c r="H141" s="2395"/>
      <c r="I141" s="2396"/>
      <c r="J141" s="2395"/>
      <c r="K141" s="2395"/>
      <c r="L141" s="2396"/>
      <c r="M141" s="2395"/>
      <c r="N141" s="2395"/>
      <c r="O141" s="2396"/>
      <c r="P141" s="2395"/>
      <c r="Q141" s="2395"/>
      <c r="R141" s="2397"/>
    </row>
    <row r="142" spans="2:18" s="2368" customFormat="1">
      <c r="B142" s="2395"/>
      <c r="C142" s="2395"/>
      <c r="D142" s="2395"/>
      <c r="E142" s="2395"/>
      <c r="F142" s="2395"/>
      <c r="G142" s="2396"/>
      <c r="H142" s="2395"/>
      <c r="I142" s="2396"/>
      <c r="J142" s="2395"/>
      <c r="K142" s="2395"/>
      <c r="L142" s="2396"/>
      <c r="M142" s="2395"/>
      <c r="N142" s="2395"/>
      <c r="O142" s="2396"/>
      <c r="P142" s="2395"/>
      <c r="Q142" s="2395"/>
      <c r="R142" s="2397"/>
    </row>
    <row r="143" spans="2:18" s="2368" customFormat="1">
      <c r="B143" s="2395"/>
      <c r="C143" s="2395"/>
      <c r="D143" s="2395"/>
      <c r="E143" s="2395"/>
      <c r="F143" s="2395"/>
      <c r="G143" s="2396"/>
      <c r="H143" s="2395"/>
      <c r="I143" s="2396"/>
      <c r="J143" s="2395"/>
      <c r="K143" s="2395"/>
      <c r="L143" s="2396"/>
      <c r="M143" s="2395"/>
      <c r="N143" s="2395"/>
      <c r="O143" s="2396"/>
      <c r="P143" s="2395"/>
      <c r="Q143" s="2395"/>
      <c r="R143" s="2397"/>
    </row>
    <row r="144" spans="2:18" s="2368" customFormat="1">
      <c r="B144" s="2395"/>
      <c r="C144" s="2395"/>
      <c r="D144" s="2395"/>
      <c r="E144" s="2395"/>
      <c r="F144" s="2395"/>
      <c r="G144" s="2396"/>
      <c r="H144" s="2395"/>
      <c r="I144" s="2396"/>
      <c r="J144" s="2395"/>
      <c r="K144" s="2395"/>
      <c r="L144" s="2396"/>
      <c r="M144" s="2395"/>
      <c r="N144" s="2395"/>
      <c r="O144" s="2396"/>
      <c r="P144" s="2395"/>
      <c r="Q144" s="2395"/>
      <c r="R144" s="2397"/>
    </row>
    <row r="145" spans="2:18" s="2368" customFormat="1">
      <c r="B145" s="2395"/>
      <c r="C145" s="2395"/>
      <c r="D145" s="2395"/>
      <c r="E145" s="2395"/>
      <c r="F145" s="2395"/>
      <c r="G145" s="2396"/>
      <c r="H145" s="2395"/>
      <c r="I145" s="2396"/>
      <c r="J145" s="2395"/>
      <c r="K145" s="2395"/>
      <c r="L145" s="2396"/>
      <c r="M145" s="2395"/>
      <c r="N145" s="2395"/>
      <c r="O145" s="2396"/>
      <c r="P145" s="2395"/>
      <c r="Q145" s="2395"/>
      <c r="R145" s="2397"/>
    </row>
    <row r="146" spans="2:18" s="2368" customFormat="1">
      <c r="B146" s="2395"/>
      <c r="C146" s="2395"/>
      <c r="D146" s="2395"/>
      <c r="E146" s="2395"/>
      <c r="F146" s="2395"/>
      <c r="G146" s="2396"/>
      <c r="H146" s="2395"/>
      <c r="I146" s="2396"/>
      <c r="J146" s="2395"/>
      <c r="K146" s="2395"/>
      <c r="L146" s="2396"/>
      <c r="M146" s="2395"/>
      <c r="N146" s="2395"/>
      <c r="O146" s="2396"/>
      <c r="P146" s="2395"/>
      <c r="Q146" s="2395"/>
      <c r="R146" s="2397"/>
    </row>
    <row r="147" spans="2:18" s="2368" customFormat="1">
      <c r="B147" s="2395"/>
      <c r="C147" s="2395"/>
      <c r="D147" s="2395"/>
      <c r="E147" s="2395"/>
      <c r="F147" s="2395"/>
      <c r="G147" s="2396"/>
      <c r="H147" s="2395"/>
      <c r="I147" s="2396"/>
      <c r="J147" s="2395"/>
      <c r="K147" s="2395"/>
      <c r="L147" s="2396"/>
      <c r="M147" s="2395"/>
      <c r="N147" s="2395"/>
      <c r="O147" s="2396"/>
      <c r="P147" s="2395"/>
      <c r="Q147" s="2395"/>
      <c r="R147" s="2397"/>
    </row>
    <row r="148" spans="2:18" s="2368" customFormat="1">
      <c r="B148" s="2395"/>
      <c r="C148" s="2395"/>
      <c r="D148" s="2395"/>
      <c r="E148" s="2395"/>
      <c r="F148" s="2395"/>
      <c r="G148" s="2396"/>
      <c r="H148" s="2395"/>
      <c r="I148" s="2396"/>
      <c r="J148" s="2395"/>
      <c r="K148" s="2395"/>
      <c r="L148" s="2396"/>
      <c r="M148" s="2395"/>
      <c r="N148" s="2395"/>
      <c r="O148" s="2396"/>
      <c r="P148" s="2395"/>
      <c r="Q148" s="2395"/>
      <c r="R148" s="2397"/>
    </row>
    <row r="149" spans="2:18" s="2368" customFormat="1">
      <c r="B149" s="2395"/>
      <c r="C149" s="2395"/>
      <c r="D149" s="2395"/>
      <c r="E149" s="2395"/>
      <c r="F149" s="2395"/>
      <c r="G149" s="2396"/>
      <c r="H149" s="2395"/>
      <c r="I149" s="2396"/>
      <c r="J149" s="2395"/>
      <c r="K149" s="2395"/>
      <c r="L149" s="2396"/>
      <c r="M149" s="2395"/>
      <c r="N149" s="2395"/>
      <c r="O149" s="2396"/>
      <c r="P149" s="2395"/>
      <c r="Q149" s="2395"/>
      <c r="R149" s="2397"/>
    </row>
    <row r="150" spans="2:18" s="2368" customFormat="1">
      <c r="B150" s="2395"/>
      <c r="C150" s="2395"/>
      <c r="D150" s="2395"/>
      <c r="E150" s="2395"/>
      <c r="F150" s="2395"/>
      <c r="G150" s="2396"/>
      <c r="H150" s="2395"/>
      <c r="I150" s="2396"/>
      <c r="J150" s="2395"/>
      <c r="K150" s="2395"/>
      <c r="L150" s="2396"/>
      <c r="M150" s="2395"/>
      <c r="N150" s="2395"/>
      <c r="O150" s="2396"/>
      <c r="P150" s="2395"/>
      <c r="Q150" s="2395"/>
      <c r="R150" s="2397"/>
    </row>
    <row r="151" spans="2:18" s="2368" customFormat="1">
      <c r="B151" s="2395"/>
      <c r="C151" s="2395"/>
      <c r="D151" s="2395"/>
      <c r="E151" s="2395"/>
      <c r="F151" s="2395"/>
      <c r="G151" s="2396"/>
      <c r="H151" s="2395"/>
      <c r="I151" s="2396"/>
      <c r="J151" s="2395"/>
      <c r="K151" s="2395"/>
      <c r="L151" s="2396"/>
      <c r="M151" s="2395"/>
      <c r="N151" s="2395"/>
      <c r="O151" s="2396"/>
      <c r="P151" s="2395"/>
      <c r="Q151" s="2395"/>
      <c r="R151" s="2397"/>
    </row>
    <row r="152" spans="2:18" s="2368" customFormat="1">
      <c r="B152" s="2395"/>
      <c r="C152" s="2395"/>
      <c r="D152" s="2395"/>
      <c r="E152" s="2395"/>
      <c r="F152" s="2395"/>
      <c r="G152" s="2396"/>
      <c r="H152" s="2395"/>
      <c r="I152" s="2396"/>
      <c r="J152" s="2395"/>
      <c r="K152" s="2395"/>
      <c r="L152" s="2396"/>
      <c r="M152" s="2395"/>
      <c r="N152" s="2395"/>
      <c r="O152" s="2396"/>
      <c r="P152" s="2395"/>
      <c r="Q152" s="2395"/>
      <c r="R152" s="2397"/>
    </row>
    <row r="153" spans="2:18" s="2368" customFormat="1">
      <c r="B153" s="2395"/>
      <c r="C153" s="2395"/>
      <c r="D153" s="2395"/>
      <c r="E153" s="2395"/>
      <c r="F153" s="2395"/>
      <c r="G153" s="2396"/>
      <c r="H153" s="2395"/>
      <c r="I153" s="2396"/>
      <c r="J153" s="2395"/>
      <c r="K153" s="2395"/>
      <c r="L153" s="2396"/>
      <c r="M153" s="2395"/>
      <c r="N153" s="2395"/>
      <c r="O153" s="2396"/>
      <c r="P153" s="2395"/>
      <c r="Q153" s="2395"/>
      <c r="R153" s="2397"/>
    </row>
    <row r="154" spans="2:18" s="2368" customFormat="1">
      <c r="B154" s="2395"/>
      <c r="C154" s="2395"/>
      <c r="D154" s="2395"/>
      <c r="E154" s="2395"/>
      <c r="F154" s="2395"/>
      <c r="G154" s="2396"/>
      <c r="H154" s="2395"/>
      <c r="I154" s="2396"/>
      <c r="J154" s="2395"/>
      <c r="K154" s="2395"/>
      <c r="L154" s="2396"/>
      <c r="M154" s="2395"/>
      <c r="N154" s="2395"/>
      <c r="O154" s="2396"/>
      <c r="P154" s="2395"/>
      <c r="Q154" s="2395"/>
      <c r="R154" s="2397"/>
    </row>
    <row r="155" spans="2:18" s="2368" customFormat="1">
      <c r="B155" s="2395"/>
      <c r="C155" s="2395"/>
      <c r="D155" s="2395"/>
      <c r="E155" s="2395"/>
      <c r="F155" s="2395"/>
      <c r="G155" s="2396"/>
      <c r="H155" s="2395"/>
      <c r="I155" s="2396"/>
      <c r="J155" s="2395"/>
      <c r="K155" s="2395"/>
      <c r="L155" s="2396"/>
      <c r="M155" s="2395"/>
      <c r="N155" s="2395"/>
      <c r="O155" s="2396"/>
      <c r="P155" s="2395"/>
      <c r="Q155" s="2395"/>
      <c r="R155" s="2397"/>
    </row>
    <row r="156" spans="2:18" s="2368" customFormat="1">
      <c r="B156" s="2395"/>
      <c r="C156" s="2395"/>
      <c r="D156" s="2395"/>
      <c r="E156" s="2395"/>
      <c r="F156" s="2395"/>
      <c r="G156" s="2396"/>
      <c r="H156" s="2395"/>
      <c r="I156" s="2396"/>
      <c r="J156" s="2395"/>
      <c r="K156" s="2395"/>
      <c r="L156" s="2396"/>
      <c r="M156" s="2395"/>
      <c r="N156" s="2395"/>
      <c r="O156" s="2396"/>
      <c r="P156" s="2395"/>
      <c r="Q156" s="2395"/>
      <c r="R156" s="2397"/>
    </row>
    <row r="157" spans="2:18" s="2368" customFormat="1">
      <c r="B157" s="2395"/>
      <c r="C157" s="2395"/>
      <c r="D157" s="2395"/>
      <c r="E157" s="2395"/>
      <c r="F157" s="2395"/>
      <c r="G157" s="2396"/>
      <c r="H157" s="2395"/>
      <c r="I157" s="2396"/>
      <c r="J157" s="2395"/>
      <c r="K157" s="2395"/>
      <c r="L157" s="2396"/>
      <c r="M157" s="2395"/>
      <c r="N157" s="2395"/>
      <c r="O157" s="2396"/>
      <c r="P157" s="2395"/>
      <c r="Q157" s="2395"/>
      <c r="R157" s="2397"/>
    </row>
    <row r="158" spans="2:18" s="2368" customFormat="1">
      <c r="B158" s="2395"/>
      <c r="C158" s="2395"/>
      <c r="D158" s="2395"/>
      <c r="E158" s="2395"/>
      <c r="F158" s="2395"/>
      <c r="G158" s="2396"/>
      <c r="H158" s="2395"/>
      <c r="I158" s="2396"/>
      <c r="J158" s="2395"/>
      <c r="K158" s="2395"/>
      <c r="L158" s="2396"/>
      <c r="M158" s="2395"/>
      <c r="N158" s="2395"/>
      <c r="O158" s="2396"/>
      <c r="P158" s="2395"/>
      <c r="Q158" s="2395"/>
      <c r="R158" s="2397"/>
    </row>
    <row r="159" spans="2:18" s="2368" customFormat="1">
      <c r="B159" s="2395"/>
      <c r="C159" s="2395"/>
      <c r="D159" s="2395"/>
      <c r="E159" s="2395"/>
      <c r="F159" s="2395"/>
      <c r="G159" s="2396"/>
      <c r="H159" s="2395"/>
      <c r="I159" s="2396"/>
      <c r="J159" s="2395"/>
      <c r="K159" s="2395"/>
      <c r="L159" s="2396"/>
      <c r="M159" s="2395"/>
      <c r="N159" s="2395"/>
      <c r="O159" s="2396"/>
      <c r="P159" s="2395"/>
      <c r="Q159" s="2395"/>
      <c r="R159" s="2397"/>
    </row>
    <row r="160" spans="2:18" s="2368" customFormat="1">
      <c r="B160" s="2395"/>
      <c r="C160" s="2395"/>
      <c r="D160" s="2395"/>
      <c r="E160" s="2395"/>
      <c r="F160" s="2395"/>
      <c r="G160" s="2396"/>
      <c r="H160" s="2395"/>
      <c r="I160" s="2396"/>
      <c r="J160" s="2395"/>
      <c r="K160" s="2395"/>
      <c r="L160" s="2396"/>
      <c r="M160" s="2395"/>
      <c r="N160" s="2395"/>
      <c r="O160" s="2396"/>
      <c r="P160" s="2395"/>
      <c r="Q160" s="2395"/>
      <c r="R160" s="2397"/>
    </row>
    <row r="161" spans="2:18" s="2368" customFormat="1">
      <c r="B161" s="2395"/>
      <c r="C161" s="2395"/>
      <c r="D161" s="2395"/>
      <c r="E161" s="2395"/>
      <c r="F161" s="2395"/>
      <c r="G161" s="2396"/>
      <c r="H161" s="2395"/>
      <c r="I161" s="2396"/>
      <c r="J161" s="2395"/>
      <c r="K161" s="2395"/>
      <c r="L161" s="2396"/>
      <c r="M161" s="2395"/>
      <c r="N161" s="2395"/>
      <c r="O161" s="2396"/>
      <c r="P161" s="2395"/>
      <c r="Q161" s="2395"/>
      <c r="R161" s="2397"/>
    </row>
    <row r="162" spans="2:18" s="2368" customFormat="1">
      <c r="B162" s="2395"/>
      <c r="C162" s="2395"/>
      <c r="D162" s="2395"/>
      <c r="E162" s="2395"/>
      <c r="F162" s="2395"/>
      <c r="G162" s="2396"/>
      <c r="H162" s="2395"/>
      <c r="I162" s="2396"/>
      <c r="J162" s="2395"/>
      <c r="K162" s="2395"/>
      <c r="L162" s="2396"/>
      <c r="M162" s="2395"/>
      <c r="N162" s="2395"/>
      <c r="O162" s="2396"/>
      <c r="P162" s="2395"/>
      <c r="Q162" s="2395"/>
      <c r="R162" s="2397"/>
    </row>
    <row r="163" spans="2:18" s="2368" customFormat="1">
      <c r="B163" s="2395"/>
      <c r="C163" s="2395"/>
      <c r="D163" s="2395"/>
      <c r="E163" s="2395"/>
      <c r="F163" s="2395"/>
      <c r="G163" s="2396"/>
      <c r="H163" s="2395"/>
      <c r="I163" s="2396"/>
      <c r="J163" s="2395"/>
      <c r="K163" s="2395"/>
      <c r="L163" s="2396"/>
      <c r="M163" s="2395"/>
      <c r="N163" s="2395"/>
      <c r="O163" s="2396"/>
      <c r="P163" s="2395"/>
      <c r="Q163" s="2395"/>
      <c r="R163" s="2397"/>
    </row>
    <row r="164" spans="2:18" s="2368" customFormat="1">
      <c r="B164" s="2395"/>
      <c r="C164" s="2395"/>
      <c r="D164" s="2395"/>
      <c r="E164" s="2395"/>
      <c r="F164" s="2395"/>
      <c r="G164" s="2396"/>
      <c r="H164" s="2395"/>
      <c r="I164" s="2396"/>
      <c r="J164" s="2395"/>
      <c r="K164" s="2395"/>
      <c r="L164" s="2396"/>
      <c r="M164" s="2395"/>
      <c r="N164" s="2395"/>
      <c r="O164" s="2396"/>
      <c r="P164" s="2395"/>
      <c r="Q164" s="2395"/>
      <c r="R164" s="2397"/>
    </row>
    <row r="165" spans="2:18" s="2368" customFormat="1">
      <c r="B165" s="2395"/>
      <c r="C165" s="2395"/>
      <c r="D165" s="2395"/>
      <c r="E165" s="2395"/>
      <c r="F165" s="2395"/>
      <c r="G165" s="2396"/>
      <c r="H165" s="2395"/>
      <c r="I165" s="2396"/>
      <c r="J165" s="2395"/>
      <c r="K165" s="2395"/>
      <c r="L165" s="2396"/>
      <c r="M165" s="2395"/>
      <c r="N165" s="2395"/>
      <c r="O165" s="2396"/>
      <c r="P165" s="2395"/>
      <c r="Q165" s="2395"/>
      <c r="R165" s="2397"/>
    </row>
    <row r="166" spans="2:18" s="2368" customFormat="1">
      <c r="B166" s="2395"/>
      <c r="C166" s="2395"/>
      <c r="D166" s="2395"/>
      <c r="E166" s="2395"/>
      <c r="F166" s="2395"/>
      <c r="G166" s="2396"/>
      <c r="H166" s="2395"/>
      <c r="I166" s="2396"/>
      <c r="J166" s="2395"/>
      <c r="K166" s="2395"/>
      <c r="L166" s="2396"/>
      <c r="M166" s="2395"/>
      <c r="N166" s="2395"/>
      <c r="O166" s="2396"/>
      <c r="P166" s="2395"/>
      <c r="Q166" s="2395"/>
      <c r="R166" s="2397"/>
    </row>
    <row r="167" spans="2:18" s="2368" customFormat="1">
      <c r="B167" s="2395"/>
      <c r="C167" s="2395"/>
      <c r="D167" s="2395"/>
      <c r="E167" s="2395"/>
      <c r="F167" s="2395"/>
      <c r="G167" s="2396"/>
      <c r="H167" s="2395"/>
      <c r="I167" s="2396"/>
      <c r="J167" s="2395"/>
      <c r="K167" s="2395"/>
      <c r="L167" s="2396"/>
      <c r="M167" s="2395"/>
      <c r="N167" s="2395"/>
      <c r="O167" s="2396"/>
      <c r="P167" s="2395"/>
      <c r="Q167" s="2395"/>
      <c r="R167" s="2397"/>
    </row>
    <row r="168" spans="2:18" s="2368" customFormat="1">
      <c r="B168" s="2395"/>
      <c r="C168" s="2395"/>
      <c r="D168" s="2395"/>
      <c r="E168" s="2395"/>
      <c r="F168" s="2395"/>
      <c r="G168" s="2396"/>
      <c r="H168" s="2395"/>
      <c r="I168" s="2396"/>
      <c r="J168" s="2395"/>
      <c r="K168" s="2395"/>
      <c r="L168" s="2396"/>
      <c r="M168" s="2395"/>
      <c r="N168" s="2395"/>
      <c r="O168" s="2396"/>
      <c r="P168" s="2395"/>
      <c r="Q168" s="2395"/>
      <c r="R168" s="2397"/>
    </row>
    <row r="169" spans="2:18" s="2368" customFormat="1">
      <c r="B169" s="2395"/>
      <c r="C169" s="2395"/>
      <c r="D169" s="2395"/>
      <c r="E169" s="2395"/>
      <c r="F169" s="2395"/>
      <c r="G169" s="2396"/>
      <c r="H169" s="2395"/>
      <c r="I169" s="2396"/>
      <c r="J169" s="2395"/>
      <c r="K169" s="2395"/>
      <c r="L169" s="2396"/>
      <c r="M169" s="2395"/>
      <c r="N169" s="2395"/>
      <c r="O169" s="2396"/>
      <c r="P169" s="2395"/>
      <c r="Q169" s="2395"/>
      <c r="R169" s="2397"/>
    </row>
    <row r="170" spans="2:18" s="2368" customFormat="1">
      <c r="B170" s="2395"/>
      <c r="C170" s="2395"/>
      <c r="D170" s="2395"/>
      <c r="E170" s="2395"/>
      <c r="F170" s="2395"/>
      <c r="G170" s="2396"/>
      <c r="H170" s="2395"/>
      <c r="I170" s="2396"/>
      <c r="J170" s="2395"/>
      <c r="K170" s="2395"/>
      <c r="L170" s="2396"/>
      <c r="M170" s="2395"/>
      <c r="N170" s="2395"/>
      <c r="O170" s="2396"/>
      <c r="P170" s="2395"/>
      <c r="Q170" s="2395"/>
      <c r="R170" s="2397"/>
    </row>
    <row r="171" spans="2:18" s="2368" customFormat="1">
      <c r="B171" s="2395"/>
      <c r="C171" s="2395"/>
      <c r="D171" s="2395"/>
      <c r="E171" s="2395"/>
      <c r="F171" s="2395"/>
      <c r="G171" s="2396"/>
      <c r="H171" s="2395"/>
      <c r="I171" s="2396"/>
      <c r="J171" s="2395"/>
      <c r="K171" s="2395"/>
      <c r="L171" s="2396"/>
      <c r="M171" s="2395"/>
      <c r="N171" s="2395"/>
      <c r="O171" s="2396"/>
      <c r="P171" s="2395"/>
      <c r="Q171" s="2395"/>
      <c r="R171" s="2397"/>
    </row>
    <row r="172" spans="2:18" s="2368" customFormat="1">
      <c r="B172" s="2395"/>
      <c r="C172" s="2395"/>
      <c r="D172" s="2395"/>
      <c r="E172" s="2395"/>
      <c r="F172" s="2395"/>
      <c r="G172" s="2396"/>
      <c r="H172" s="2395"/>
      <c r="I172" s="2396"/>
      <c r="J172" s="2395"/>
      <c r="K172" s="2395"/>
      <c r="L172" s="2396"/>
      <c r="M172" s="2395"/>
      <c r="N172" s="2395"/>
      <c r="O172" s="2396"/>
      <c r="P172" s="2395"/>
      <c r="Q172" s="2395"/>
      <c r="R172" s="2397"/>
    </row>
    <row r="173" spans="2:18" s="2368" customFormat="1">
      <c r="B173" s="2395"/>
      <c r="C173" s="2395"/>
      <c r="D173" s="2395"/>
      <c r="E173" s="2395"/>
      <c r="F173" s="2395"/>
      <c r="G173" s="2396"/>
      <c r="H173" s="2395"/>
      <c r="I173" s="2396"/>
      <c r="J173" s="2395"/>
      <c r="K173" s="2395"/>
      <c r="L173" s="2396"/>
      <c r="M173" s="2395"/>
      <c r="N173" s="2395"/>
      <c r="O173" s="2396"/>
      <c r="P173" s="2395"/>
      <c r="Q173" s="2395"/>
      <c r="R173" s="2397"/>
    </row>
    <row r="174" spans="2:18" s="2368" customFormat="1">
      <c r="B174" s="2395"/>
      <c r="C174" s="2395"/>
      <c r="D174" s="2395"/>
      <c r="E174" s="2395"/>
      <c r="F174" s="2395"/>
      <c r="G174" s="2396"/>
      <c r="H174" s="2395"/>
      <c r="I174" s="2396"/>
      <c r="J174" s="2395"/>
      <c r="K174" s="2395"/>
      <c r="L174" s="2396"/>
      <c r="M174" s="2395"/>
      <c r="N174" s="2395"/>
      <c r="O174" s="2396"/>
      <c r="P174" s="2395"/>
      <c r="Q174" s="2395"/>
      <c r="R174" s="2397"/>
    </row>
    <row r="175" spans="2:18" s="2368" customFormat="1">
      <c r="B175" s="2395"/>
      <c r="C175" s="2395"/>
      <c r="D175" s="2395"/>
      <c r="E175" s="2395"/>
      <c r="F175" s="2395"/>
      <c r="G175" s="2396"/>
      <c r="H175" s="2395"/>
      <c r="I175" s="2396"/>
      <c r="J175" s="2395"/>
      <c r="K175" s="2395"/>
      <c r="L175" s="2396"/>
      <c r="M175" s="2395"/>
      <c r="N175" s="2395"/>
      <c r="O175" s="2396"/>
      <c r="P175" s="2395"/>
      <c r="Q175" s="2395"/>
      <c r="R175" s="2397"/>
    </row>
    <row r="176" spans="2:18" s="2368" customFormat="1">
      <c r="B176" s="2395"/>
      <c r="C176" s="2395"/>
      <c r="D176" s="2395"/>
      <c r="E176" s="2395"/>
      <c r="F176" s="2395"/>
      <c r="G176" s="2396"/>
      <c r="H176" s="2395"/>
      <c r="I176" s="2396"/>
      <c r="J176" s="2395"/>
      <c r="K176" s="2395"/>
      <c r="L176" s="2396"/>
      <c r="M176" s="2395"/>
      <c r="N176" s="2395"/>
      <c r="O176" s="2396"/>
      <c r="P176" s="2395"/>
      <c r="Q176" s="2395"/>
      <c r="R176" s="2397"/>
    </row>
    <row r="177" spans="1:18" s="2368" customFormat="1">
      <c r="B177" s="2395"/>
      <c r="C177" s="2395"/>
      <c r="D177" s="2395"/>
      <c r="E177" s="2395"/>
      <c r="F177" s="2395"/>
      <c r="G177" s="2396"/>
      <c r="H177" s="2395"/>
      <c r="I177" s="2396"/>
      <c r="J177" s="2395"/>
      <c r="K177" s="2395"/>
      <c r="L177" s="2396"/>
      <c r="M177" s="2395"/>
      <c r="N177" s="2395"/>
      <c r="O177" s="2396"/>
      <c r="P177" s="2395"/>
      <c r="Q177" s="2395"/>
      <c r="R177" s="2397"/>
    </row>
    <row r="178" spans="1:18" s="2368" customFormat="1">
      <c r="B178" s="2395"/>
      <c r="C178" s="2395"/>
      <c r="D178" s="2395"/>
      <c r="E178" s="2395"/>
      <c r="F178" s="2395"/>
      <c r="G178" s="2396"/>
      <c r="H178" s="2395"/>
      <c r="I178" s="2396"/>
      <c r="J178" s="2395"/>
      <c r="K178" s="2395"/>
      <c r="L178" s="2396"/>
      <c r="M178" s="2395"/>
      <c r="N178" s="2395"/>
      <c r="O178" s="2396"/>
      <c r="P178" s="2395"/>
      <c r="Q178" s="2395"/>
      <c r="R178" s="2397"/>
    </row>
    <row r="179" spans="1:18" s="2368" customFormat="1">
      <c r="B179" s="2395"/>
      <c r="C179" s="2395"/>
      <c r="D179" s="2395"/>
      <c r="E179" s="2395"/>
      <c r="F179" s="2395"/>
      <c r="G179" s="2396"/>
      <c r="H179" s="2395"/>
      <c r="I179" s="2396"/>
      <c r="J179" s="2395"/>
      <c r="K179" s="2395"/>
      <c r="L179" s="2396"/>
      <c r="M179" s="2395"/>
      <c r="N179" s="2395"/>
      <c r="O179" s="2396"/>
      <c r="P179" s="2395"/>
      <c r="Q179" s="2395"/>
      <c r="R179" s="2397"/>
    </row>
    <row r="180" spans="1:18" s="2368" customFormat="1">
      <c r="B180" s="2395"/>
      <c r="C180" s="2395"/>
      <c r="D180" s="2395"/>
      <c r="E180" s="2395"/>
      <c r="F180" s="2395"/>
      <c r="G180" s="2396"/>
      <c r="H180" s="2395"/>
      <c r="I180" s="2396"/>
      <c r="J180" s="2395"/>
      <c r="K180" s="2395"/>
      <c r="L180" s="2396"/>
      <c r="M180" s="2395"/>
      <c r="N180" s="2395"/>
      <c r="O180" s="2396"/>
      <c r="P180" s="2395"/>
      <c r="Q180" s="2395"/>
      <c r="R180" s="2397"/>
    </row>
    <row r="181" spans="1:18" s="2368" customFormat="1">
      <c r="B181" s="2395"/>
      <c r="C181" s="2395"/>
      <c r="D181" s="2395"/>
      <c r="E181" s="2395"/>
      <c r="F181" s="2395"/>
      <c r="G181" s="2396"/>
      <c r="H181" s="2395"/>
      <c r="I181" s="2396"/>
      <c r="J181" s="2395"/>
      <c r="K181" s="2395"/>
      <c r="L181" s="2396"/>
      <c r="M181" s="2395"/>
      <c r="N181" s="2395"/>
      <c r="O181" s="2396"/>
      <c r="P181" s="2395"/>
      <c r="Q181" s="2395"/>
      <c r="R181" s="2397"/>
    </row>
    <row r="182" spans="1:18" s="2368" customFormat="1">
      <c r="B182" s="2395"/>
      <c r="C182" s="2395"/>
      <c r="D182" s="2395"/>
      <c r="E182" s="2395"/>
      <c r="F182" s="2395"/>
      <c r="G182" s="2396"/>
      <c r="H182" s="2395"/>
      <c r="I182" s="2396"/>
      <c r="J182" s="2395"/>
      <c r="K182" s="2395"/>
      <c r="L182" s="2396"/>
      <c r="M182" s="2395"/>
      <c r="N182" s="2395"/>
      <c r="O182" s="2396"/>
      <c r="P182" s="2395"/>
      <c r="Q182" s="2395"/>
      <c r="R182" s="2397"/>
    </row>
    <row r="183" spans="1:18" s="2368" customFormat="1">
      <c r="B183" s="2395"/>
      <c r="C183" s="2395"/>
      <c r="D183" s="2395"/>
      <c r="E183" s="2395"/>
      <c r="F183" s="2395"/>
      <c r="G183" s="2396"/>
      <c r="H183" s="2395"/>
      <c r="I183" s="2396"/>
      <c r="J183" s="2395"/>
      <c r="K183" s="2395"/>
      <c r="L183" s="2396"/>
      <c r="M183" s="2395"/>
      <c r="N183" s="2395"/>
      <c r="O183" s="2396"/>
      <c r="P183" s="2395"/>
      <c r="Q183" s="2395"/>
      <c r="R183" s="2397"/>
    </row>
    <row r="184" spans="1:18" s="2368" customFormat="1">
      <c r="B184" s="2395"/>
      <c r="C184" s="2395"/>
      <c r="D184" s="2395"/>
      <c r="E184" s="2395"/>
      <c r="F184" s="2395"/>
      <c r="G184" s="2396"/>
      <c r="H184" s="2395"/>
      <c r="I184" s="2396"/>
      <c r="J184" s="2395"/>
      <c r="K184" s="2395"/>
      <c r="L184" s="2396"/>
      <c r="M184" s="2395"/>
      <c r="N184" s="2395"/>
      <c r="O184" s="2396"/>
      <c r="P184" s="2395"/>
      <c r="Q184" s="2395"/>
      <c r="R184" s="2397"/>
    </row>
    <row r="185" spans="1:18" s="2368"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8"/>
      <c r="B186" s="2395"/>
      <c r="C186" s="2395"/>
      <c r="E186" s="2395"/>
      <c r="F186" s="2395"/>
      <c r="G186" s="2396"/>
    </row>
    <row r="187" spans="1:18">
      <c r="A187" s="2368"/>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30" sqref="E30"/>
    </sheetView>
  </sheetViews>
  <sheetFormatPr defaultRowHeight="13.5"/>
  <cols>
    <col min="1" max="1" width="23.375" style="1738" customWidth="1"/>
    <col min="2" max="9" width="15.75" style="1738" customWidth="1"/>
    <col min="10" max="16384" width="9" style="1738"/>
  </cols>
  <sheetData>
    <row r="1" spans="1:10" ht="16.5">
      <c r="A1" s="1743" t="s">
        <v>1365</v>
      </c>
      <c r="B1" s="1743">
        <f>SUM(B14:B23)</f>
        <v>4894.62</v>
      </c>
      <c r="C1" s="1742"/>
      <c r="D1" s="1742"/>
      <c r="E1" s="1742"/>
      <c r="F1" s="1742"/>
      <c r="G1" s="1740"/>
    </row>
    <row r="2" spans="1:10" ht="16.5">
      <c r="A2" s="1743" t="s">
        <v>1353</v>
      </c>
      <c r="B2" s="1743">
        <f>SUM(C14:C23)</f>
        <v>22372.07</v>
      </c>
      <c r="C2" s="1742"/>
      <c r="D2" s="1742"/>
      <c r="E2" s="1742"/>
      <c r="F2" s="1742"/>
      <c r="G2" s="1740"/>
    </row>
    <row r="3" spans="1:10" ht="16.5">
      <c r="A3" s="1743" t="s">
        <v>1362</v>
      </c>
      <c r="B3" s="1744">
        <f>项目基本情况!D3</f>
        <v>43416</v>
      </c>
      <c r="C3" s="1742"/>
      <c r="D3" s="1742"/>
      <c r="E3" s="1742"/>
      <c r="F3" s="1742"/>
      <c r="G3" s="1740"/>
    </row>
    <row r="4" spans="1:10" ht="33">
      <c r="A4" s="1743" t="s">
        <v>1361</v>
      </c>
      <c r="B4" s="1743" t="s">
        <v>1360</v>
      </c>
      <c r="C4" s="1743" t="s">
        <v>1359</v>
      </c>
      <c r="D4" s="1743" t="s">
        <v>1358</v>
      </c>
      <c r="E4" s="1742"/>
      <c r="F4" s="1740"/>
      <c r="G4" s="1740"/>
    </row>
    <row r="5" spans="1:10" ht="16.5">
      <c r="A5" s="1743" t="s">
        <v>1357</v>
      </c>
      <c r="B5" s="1743">
        <f ca="1">SUM(D14:D23)</f>
        <v>1841</v>
      </c>
      <c r="C5" s="1743">
        <f ca="1">ROUND(B5*10000/$B$1,0)</f>
        <v>3761</v>
      </c>
      <c r="D5" s="1743">
        <f ca="1">ROUND(B5*10000/$B$2,0)</f>
        <v>823</v>
      </c>
      <c r="E5" s="1742"/>
      <c r="F5" s="1740"/>
      <c r="G5" s="1740"/>
    </row>
    <row r="6" spans="1:10" ht="16.5">
      <c r="A6" s="1743" t="s">
        <v>1356</v>
      </c>
      <c r="B6" s="1743">
        <f ca="1">SUM(G14:G23)</f>
        <v>1841</v>
      </c>
      <c r="C6" s="1743">
        <f ca="1">ROUND(B6*10000/$B$1,0)</f>
        <v>3761</v>
      </c>
      <c r="D6" s="1743">
        <f ca="1">ROUND(B6*10000/$B$2,0)</f>
        <v>823</v>
      </c>
      <c r="E6" s="1742"/>
      <c r="F6" s="1740"/>
      <c r="G6" s="1740"/>
    </row>
    <row r="7" spans="1:10" ht="16.5">
      <c r="A7" s="1743" t="s">
        <v>1364</v>
      </c>
      <c r="B7" s="1743">
        <f>SUM(H14:H23)</f>
        <v>0</v>
      </c>
      <c r="C7" s="1743">
        <f>ROUND(B7*10000/$B$1,0)</f>
        <v>0</v>
      </c>
      <c r="D7" s="1743">
        <f>ROUND(B7*10000/$B$2,0)</f>
        <v>0</v>
      </c>
      <c r="E7" s="1742"/>
      <c r="F7" s="1740"/>
      <c r="G7" s="1740"/>
    </row>
    <row r="8" spans="1:10" ht="16.5">
      <c r="A8" s="1743" t="s">
        <v>1285</v>
      </c>
      <c r="B8" s="1743">
        <f>SUM(I14:I23)</f>
        <v>0</v>
      </c>
      <c r="C8" s="1743">
        <f>ROUND(B8*10000/$B$1,0)</f>
        <v>0</v>
      </c>
      <c r="D8" s="1743">
        <f>ROUND(B8*10000/$B$2,0)</f>
        <v>0</v>
      </c>
      <c r="E8" s="1742"/>
      <c r="F8" s="1740"/>
      <c r="G8" s="1740"/>
    </row>
    <row r="9" spans="1:10" ht="16.5">
      <c r="A9" s="1743" t="s">
        <v>1355</v>
      </c>
      <c r="B9" s="1745"/>
      <c r="C9" s="1742"/>
      <c r="D9" s="1742"/>
      <c r="E9" s="1742"/>
      <c r="F9" s="1740"/>
      <c r="G9" s="1740"/>
    </row>
    <row r="10" spans="1:10" ht="16.5">
      <c r="A10" s="1743" t="s">
        <v>1354</v>
      </c>
      <c r="B10" s="1745"/>
      <c r="C10" s="1742"/>
      <c r="D10" s="1742"/>
      <c r="E10" s="1742"/>
      <c r="F10" s="1740"/>
      <c r="G10" s="1740"/>
    </row>
    <row r="11" spans="1:10" ht="16.5">
      <c r="A11" s="1743" t="s">
        <v>1370</v>
      </c>
      <c r="B11" s="1745"/>
      <c r="C11" s="1742"/>
      <c r="D11" s="1742"/>
      <c r="E11" s="1742"/>
      <c r="F11" s="1740"/>
      <c r="G11" s="1740"/>
    </row>
    <row r="12" spans="1:10" ht="16.5">
      <c r="A12" s="1742"/>
      <c r="B12" s="1742"/>
      <c r="C12" s="1742"/>
      <c r="D12" s="1742"/>
      <c r="E12" s="1742"/>
      <c r="F12" s="1740"/>
      <c r="G12" s="1740"/>
    </row>
    <row r="13" spans="1:10" ht="33">
      <c r="A13" s="1748" t="s">
        <v>1369</v>
      </c>
      <c r="B13" s="1741" t="s">
        <v>1366</v>
      </c>
      <c r="C13" s="1741" t="s">
        <v>1368</v>
      </c>
      <c r="D13" s="1741" t="s">
        <v>1367</v>
      </c>
      <c r="E13" s="1743" t="s">
        <v>1359</v>
      </c>
      <c r="F13" s="1743" t="s">
        <v>1358</v>
      </c>
      <c r="G13" s="1741" t="s">
        <v>1352</v>
      </c>
      <c r="H13" s="1741" t="s">
        <v>1363</v>
      </c>
      <c r="I13" s="1741" t="s">
        <v>1351</v>
      </c>
      <c r="J13" s="1740"/>
    </row>
    <row r="14" spans="1:10" ht="16.5">
      <c r="A14" s="1739" t="s">
        <v>1350</v>
      </c>
      <c r="B14" s="1741">
        <f>结果表!B118</f>
        <v>4894.62</v>
      </c>
      <c r="C14" s="1741">
        <f>结果表!C118</f>
        <v>22372.07</v>
      </c>
      <c r="D14" s="1741">
        <f ca="1">结果表!H118</f>
        <v>1841</v>
      </c>
      <c r="E14" s="1741">
        <f ca="1">ROUND(D14*10000/B14,0)</f>
        <v>3761</v>
      </c>
      <c r="F14" s="1741">
        <f ca="1">ROUND(D14*10000/C14,0)</f>
        <v>823</v>
      </c>
      <c r="G14" s="1741">
        <f ca="1">结果表!D122</f>
        <v>1841</v>
      </c>
      <c r="H14" s="1741" t="str">
        <f>结果表!D124</f>
        <v>——</v>
      </c>
      <c r="I14" s="1741" t="str">
        <f>结果表!D126</f>
        <v>——</v>
      </c>
      <c r="J14" s="1740"/>
    </row>
    <row r="15" spans="1:10" ht="16.5">
      <c r="A15" s="1739" t="s">
        <v>1349</v>
      </c>
      <c r="B15" s="1746"/>
      <c r="C15" s="1746"/>
      <c r="D15" s="1746"/>
      <c r="E15" s="1741" t="e">
        <f t="shared" ref="E15:E23" si="0">ROUND(D15*10000/B15,0)</f>
        <v>#DIV/0!</v>
      </c>
      <c r="F15" s="1741" t="e">
        <f t="shared" ref="F15:F23" si="1">ROUND(D15*10000/C15,0)</f>
        <v>#DIV/0!</v>
      </c>
      <c r="G15" s="1747"/>
      <c r="H15" s="1747"/>
      <c r="I15" s="1746"/>
      <c r="J15" s="1740"/>
    </row>
    <row r="16" spans="1:10" ht="16.5">
      <c r="A16" s="1739" t="s">
        <v>1348</v>
      </c>
      <c r="B16" s="1746"/>
      <c r="C16" s="1746"/>
      <c r="D16" s="1746"/>
      <c r="E16" s="1741" t="e">
        <f t="shared" si="0"/>
        <v>#DIV/0!</v>
      </c>
      <c r="F16" s="1741" t="e">
        <f t="shared" si="1"/>
        <v>#DIV/0!</v>
      </c>
      <c r="G16" s="1747"/>
      <c r="H16" s="1747"/>
      <c r="I16" s="1746"/>
    </row>
    <row r="17" spans="1:9" ht="16.5">
      <c r="A17" s="1739" t="s">
        <v>1347</v>
      </c>
      <c r="B17" s="1746"/>
      <c r="C17" s="1746"/>
      <c r="D17" s="1746"/>
      <c r="E17" s="1741" t="e">
        <f t="shared" si="0"/>
        <v>#DIV/0!</v>
      </c>
      <c r="F17" s="1741" t="e">
        <f t="shared" si="1"/>
        <v>#DIV/0!</v>
      </c>
      <c r="G17" s="1747"/>
      <c r="H17" s="1747"/>
      <c r="I17" s="1746"/>
    </row>
    <row r="18" spans="1:9" ht="16.5">
      <c r="A18" s="1739" t="s">
        <v>1346</v>
      </c>
      <c r="B18" s="1746"/>
      <c r="C18" s="1746"/>
      <c r="D18" s="1746"/>
      <c r="E18" s="1741" t="e">
        <f t="shared" si="0"/>
        <v>#DIV/0!</v>
      </c>
      <c r="F18" s="1741" t="e">
        <f t="shared" si="1"/>
        <v>#DIV/0!</v>
      </c>
      <c r="G18" s="1746"/>
      <c r="H18" s="1746"/>
      <c r="I18" s="1746"/>
    </row>
    <row r="19" spans="1:9" ht="16.5">
      <c r="A19" s="1739" t="s">
        <v>1345</v>
      </c>
      <c r="B19" s="1746"/>
      <c r="C19" s="1746"/>
      <c r="D19" s="1746"/>
      <c r="E19" s="1741" t="e">
        <f t="shared" si="0"/>
        <v>#DIV/0!</v>
      </c>
      <c r="F19" s="1741" t="e">
        <f t="shared" si="1"/>
        <v>#DIV/0!</v>
      </c>
      <c r="G19" s="1746"/>
      <c r="H19" s="1746"/>
      <c r="I19" s="1746"/>
    </row>
    <row r="20" spans="1:9" ht="16.5">
      <c r="A20" s="1739" t="s">
        <v>1344</v>
      </c>
      <c r="B20" s="1746"/>
      <c r="C20" s="1746"/>
      <c r="D20" s="1746"/>
      <c r="E20" s="1741" t="e">
        <f t="shared" si="0"/>
        <v>#DIV/0!</v>
      </c>
      <c r="F20" s="1741" t="e">
        <f t="shared" si="1"/>
        <v>#DIV/0!</v>
      </c>
      <c r="G20" s="1746"/>
      <c r="H20" s="1746"/>
      <c r="I20" s="1746"/>
    </row>
    <row r="21" spans="1:9" ht="16.5">
      <c r="A21" s="1739" t="s">
        <v>1343</v>
      </c>
      <c r="B21" s="1746"/>
      <c r="C21" s="1746"/>
      <c r="D21" s="1746"/>
      <c r="E21" s="1741" t="e">
        <f t="shared" si="0"/>
        <v>#DIV/0!</v>
      </c>
      <c r="F21" s="1741" t="e">
        <f t="shared" si="1"/>
        <v>#DIV/0!</v>
      </c>
      <c r="G21" s="1746"/>
      <c r="H21" s="1746"/>
      <c r="I21" s="1746"/>
    </row>
    <row r="22" spans="1:9" ht="16.5">
      <c r="A22" s="1739" t="s">
        <v>1342</v>
      </c>
      <c r="B22" s="1746"/>
      <c r="C22" s="1746"/>
      <c r="D22" s="1746"/>
      <c r="E22" s="1741" t="e">
        <f t="shared" si="0"/>
        <v>#DIV/0!</v>
      </c>
      <c r="F22" s="1741" t="e">
        <f t="shared" si="1"/>
        <v>#DIV/0!</v>
      </c>
      <c r="G22" s="1746"/>
      <c r="H22" s="1746"/>
      <c r="I22" s="1746"/>
    </row>
    <row r="23" spans="1:9" ht="16.5">
      <c r="A23" s="1739" t="s">
        <v>1341</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D38" sqref="D38"/>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2120</v>
      </c>
      <c r="B1" s="2418"/>
      <c r="C1" s="2419" t="s">
        <v>3277</v>
      </c>
      <c r="D1" s="2418"/>
      <c r="E1" s="2418"/>
      <c r="F1" s="2420" t="s">
        <v>2121</v>
      </c>
      <c r="G1" s="2071" t="s">
        <v>3276</v>
      </c>
      <c r="H1" s="2421" t="str">
        <f>IF(G1="现房","——","估价对象范围")</f>
        <v>——</v>
      </c>
      <c r="I1" s="2422" t="s">
        <v>3391</v>
      </c>
    </row>
    <row r="2" spans="1:12" ht="21.75" customHeight="1" thickBot="1">
      <c r="A2" s="3093" t="str">
        <f>项目基本情况!S2</f>
        <v>房地产</v>
      </c>
      <c r="B2" s="3094"/>
      <c r="C2" s="3094"/>
      <c r="D2" s="3094"/>
      <c r="E2" s="3094"/>
      <c r="F2" s="3094"/>
      <c r="G2" s="3094"/>
      <c r="H2" s="3094"/>
      <c r="I2" s="3095"/>
    </row>
    <row r="3" spans="1:12" ht="12.75">
      <c r="A3" s="3097" t="s">
        <v>2122</v>
      </c>
      <c r="B3" s="3098"/>
      <c r="C3" s="3098"/>
      <c r="D3" s="3098"/>
      <c r="E3" s="3098"/>
      <c r="F3" s="3098"/>
      <c r="G3" s="3098"/>
      <c r="H3" s="3098"/>
      <c r="I3" s="3098"/>
    </row>
    <row r="4" spans="1:12" ht="14.25">
      <c r="A4" s="2425" t="s">
        <v>2123</v>
      </c>
      <c r="B4" s="2426" t="s">
        <v>2124</v>
      </c>
      <c r="C4" s="2427" t="s">
        <v>3259</v>
      </c>
      <c r="D4" s="2427" t="s">
        <v>3388</v>
      </c>
      <c r="E4" s="3090" t="s">
        <v>2125</v>
      </c>
      <c r="F4" s="3091"/>
      <c r="G4" s="3091"/>
      <c r="H4" s="3091"/>
      <c r="I4" s="3099"/>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073" t="s">
        <v>2126</v>
      </c>
      <c r="B5" s="3011">
        <v>25</v>
      </c>
      <c r="C5" s="3076"/>
      <c r="D5" s="3096"/>
      <c r="E5" s="140" t="s">
        <v>2127</v>
      </c>
      <c r="F5" s="2429"/>
      <c r="G5" s="2429"/>
      <c r="H5" s="2429"/>
      <c r="I5" s="1831"/>
    </row>
    <row r="6" spans="1:12" ht="12.75">
      <c r="A6" s="3073"/>
      <c r="B6" s="3011"/>
      <c r="C6" s="3077"/>
      <c r="D6" s="3096"/>
      <c r="E6" s="140" t="s">
        <v>2128</v>
      </c>
      <c r="F6" s="2429"/>
      <c r="G6" s="2429"/>
      <c r="H6" s="2429"/>
      <c r="I6" s="1831"/>
    </row>
    <row r="7" spans="1:12" ht="12.75">
      <c r="A7" s="3073"/>
      <c r="B7" s="3011"/>
      <c r="C7" s="3078"/>
      <c r="D7" s="3096"/>
      <c r="E7" s="140" t="s">
        <v>2129</v>
      </c>
      <c r="F7" s="2429"/>
      <c r="G7" s="2429"/>
      <c r="H7" s="2429"/>
      <c r="I7" s="1831"/>
    </row>
    <row r="8" spans="1:12" ht="12.75">
      <c r="A8" s="3073" t="s">
        <v>2130</v>
      </c>
      <c r="B8" s="3011">
        <v>15</v>
      </c>
      <c r="C8" s="3076"/>
      <c r="D8" s="3096"/>
      <c r="E8" s="140" t="s">
        <v>2131</v>
      </c>
      <c r="F8" s="2429"/>
      <c r="G8" s="2429"/>
      <c r="H8" s="2429"/>
      <c r="I8" s="1831"/>
    </row>
    <row r="9" spans="1:12" ht="12.75">
      <c r="A9" s="3073"/>
      <c r="B9" s="3011"/>
      <c r="C9" s="3078"/>
      <c r="D9" s="3096"/>
      <c r="E9" s="140" t="s">
        <v>2132</v>
      </c>
      <c r="F9" s="2429"/>
      <c r="G9" s="2429"/>
      <c r="H9" s="2429"/>
      <c r="I9" s="1831"/>
    </row>
    <row r="10" spans="1:12" ht="12.75">
      <c r="A10" s="3073" t="s">
        <v>2133</v>
      </c>
      <c r="B10" s="3011">
        <v>15</v>
      </c>
      <c r="C10" s="3076"/>
      <c r="D10" s="3096"/>
      <c r="E10" s="140" t="s">
        <v>2134</v>
      </c>
      <c r="F10" s="2429"/>
      <c r="G10" s="2429"/>
      <c r="H10" s="2429"/>
      <c r="I10" s="1831"/>
    </row>
    <row r="11" spans="1:12" ht="12.75">
      <c r="A11" s="3073"/>
      <c r="B11" s="3011"/>
      <c r="C11" s="3078"/>
      <c r="D11" s="3096"/>
      <c r="E11" s="140" t="s">
        <v>2135</v>
      </c>
      <c r="F11" s="2429"/>
      <c r="G11" s="2429"/>
      <c r="H11" s="2429"/>
      <c r="I11" s="1831"/>
    </row>
    <row r="12" spans="1:12" ht="12.75">
      <c r="A12" s="3073" t="s">
        <v>2136</v>
      </c>
      <c r="B12" s="3011">
        <v>15</v>
      </c>
      <c r="C12" s="3076"/>
      <c r="D12" s="3096"/>
      <c r="E12" s="140" t="s">
        <v>2137</v>
      </c>
      <c r="F12" s="2429"/>
      <c r="G12" s="2429"/>
      <c r="H12" s="2429"/>
      <c r="I12" s="1831"/>
    </row>
    <row r="13" spans="1:12" ht="12.75">
      <c r="A13" s="3073"/>
      <c r="B13" s="3011"/>
      <c r="C13" s="3078"/>
      <c r="D13" s="3096"/>
      <c r="E13" s="140" t="s">
        <v>2138</v>
      </c>
      <c r="F13" s="2429"/>
      <c r="G13" s="2429"/>
      <c r="H13" s="2429"/>
      <c r="I13" s="1831"/>
    </row>
    <row r="14" spans="1:12" ht="12.75">
      <c r="A14" s="3073" t="s">
        <v>2139</v>
      </c>
      <c r="B14" s="3011">
        <v>30</v>
      </c>
      <c r="C14" s="3076">
        <v>0.5</v>
      </c>
      <c r="D14" s="3096">
        <f>1-C14</f>
        <v>0.5</v>
      </c>
      <c r="E14" s="140" t="s">
        <v>2140</v>
      </c>
      <c r="F14" s="2429"/>
      <c r="G14" s="2429"/>
      <c r="H14" s="2429"/>
      <c r="I14" s="1831"/>
    </row>
    <row r="15" spans="1:12" ht="12.75">
      <c r="A15" s="3073"/>
      <c r="B15" s="3011"/>
      <c r="C15" s="3077"/>
      <c r="D15" s="3096"/>
      <c r="E15" s="140" t="s">
        <v>2141</v>
      </c>
      <c r="F15" s="2429"/>
      <c r="G15" s="2429"/>
      <c r="H15" s="2429"/>
      <c r="I15" s="1831"/>
    </row>
    <row r="16" spans="1:12" ht="12.75">
      <c r="A16" s="3073"/>
      <c r="B16" s="3011"/>
      <c r="C16" s="3078"/>
      <c r="D16" s="3096"/>
      <c r="E16" s="140" t="s">
        <v>2142</v>
      </c>
      <c r="F16" s="2429"/>
      <c r="G16" s="2429"/>
      <c r="H16" s="2429"/>
      <c r="I16" s="1831"/>
    </row>
    <row r="17" spans="1:35" ht="15">
      <c r="A17" s="2430" t="s">
        <v>2143</v>
      </c>
      <c r="B17" s="64"/>
      <c r="C17" s="141">
        <f>SUM(C5:C16)</f>
        <v>0.5</v>
      </c>
      <c r="D17" s="141">
        <f>SUM(D5:D16)</f>
        <v>0.5</v>
      </c>
      <c r="E17" s="138"/>
      <c r="F17" s="138"/>
      <c r="G17" s="138"/>
      <c r="H17" s="138"/>
      <c r="I17" s="138"/>
      <c r="K17" s="2428"/>
      <c r="L17" s="2431" t="s">
        <v>2144</v>
      </c>
      <c r="M17" s="2431" t="s">
        <v>2145</v>
      </c>
    </row>
    <row r="18" spans="1:35" ht="15.75" thickBot="1">
      <c r="A18" s="2432" t="s">
        <v>2146</v>
      </c>
      <c r="B18" s="2433"/>
      <c r="C18" s="142">
        <f>ROUND(C17/SUM(C17:D17),2)</f>
        <v>0.5</v>
      </c>
      <c r="D18" s="142">
        <f>1-C18</f>
        <v>0.5</v>
      </c>
      <c r="E18" s="138"/>
      <c r="F18" s="138"/>
      <c r="G18" s="138"/>
      <c r="H18" s="138"/>
      <c r="I18" s="138"/>
      <c r="K18" s="2428" t="s">
        <v>2147</v>
      </c>
      <c r="L18" s="2428">
        <f>IF(C1="",'数据-汇总表'!E3,SUMIF(项目类型,C1,'数据-汇总表'!E17:E26)+SUMIF(项目类型,C1,'数据-汇总表'!I17:I26))</f>
        <v>4894.62</v>
      </c>
      <c r="M18" s="2428">
        <f>IF(C1="",'数据-汇总表'!E3,SUMIF(项目类型,C1,'数据-汇总表'!E17:E26))</f>
        <v>4894.62</v>
      </c>
    </row>
    <row r="19" spans="1:35" ht="15">
      <c r="A19" s="2434" t="s">
        <v>2148</v>
      </c>
      <c r="B19" s="2435" t="s">
        <v>2149</v>
      </c>
      <c r="C19" s="143">
        <f ca="1">SUMIF(INDIRECT("'"&amp;C4&amp;"'"&amp;"!A:A"),结果表!B19,INDIRECT("'"&amp;C4&amp;"'"&amp;"!B:B"))</f>
        <v>1924</v>
      </c>
      <c r="D19" s="144">
        <f ca="1">SUMIF(INDIRECT("'"&amp;D4&amp;"'"&amp;"!A:A"),结果表!B19,INDIRECT("'"&amp;D4&amp;"'"&amp;"!B:B"))</f>
        <v>1757</v>
      </c>
      <c r="E19" s="2434" t="s">
        <v>2150</v>
      </c>
      <c r="F19" s="2435" t="s">
        <v>2149</v>
      </c>
      <c r="G19" s="145">
        <f ca="1">ROUND(C19*$C$18+D19*$D$18,0)</f>
        <v>1841</v>
      </c>
      <c r="H19" s="2436" t="s">
        <v>2151</v>
      </c>
      <c r="I19" s="138"/>
      <c r="K19" s="2428" t="s">
        <v>2152</v>
      </c>
      <c r="L19" s="2428">
        <f>IF(C1="",'数据-汇总表'!D3,SUMIF(项目类型,C1,'数据-汇总表'!D17:D26)+SUMIF(项目类型,C1,'数据-汇总表'!H17:H27))</f>
        <v>22372.07</v>
      </c>
      <c r="M19" s="2428">
        <f>IF(C1="",'数据-汇总表'!D3,SUMIF(项目类型,C1,'数据-汇总表'!D17:D26))</f>
        <v>22372.07</v>
      </c>
    </row>
    <row r="20" spans="1:35" ht="15">
      <c r="A20" s="2437"/>
      <c r="B20" s="1247" t="s">
        <v>2153</v>
      </c>
      <c r="C20" s="146">
        <f ca="1">SUMIF(INDIRECT("'"&amp;C4&amp;"'"&amp;"!A:A"),结果表!B20,INDIRECT("'"&amp;C4&amp;"'"&amp;"!B:B"))</f>
        <v>3931</v>
      </c>
      <c r="D20" s="147">
        <f ca="1">SUMIF(INDIRECT("'"&amp;D4&amp;"'"&amp;"!A:A"),结果表!B20,INDIRECT("'"&amp;D4&amp;"'"&amp;"!B:B"))</f>
        <v>3590</v>
      </c>
      <c r="E20" s="2437"/>
      <c r="F20" s="1247" t="s">
        <v>2153</v>
      </c>
      <c r="G20" s="148">
        <f ca="1">ROUND(C20*$C$18+D20*$D$18,0)</f>
        <v>3761</v>
      </c>
      <c r="H20" s="980" t="s">
        <v>2154</v>
      </c>
      <c r="I20" s="138"/>
    </row>
    <row r="21" spans="1:35" ht="15" customHeight="1" thickBot="1">
      <c r="A21" s="1000"/>
      <c r="B21" s="2438" t="s">
        <v>2155</v>
      </c>
      <c r="C21" s="789">
        <f ca="1">ROUND(C19*10000/L19,0)</f>
        <v>860</v>
      </c>
      <c r="D21" s="790">
        <f ca="1">ROUND(D19*10000/L19,0)</f>
        <v>785</v>
      </c>
      <c r="E21" s="1000"/>
      <c r="F21" s="2438" t="s">
        <v>2155</v>
      </c>
      <c r="G21" s="149">
        <f ca="1">ROUND(G19*10000/L19,0)</f>
        <v>823</v>
      </c>
      <c r="H21" s="2439" t="s">
        <v>2154</v>
      </c>
      <c r="I21" s="138"/>
    </row>
    <row r="22" spans="1:35" ht="15" thickBot="1">
      <c r="A22" s="2281" t="s">
        <v>2156</v>
      </c>
      <c r="B22" s="2440"/>
      <c r="C22" s="2441"/>
      <c r="D22" s="791">
        <f ca="1">IF(C19&lt;D19,D19/C19-1,C19/D19-1)</f>
        <v>9.5048377916903792E-2</v>
      </c>
      <c r="E22" s="138"/>
      <c r="F22" s="138"/>
      <c r="G22" s="138"/>
      <c r="H22" s="138"/>
      <c r="I22" s="138"/>
    </row>
    <row r="23" spans="1:35" ht="13.5" thickBot="1">
      <c r="A23" s="2418"/>
      <c r="B23" s="2418"/>
      <c r="C23" s="2418"/>
      <c r="D23" s="2418"/>
      <c r="E23" s="138"/>
      <c r="F23" s="138"/>
      <c r="G23" s="138"/>
      <c r="H23" s="138"/>
      <c r="I23" s="138"/>
    </row>
    <row r="24" spans="1:35" ht="14.25">
      <c r="A24" s="3067" t="s">
        <v>2157</v>
      </c>
      <c r="B24" s="2435" t="s">
        <v>2149</v>
      </c>
      <c r="C24" s="145">
        <f>IF(B30=0,0,D30)</f>
        <v>0</v>
      </c>
      <c r="D24" s="2442"/>
      <c r="E24" s="138"/>
      <c r="F24" s="138"/>
      <c r="G24" s="138"/>
      <c r="H24" s="138"/>
      <c r="I24" s="138"/>
    </row>
    <row r="25" spans="1:35" ht="14.25">
      <c r="A25" s="3068"/>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7" t="s">
        <v>3036</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1841</v>
      </c>
      <c r="D32" s="2449" t="s">
        <v>2164</v>
      </c>
      <c r="E32" s="138"/>
      <c r="F32" s="138"/>
      <c r="G32" s="138"/>
      <c r="H32" s="138"/>
      <c r="I32" s="138"/>
    </row>
    <row r="33" spans="1:15" ht="15">
      <c r="A33" s="957" t="s">
        <v>2165</v>
      </c>
      <c r="B33" s="2450"/>
      <c r="C33" s="2451"/>
      <c r="D33" s="2452"/>
      <c r="E33" s="2453" t="s">
        <v>2166</v>
      </c>
      <c r="F33" s="2454" t="str">
        <f>IF(D32="楼面单价","取值（单价）","取值（总价）")</f>
        <v>取值（总价）</v>
      </c>
      <c r="G33" s="138"/>
      <c r="H33" s="138"/>
      <c r="I33" s="138"/>
    </row>
    <row r="34" spans="1:15" ht="15">
      <c r="A34" s="2455"/>
      <c r="B34" s="2456" t="s">
        <v>2167</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2168</v>
      </c>
      <c r="F34" s="1736"/>
      <c r="G34" s="138"/>
      <c r="H34" s="138"/>
      <c r="I34" s="138"/>
    </row>
    <row r="35" spans="1:15" ht="15.75" thickBot="1">
      <c r="A35" s="2458"/>
      <c r="B35" s="2459" t="s">
        <v>2169</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2170</v>
      </c>
      <c r="F35" s="163"/>
      <c r="G35" s="138"/>
      <c r="H35" s="138"/>
      <c r="I35" s="138"/>
    </row>
    <row r="36" spans="1:15" ht="15.75" thickBot="1">
      <c r="A36" s="3085" t="s">
        <v>2171</v>
      </c>
      <c r="B36" s="2461" t="s">
        <v>2172</v>
      </c>
      <c r="C36" s="154"/>
      <c r="D36" s="2462"/>
      <c r="E36" s="2463"/>
      <c r="F36" s="2464"/>
      <c r="G36" s="138"/>
      <c r="H36" s="138"/>
      <c r="I36" s="138"/>
    </row>
    <row r="37" spans="1:15" ht="15.75" thickBot="1">
      <c r="A37" s="3086"/>
      <c r="B37" s="2267" t="s">
        <v>2173</v>
      </c>
      <c r="C37" s="156"/>
      <c r="D37" s="1392"/>
      <c r="E37" s="1392"/>
      <c r="F37" s="2464"/>
      <c r="G37" s="138"/>
      <c r="H37" s="138"/>
      <c r="I37" s="138"/>
    </row>
    <row r="38" spans="1:15" ht="15.75" thickBot="1">
      <c r="A38" s="3087"/>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064" t="s">
        <v>2185</v>
      </c>
      <c r="B45" s="3065"/>
      <c r="C45" s="3066"/>
      <c r="D45" s="164">
        <f ca="1">ROUND(H101*F45,0)</f>
        <v>1841</v>
      </c>
      <c r="E45" s="165" t="s">
        <v>2186</v>
      </c>
      <c r="F45" s="166">
        <v>1</v>
      </c>
      <c r="G45" s="167" t="s">
        <v>2187</v>
      </c>
      <c r="H45" s="138"/>
      <c r="I45" s="138"/>
      <c r="J45" s="3124" t="s">
        <v>2188</v>
      </c>
      <c r="K45" s="3124"/>
      <c r="L45" s="3124"/>
      <c r="M45" s="3124"/>
      <c r="N45" s="3124"/>
      <c r="O45" s="3124"/>
    </row>
    <row r="46" spans="1:15" ht="14.25" customHeight="1">
      <c r="A46" s="3061" t="s">
        <v>2189</v>
      </c>
      <c r="B46" s="3062"/>
      <c r="C46" s="3062"/>
      <c r="D46" s="3062"/>
      <c r="E46" s="3062"/>
      <c r="F46" s="3062"/>
      <c r="G46" s="3063"/>
      <c r="H46" s="2480"/>
      <c r="I46" s="168"/>
      <c r="J46" s="1809">
        <v>1</v>
      </c>
      <c r="K46" s="3124" t="s">
        <v>2190</v>
      </c>
      <c r="L46" s="3124"/>
      <c r="M46" s="3144"/>
      <c r="N46" s="3144"/>
      <c r="O46" s="3144"/>
    </row>
    <row r="47" spans="1:15" ht="12" customHeight="1">
      <c r="A47" s="169" t="s">
        <v>2191</v>
      </c>
      <c r="B47" s="170"/>
      <c r="C47" s="171"/>
      <c r="D47" s="172" t="s">
        <v>2192</v>
      </c>
      <c r="E47" s="24" t="s">
        <v>2193</v>
      </c>
      <c r="F47" s="173" t="s">
        <v>2194</v>
      </c>
      <c r="G47" s="174" t="s">
        <v>2195</v>
      </c>
      <c r="H47" s="2480"/>
      <c r="I47" s="168"/>
      <c r="J47" s="1809">
        <v>2</v>
      </c>
      <c r="K47" s="3124" t="s">
        <v>2196</v>
      </c>
      <c r="L47" s="3124"/>
      <c r="M47" s="3145">
        <f>'数据-取费表'!B2</f>
        <v>43416</v>
      </c>
      <c r="N47" s="3145"/>
      <c r="O47" s="3145"/>
    </row>
    <row r="48" spans="1:15" ht="25.5">
      <c r="A48" s="3092" t="s">
        <v>2197</v>
      </c>
      <c r="B48" s="3075"/>
      <c r="C48" s="3075"/>
      <c r="D48" s="140">
        <f>IF(H48="情况1",0,IF(H48="情况2",D52,IF(H48="情况3",D53,IF(H48="情况4",D54))))</f>
        <v>0</v>
      </c>
      <c r="E48" s="1798" t="str">
        <f>IF(H48="情况4","(销售额-原购置价)×税（费）率","销售额×税（费）率")</f>
        <v>销售额×税（费）率</v>
      </c>
      <c r="F48" s="175" t="str">
        <f>IF(H48="情况1","免征",'数据-取费表'!B41)</f>
        <v>免征</v>
      </c>
      <c r="G48" s="2481" t="s">
        <v>2198</v>
      </c>
      <c r="H48" s="2482" t="s">
        <v>2199</v>
      </c>
      <c r="I48" s="2480"/>
      <c r="J48" s="1809">
        <v>3</v>
      </c>
      <c r="K48" s="3124" t="s">
        <v>2200</v>
      </c>
      <c r="L48" s="3124"/>
      <c r="M48" s="3146">
        <f ca="1">H101</f>
        <v>1841</v>
      </c>
      <c r="N48" s="3146"/>
      <c r="O48" s="3146"/>
    </row>
    <row r="49" spans="1:35" ht="25.5" customHeight="1">
      <c r="A49" s="176" t="s">
        <v>2201</v>
      </c>
      <c r="B49" s="3060" t="s">
        <v>2202</v>
      </c>
      <c r="C49" s="3060"/>
      <c r="D49" s="177">
        <v>0</v>
      </c>
      <c r="E49" s="23" t="s">
        <v>2203</v>
      </c>
      <c r="F49" s="28" t="s">
        <v>34</v>
      </c>
      <c r="G49" s="3130"/>
      <c r="H49" s="138"/>
      <c r="I49" s="2483"/>
      <c r="J49" s="1809">
        <v>4</v>
      </c>
      <c r="K49" s="3124" t="str">
        <f>IF(项目基本情况!E8="房地产抵押价值","房地产抵押价值","抵押担保权已注销时的房地产抵押价值")</f>
        <v>房地产抵押价值</v>
      </c>
      <c r="L49" s="3124"/>
      <c r="M49" s="3146">
        <f ca="1">IF(项目基本情况!E8="房地产抵押价值",H107,H109)</f>
        <v>1841</v>
      </c>
      <c r="N49" s="3146"/>
      <c r="O49" s="3146"/>
    </row>
    <row r="50" spans="1:35" ht="25.5" customHeight="1">
      <c r="A50" s="178"/>
      <c r="B50" s="3060" t="s">
        <v>2204</v>
      </c>
      <c r="C50" s="3060"/>
      <c r="D50" s="179"/>
      <c r="E50" s="31"/>
      <c r="F50" s="180"/>
      <c r="G50" s="3131"/>
      <c r="H50" s="138"/>
      <c r="I50" s="2483"/>
      <c r="J50" s="3124" t="s">
        <v>2205</v>
      </c>
      <c r="K50" s="3124"/>
      <c r="L50" s="3124"/>
      <c r="M50" s="3124"/>
      <c r="N50" s="3124"/>
      <c r="O50" s="3124"/>
    </row>
    <row r="51" spans="1:35" ht="12" customHeight="1">
      <c r="A51" s="181"/>
      <c r="B51" s="3060" t="s">
        <v>2206</v>
      </c>
      <c r="C51" s="3060"/>
      <c r="D51" s="182"/>
      <c r="E51" s="30"/>
      <c r="F51" s="180"/>
      <c r="G51" s="3132"/>
      <c r="H51" s="138"/>
      <c r="I51" s="2483"/>
      <c r="J51" s="2484" t="s">
        <v>2207</v>
      </c>
      <c r="K51" s="3124" t="s">
        <v>2208</v>
      </c>
      <c r="L51" s="3124"/>
      <c r="M51" s="2484" t="s">
        <v>2209</v>
      </c>
      <c r="N51" s="2484" t="s">
        <v>2210</v>
      </c>
      <c r="O51" s="2484" t="s">
        <v>2211</v>
      </c>
    </row>
    <row r="52" spans="1:35" ht="24" customHeight="1">
      <c r="A52" s="183" t="s">
        <v>2212</v>
      </c>
      <c r="B52" s="3060" t="s">
        <v>2213</v>
      </c>
      <c r="C52" s="3060"/>
      <c r="D52" s="182">
        <f ca="1">ROUND(D45*'数据-取费表'!B41/(1+'数据-取费表'!C42),0)</f>
        <v>98</v>
      </c>
      <c r="E52" s="11" t="s">
        <v>2214</v>
      </c>
      <c r="F52" s="184">
        <f>'数据-取费表'!B41</f>
        <v>5.6000000000000001E-2</v>
      </c>
      <c r="G52" s="2485"/>
      <c r="H52" s="138"/>
      <c r="I52" s="2483"/>
      <c r="J52" s="1809">
        <v>1</v>
      </c>
      <c r="K52" s="3125" t="s">
        <v>2215</v>
      </c>
      <c r="L52" s="3125"/>
      <c r="M52" s="1751">
        <f>D48</f>
        <v>0</v>
      </c>
      <c r="N52" s="1809" t="str">
        <f>E48</f>
        <v>销售额×税（费）率</v>
      </c>
      <c r="O52" s="1752" t="str">
        <f>F48</f>
        <v>免征</v>
      </c>
    </row>
    <row r="53" spans="1:35" ht="12" customHeight="1">
      <c r="A53" s="183" t="s">
        <v>2216</v>
      </c>
      <c r="B53" s="3083" t="s">
        <v>2217</v>
      </c>
      <c r="C53" s="3084"/>
      <c r="D53" s="182">
        <f ca="1">ROUND(D45*'数据-取费表'!B41/(1+'数据-取费表'!C42),0)</f>
        <v>98</v>
      </c>
      <c r="E53" s="11" t="s">
        <v>2214</v>
      </c>
      <c r="F53" s="184">
        <f>'数据-取费表'!B41</f>
        <v>5.6000000000000001E-2</v>
      </c>
      <c r="G53" s="2485"/>
      <c r="H53" s="138"/>
      <c r="I53" s="2483"/>
      <c r="J53" s="1809">
        <v>2</v>
      </c>
      <c r="K53" s="3125" t="s">
        <v>2218</v>
      </c>
      <c r="L53" s="3125"/>
      <c r="M53" s="1751">
        <f t="shared" ref="M53:O54" ca="1" si="0">D55</f>
        <v>1</v>
      </c>
      <c r="N53" s="1809" t="str">
        <f t="shared" si="0"/>
        <v>销售额×税（费）率</v>
      </c>
      <c r="O53" s="1752">
        <f t="shared" si="0"/>
        <v>5.0000000000000001E-4</v>
      </c>
    </row>
    <row r="54" spans="1:35" ht="12" customHeight="1">
      <c r="A54" s="183" t="s">
        <v>2219</v>
      </c>
      <c r="B54" s="3083" t="s">
        <v>2220</v>
      </c>
      <c r="C54" s="3084"/>
      <c r="D54" s="182">
        <f ca="1">C68</f>
        <v>98</v>
      </c>
      <c r="E54" s="30" t="s">
        <v>2221</v>
      </c>
      <c r="F54" s="184">
        <f>'数据-取费表'!B41</f>
        <v>5.6000000000000001E-2</v>
      </c>
      <c r="G54" s="2485"/>
      <c r="H54" s="2486"/>
      <c r="I54" s="2483"/>
      <c r="J54" s="1809">
        <v>3</v>
      </c>
      <c r="K54" s="3125" t="s">
        <v>2222</v>
      </c>
      <c r="L54" s="3125"/>
      <c r="M54" s="1751">
        <f t="shared" ca="1" si="0"/>
        <v>1041</v>
      </c>
      <c r="N54" s="1809" t="str">
        <f t="shared" si="0"/>
        <v>增值额×税（费）率</v>
      </c>
      <c r="O54" s="1753" t="str">
        <f t="shared" si="0"/>
        <v>——</v>
      </c>
    </row>
    <row r="55" spans="1:35" ht="24" customHeight="1">
      <c r="A55" s="3074" t="s">
        <v>2223</v>
      </c>
      <c r="B55" s="3075"/>
      <c r="C55" s="3075"/>
      <c r="D55" s="185">
        <f ca="1">IF(H55="个人住宅",0,ROUND(D45*I55,0))</f>
        <v>1</v>
      </c>
      <c r="E55" s="11" t="s">
        <v>2224</v>
      </c>
      <c r="F55" s="184">
        <f>IF(H55="正常",I55,"免征")</f>
        <v>5.0000000000000001E-4</v>
      </c>
      <c r="G55" s="2485"/>
      <c r="H55" s="2482" t="s">
        <v>2225</v>
      </c>
      <c r="I55" s="186">
        <f>'数据-取费表'!B49</f>
        <v>5.0000000000000001E-4</v>
      </c>
      <c r="J55" s="1809" t="str">
        <f>IF(H59="非个人房产","",4)</f>
        <v/>
      </c>
      <c r="K55" s="3125" t="str">
        <f>IF(H59="非个人房产","——","个人所得税")</f>
        <v>——</v>
      </c>
      <c r="L55" s="3125"/>
      <c r="M55" s="1754" t="str">
        <f>D59</f>
        <v>——</v>
      </c>
      <c r="N55" s="1807" t="str">
        <f>E59</f>
        <v>——</v>
      </c>
      <c r="O55" s="1755" t="str">
        <f>F59</f>
        <v>——</v>
      </c>
    </row>
    <row r="56" spans="1:35" ht="24.75">
      <c r="A56" s="3074" t="s">
        <v>2226</v>
      </c>
      <c r="B56" s="3075"/>
      <c r="C56" s="3075"/>
      <c r="D56" s="185">
        <f ca="1">IF(H56="个人住宅",D57,D58)</f>
        <v>1041</v>
      </c>
      <c r="E56" s="11" t="s">
        <v>2227</v>
      </c>
      <c r="F56" s="184" t="str">
        <f>IF(H56="正常",F58,"免征")</f>
        <v>——</v>
      </c>
      <c r="G56" s="2487" t="s">
        <v>2228</v>
      </c>
      <c r="H56" s="2488" t="s">
        <v>2225</v>
      </c>
      <c r="I56" s="2489"/>
      <c r="J56" s="1809" t="str">
        <f>IF(项目基本情况!K6="上海银行",IF(J55="",4,J55+1),"")</f>
        <v/>
      </c>
      <c r="K56" s="3148" t="str">
        <f>IF(项目基本情况!K6="上海银行","其他处置费用","")</f>
        <v/>
      </c>
      <c r="L56" s="3149"/>
      <c r="M56" s="1751" t="str">
        <f>IF(项目基本情况!K6="上海银行",M69,"")</f>
        <v/>
      </c>
      <c r="N56" s="3151" t="str">
        <f>IF(项目基本情况!K6="上海银行","包含处置中涉及的律师、诉讼、拍卖、评估等费用","")</f>
        <v/>
      </c>
      <c r="O56" s="3152"/>
    </row>
    <row r="57" spans="1:35" ht="12.75">
      <c r="A57" s="183" t="s">
        <v>2201</v>
      </c>
      <c r="B57" s="3090" t="s">
        <v>2229</v>
      </c>
      <c r="C57" s="3099"/>
      <c r="D57" s="187">
        <v>0</v>
      </c>
      <c r="E57" s="23" t="s">
        <v>2203</v>
      </c>
      <c r="F57" s="155"/>
      <c r="G57" s="2485"/>
      <c r="H57" s="2489"/>
      <c r="I57" s="2489"/>
      <c r="J57" s="3125">
        <f>IF(AND(J55="",J56=""),4,IF(项目基本情况!K6="上海银行",结果表!J56+1,结果表!J55+1))</f>
        <v>4</v>
      </c>
      <c r="K57" s="3125" t="s">
        <v>2230</v>
      </c>
      <c r="L57" s="2490" t="s">
        <v>2231</v>
      </c>
      <c r="M57" s="1756"/>
      <c r="N57" s="1757">
        <f ca="1">SUMIF(M52:M56,"&lt;9e307")</f>
        <v>1042</v>
      </c>
      <c r="O57" s="2491"/>
      <c r="P57" s="1750">
        <f ca="1">N57/M49</f>
        <v>0.56599674090168384</v>
      </c>
    </row>
    <row r="58" spans="1:35" ht="24.75">
      <c r="A58" s="183" t="s">
        <v>2212</v>
      </c>
      <c r="B58" s="3090" t="s">
        <v>2232</v>
      </c>
      <c r="C58" s="3091"/>
      <c r="D58" s="185">
        <f ca="1">IF(H58="转让取得",C81,C97)</f>
        <v>1041</v>
      </c>
      <c r="E58" s="11" t="s">
        <v>2227</v>
      </c>
      <c r="F58" s="24" t="s">
        <v>34</v>
      </c>
      <c r="G58" s="2485"/>
      <c r="H58" s="2488" t="s">
        <v>2233</v>
      </c>
      <c r="I58" s="2489"/>
      <c r="J58" s="3125"/>
      <c r="K58" s="3125"/>
      <c r="L58" s="2490" t="s">
        <v>2234</v>
      </c>
      <c r="M58" s="1758"/>
      <c r="N58" s="2492" t="str">
        <f ca="1">NUMBERSTRING(INT(N57*10000),2)&amp;"元整"</f>
        <v>壹仟零肆拾贰万元整</v>
      </c>
      <c r="O58" s="2493"/>
    </row>
    <row r="59" spans="1:35" ht="24.75" thickBot="1">
      <c r="A59" s="3128" t="s">
        <v>2235</v>
      </c>
      <c r="B59" s="3129"/>
      <c r="C59" s="3129"/>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126">
        <f>J57+1</f>
        <v>5</v>
      </c>
      <c r="K59" s="3125" t="s">
        <v>2237</v>
      </c>
      <c r="L59" s="1809" t="s">
        <v>2231</v>
      </c>
      <c r="M59" s="1759"/>
      <c r="N59" s="1760">
        <f ca="1">M49-N57</f>
        <v>799</v>
      </c>
      <c r="O59" s="2495"/>
    </row>
    <row r="60" spans="1:35" ht="12" customHeight="1">
      <c r="A60" s="2496"/>
      <c r="B60" s="2418"/>
      <c r="C60" s="2418"/>
      <c r="D60" s="2418"/>
      <c r="E60" s="2167"/>
      <c r="F60" s="2489"/>
      <c r="G60" s="2489"/>
      <c r="H60" s="2497"/>
      <c r="I60" s="138"/>
      <c r="J60" s="3127"/>
      <c r="K60" s="3125"/>
      <c r="L60" s="2490" t="s">
        <v>2234</v>
      </c>
      <c r="M60" s="1758"/>
      <c r="N60" s="2492" t="str">
        <f ca="1">NUMBERSTRING(INT(N59*10000),2)&amp;"元整"</f>
        <v>柒佰玖拾玖万元整</v>
      </c>
      <c r="O60" s="2493"/>
    </row>
    <row r="61" spans="1:35" ht="13.5" thickBot="1">
      <c r="A61" s="3072" t="s">
        <v>2238</v>
      </c>
      <c r="B61" s="3072"/>
      <c r="C61" s="3072"/>
      <c r="D61" s="3072"/>
      <c r="E61" s="3072"/>
      <c r="F61" s="2489"/>
      <c r="G61" s="2489"/>
      <c r="H61" s="2497"/>
      <c r="I61" s="138"/>
      <c r="J61" s="1809">
        <f>J59+1</f>
        <v>6</v>
      </c>
      <c r="K61" s="3125" t="s">
        <v>2239</v>
      </c>
      <c r="L61" s="3125"/>
      <c r="M61" s="1761"/>
      <c r="N61" s="1762">
        <f ca="1">ROUND(N59*10000/'数据-汇总表'!E3,0)</f>
        <v>1632</v>
      </c>
      <c r="O61" s="2498"/>
    </row>
    <row r="62" spans="1:35" ht="12.75">
      <c r="A62" s="3088" t="s">
        <v>2240</v>
      </c>
      <c r="B62" s="3089"/>
      <c r="C62" s="1801"/>
      <c r="D62" s="1801" t="s">
        <v>2241</v>
      </c>
      <c r="E62" s="192" t="s">
        <v>2242</v>
      </c>
      <c r="F62" s="2489"/>
      <c r="G62" s="2489"/>
      <c r="H62" s="2497"/>
      <c r="I62" s="138"/>
    </row>
    <row r="63" spans="1:35" ht="12.75">
      <c r="A63" s="203" t="s">
        <v>775</v>
      </c>
      <c r="B63" s="193" t="s">
        <v>2243</v>
      </c>
      <c r="C63" s="194">
        <f ca="1">ROUND((C64+C65)/(1+'数据-取费表'!C42),0)</f>
        <v>1753</v>
      </c>
      <c r="D63" s="195"/>
      <c r="E63" s="196"/>
      <c r="F63" s="2489"/>
      <c r="G63" s="2489"/>
      <c r="H63" s="2497"/>
      <c r="I63" s="138"/>
      <c r="J63" s="3150" t="s">
        <v>2244</v>
      </c>
      <c r="K63" s="2499" t="s">
        <v>2245</v>
      </c>
      <c r="L63" s="1749">
        <f ca="1">IF(M49&gt;10000,M49*0.5%,IF(AND(M49&gt;1000,M49&lt;=10000),M49*1%,IF(AND(M49&gt;100,M49&lt;=1000),M49*3%,IF(AND(M49&gt;10,M49&lt;=100),M49*5%,M49*8%))))</f>
        <v>18.41</v>
      </c>
      <c r="M63" s="24">
        <f ca="1">ROUND(L63,1)</f>
        <v>18.399999999999999</v>
      </c>
      <c r="Z63" s="2423"/>
      <c r="AI63" s="2424"/>
    </row>
    <row r="64" spans="1:35" ht="14.25" customHeight="1">
      <c r="A64" s="197" t="s">
        <v>770</v>
      </c>
      <c r="B64" s="198" t="s">
        <v>2246</v>
      </c>
      <c r="C64" s="199">
        <f ca="1">D45</f>
        <v>1841</v>
      </c>
      <c r="D64" s="200" t="s">
        <v>32</v>
      </c>
      <c r="E64" s="201"/>
      <c r="F64" s="2489"/>
      <c r="G64" s="2489"/>
      <c r="H64" s="2497"/>
      <c r="I64" s="138"/>
      <c r="J64" s="3150"/>
      <c r="K64" s="2499" t="s">
        <v>2247</v>
      </c>
      <c r="L64" s="1749">
        <f ca="1">IF(M49&gt;2000,M49*0.5%,IF(AND(M49&gt;1000,M49&lt;=2000),M49*0.6%,IF(AND(M49&gt;500,M49&lt;=1000),M49*0.7%,IF(AND(M49&gt;200,M49&lt;=500),M49*0.8%,IF(AND(M49&gt;100,M49&lt;=200),M49*0.9%,IF(AND(M49&gt;50,M49&lt;=100),M49*1%,IF(AND(M49&gt;20,M49&lt;=50),M49*1.5%,IF(AND(M49&gt;10,M49&lt;=20),M49*2%,IF(AND(M49&gt;1,M49&lt;=10),M49*2.5%)))))))))</f>
        <v>11.045999999999999</v>
      </c>
      <c r="M64" s="24">
        <f t="shared" ref="M64:M65" ca="1" si="1">ROUND(L64,1)</f>
        <v>11</v>
      </c>
      <c r="N64" s="138" t="s">
        <v>2248</v>
      </c>
      <c r="Z64" s="2423"/>
      <c r="AI64" s="2424"/>
    </row>
    <row r="65" spans="1:35" ht="14.25" customHeight="1">
      <c r="A65" s="197" t="s">
        <v>771</v>
      </c>
      <c r="B65" s="198" t="s">
        <v>2249</v>
      </c>
      <c r="C65" s="202"/>
      <c r="D65" s="200"/>
      <c r="E65" s="201"/>
      <c r="F65" s="2489"/>
      <c r="G65" s="2489"/>
      <c r="H65" s="2497"/>
      <c r="I65" s="138"/>
      <c r="J65" s="3150"/>
      <c r="K65" s="2499" t="s">
        <v>2250</v>
      </c>
      <c r="L65" s="1749">
        <f ca="1">IF(M49&gt;1000,M49*0.1%,IF(AND(M49&gt;500,M49&lt;=1000),M49*0.5%,IF(AND(M49&gt;50,M49&lt;=500),M49*1%,IF(AND(M49&gt;1,M49&lt;=50),M49*1.5%))))</f>
        <v>1.841</v>
      </c>
      <c r="M65" s="24">
        <f t="shared" ca="1" si="1"/>
        <v>1.8</v>
      </c>
      <c r="N65" s="138" t="s">
        <v>2248</v>
      </c>
      <c r="Z65" s="2423"/>
      <c r="AI65" s="2424"/>
    </row>
    <row r="66" spans="1:35" ht="14.25" customHeight="1">
      <c r="A66" s="203" t="s">
        <v>772</v>
      </c>
      <c r="B66" s="204" t="s">
        <v>2251</v>
      </c>
      <c r="C66" s="205"/>
      <c r="D66" s="206" t="s">
        <v>32</v>
      </c>
      <c r="E66" s="1773" t="s">
        <v>1371</v>
      </c>
      <c r="F66" s="2489"/>
      <c r="G66" s="2489"/>
      <c r="H66" s="2497"/>
      <c r="I66" s="138"/>
      <c r="J66" s="3150"/>
      <c r="K66" s="2499" t="s">
        <v>2252</v>
      </c>
      <c r="L66" s="1749">
        <f ca="1">M49*0.5%</f>
        <v>9.2050000000000001</v>
      </c>
      <c r="M66" s="24">
        <f ca="1">IF(L66&gt;0.5,0.5,ROUND(L66,0))</f>
        <v>0.5</v>
      </c>
      <c r="N66" s="138" t="s">
        <v>2253</v>
      </c>
      <c r="Z66" s="2423"/>
      <c r="AI66" s="2424"/>
    </row>
    <row r="67" spans="1:35" ht="14.25" customHeight="1">
      <c r="A67" s="203" t="s">
        <v>773</v>
      </c>
      <c r="B67" s="204" t="s">
        <v>2254</v>
      </c>
      <c r="C67" s="207">
        <f ca="1">C63-C66</f>
        <v>1753</v>
      </c>
      <c r="D67" s="200" t="s">
        <v>32</v>
      </c>
      <c r="E67" s="201"/>
      <c r="F67" s="2489"/>
      <c r="G67" s="2489"/>
      <c r="H67" s="2497"/>
      <c r="I67" s="138"/>
      <c r="J67" s="3150"/>
      <c r="K67" s="2499" t="s">
        <v>2255</v>
      </c>
      <c r="L67" s="1749">
        <f ca="1">IF(M49&gt;=10000,(8.25+(M49-10000)*0.01%),IF(AND(M49&gt;=8000,M49&lt;10000),(7.85+(M49-8000)*0.02%),IF(AND(M49&gt;=5000,M49&lt;8000),(6.65+(M49-5000)*0.04%),IF(AND(M49&gt;=2000,M49&lt;5000),(4.25+(PM49-2000)*0.08%),IF(AND(M49&gt;=1000,M49&lt;2000),(2.75+(M49-1000)*0.15%),IF(AND(M49&gt;=100,M49&lt;1000),(0.5+(M49-100)*0.25%),IF(AND(M49&gt;0,M49&lt;100),M49*0.5%)))))))</f>
        <v>4.0114999999999998</v>
      </c>
      <c r="M67" s="24">
        <f ca="1">ROUND(L67*0.9,1)</f>
        <v>3.6</v>
      </c>
      <c r="Z67" s="2423"/>
      <c r="AI67" s="2424"/>
    </row>
    <row r="68" spans="1:35" ht="14.25" customHeight="1" thickBot="1">
      <c r="A68" s="208" t="s">
        <v>774</v>
      </c>
      <c r="B68" s="209" t="s">
        <v>2256</v>
      </c>
      <c r="C68" s="210">
        <f ca="1">IF(C67&lt;=0,0,ROUND(C67*D68,0))</f>
        <v>98</v>
      </c>
      <c r="D68" s="211">
        <f>'数据-取费表'!B41</f>
        <v>5.6000000000000001E-2</v>
      </c>
      <c r="E68" s="212"/>
      <c r="F68" s="2489"/>
      <c r="G68" s="2489"/>
      <c r="H68" s="2497"/>
      <c r="I68" s="138"/>
      <c r="J68" s="3150"/>
      <c r="K68" s="2499" t="s">
        <v>2257</v>
      </c>
      <c r="L68" s="1749">
        <f ca="1">IF(M49&gt;10000,M49*0.5%,IF(AND(M49&gt;5000,M49&lt;=10000),M49*1%,IF(AND(M49&gt;1000,M49&lt;=5000),M49*2%,IF(AND(M49&gt;200,M49&lt;=1000),M49*3%,M49*5%))))</f>
        <v>36.82</v>
      </c>
      <c r="M68" s="24">
        <f ca="1">ROUND(L68,1)</f>
        <v>36.799999999999997</v>
      </c>
      <c r="Z68" s="2423"/>
      <c r="AI68" s="2424"/>
    </row>
    <row r="69" spans="1:35" s="2446" customFormat="1" ht="16.5" customHeight="1">
      <c r="A69" s="2500"/>
      <c r="B69" s="2501"/>
      <c r="C69" s="2502"/>
      <c r="D69" s="2503"/>
      <c r="E69" s="2504"/>
      <c r="F69" s="2167"/>
      <c r="G69" s="2167"/>
      <c r="H69" s="2166"/>
      <c r="I69" s="2418"/>
      <c r="J69" s="3150"/>
      <c r="K69" s="2499" t="s">
        <v>2258</v>
      </c>
      <c r="L69" s="2505"/>
      <c r="M69" s="24">
        <f ca="1">ROUND(SUM(M63:M68),0)</f>
        <v>72</v>
      </c>
      <c r="N69" s="1750">
        <f ca="1">M69/M49</f>
        <v>3.9109179793590437E-2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09" t="s">
        <v>2259</v>
      </c>
      <c r="B70" s="3110"/>
      <c r="C70" s="3110"/>
      <c r="D70" s="3110"/>
      <c r="E70" s="3110"/>
      <c r="F70" s="3110"/>
      <c r="G70" s="3110"/>
      <c r="H70" s="3110"/>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88" t="s">
        <v>2240</v>
      </c>
      <c r="B71" s="3089"/>
      <c r="C71" s="1801"/>
      <c r="D71" s="1801"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1753</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11</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083" t="s">
        <v>2268</v>
      </c>
      <c r="F76" s="3060"/>
      <c r="G76" s="3060"/>
      <c r="H76" s="3108"/>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11</v>
      </c>
      <c r="D78" s="226">
        <f>'数据-取费表'!B43</f>
        <v>6.000000000000001E-3</v>
      </c>
      <c r="E78" s="3069" t="s">
        <v>2273</v>
      </c>
      <c r="F78" s="3070"/>
      <c r="G78" s="3070"/>
      <c r="H78" s="3079"/>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1742</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158.36363636363637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1041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9" t="s">
        <v>2277</v>
      </c>
      <c r="B83" s="3110"/>
      <c r="C83" s="3110"/>
      <c r="D83" s="3110"/>
      <c r="E83" s="3110"/>
      <c r="F83" s="3110"/>
      <c r="G83" s="3110"/>
      <c r="H83" s="3110"/>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88" t="s">
        <v>2240</v>
      </c>
      <c r="B84" s="3089"/>
      <c r="C84" s="1801"/>
      <c r="D84" s="1801"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1753</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11</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7"/>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69" t="s">
        <v>2286</v>
      </c>
      <c r="F91" s="3070"/>
      <c r="G91" s="3070"/>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69" t="s">
        <v>2290</v>
      </c>
      <c r="F92" s="3070"/>
      <c r="G92" s="3070"/>
      <c r="H92" s="3079"/>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11</v>
      </c>
      <c r="D93" s="226">
        <f>'数据-取费表'!B43</f>
        <v>6.000000000000001E-3</v>
      </c>
      <c r="E93" s="3069" t="s">
        <v>2273</v>
      </c>
      <c r="F93" s="3070"/>
      <c r="G93" s="3070"/>
      <c r="H93" s="3079"/>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080" t="s">
        <v>2294</v>
      </c>
      <c r="F94" s="3081"/>
      <c r="G94" s="3081"/>
      <c r="H94" s="3082"/>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1742</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158.36363636363637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1041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2295</v>
      </c>
      <c r="B99" s="2418"/>
      <c r="C99" s="2418"/>
      <c r="D99" s="2418"/>
      <c r="E99" s="2167"/>
      <c r="F99" s="2167"/>
      <c r="G99" s="2167"/>
      <c r="H99" s="2166"/>
      <c r="I99" s="138"/>
    </row>
    <row r="100" spans="1:35" ht="18.75" customHeight="1">
      <c r="A100" s="3054" t="s">
        <v>2296</v>
      </c>
      <c r="B100" s="3055"/>
      <c r="C100" s="3055"/>
      <c r="D100" s="3071"/>
      <c r="E100" s="3055" t="s">
        <v>2297</v>
      </c>
      <c r="F100" s="3055"/>
      <c r="G100" s="3055"/>
      <c r="H100" s="3071"/>
      <c r="I100" s="138"/>
    </row>
    <row r="101" spans="1:35" ht="18.75" customHeight="1">
      <c r="A101" s="3133" t="s">
        <v>2298</v>
      </c>
      <c r="B101" s="3134"/>
      <c r="C101" s="736" t="str">
        <f>C4</f>
        <v>成本法</v>
      </c>
      <c r="D101" s="737" t="str">
        <f>D4</f>
        <v>收益法工业</v>
      </c>
      <c r="E101" s="3147" t="s">
        <v>2299</v>
      </c>
      <c r="F101" s="3101"/>
      <c r="G101" s="2520" t="s">
        <v>2300</v>
      </c>
      <c r="H101" s="1045">
        <f ca="1">H118</f>
        <v>1841</v>
      </c>
      <c r="I101" s="138"/>
    </row>
    <row r="102" spans="1:35" ht="18.75" customHeight="1">
      <c r="A102" s="3103" t="s">
        <v>2301</v>
      </c>
      <c r="B102" s="2520" t="s">
        <v>2300</v>
      </c>
      <c r="C102" s="736">
        <f ca="1">C19</f>
        <v>1924</v>
      </c>
      <c r="D102" s="737">
        <f ca="1">D19</f>
        <v>1757</v>
      </c>
      <c r="E102" s="3147"/>
      <c r="F102" s="3101"/>
      <c r="G102" s="2520" t="s">
        <v>2302</v>
      </c>
      <c r="H102" s="371">
        <f ca="1">I118</f>
        <v>3761</v>
      </c>
      <c r="I102" s="138"/>
    </row>
    <row r="103" spans="1:35" ht="42.75" customHeight="1">
      <c r="A103" s="3103"/>
      <c r="B103" s="2520" t="s">
        <v>2302</v>
      </c>
      <c r="C103" s="738">
        <f ca="1">C20</f>
        <v>3931</v>
      </c>
      <c r="D103" s="739">
        <f ca="1">D20</f>
        <v>3590</v>
      </c>
      <c r="E103" s="3142" t="s">
        <v>2303</v>
      </c>
      <c r="F103" s="3143"/>
      <c r="G103" s="2521" t="s">
        <v>2304</v>
      </c>
      <c r="H103" s="1045">
        <f>IF(D36="正常操作",H104+H105+H106,H105+H106)</f>
        <v>0</v>
      </c>
      <c r="I103" s="138"/>
    </row>
    <row r="104" spans="1:35" ht="18.75" customHeight="1">
      <c r="A104" s="3103" t="s">
        <v>2305</v>
      </c>
      <c r="B104" s="2522" t="s">
        <v>2300</v>
      </c>
      <c r="C104" s="740">
        <f ca="1">H118</f>
        <v>1841</v>
      </c>
      <c r="D104" s="741"/>
      <c r="E104" s="2267" t="s">
        <v>2306</v>
      </c>
      <c r="F104" s="2259"/>
      <c r="G104" s="2521" t="s">
        <v>2304</v>
      </c>
      <c r="H104" s="1046">
        <f>IF(D36="同一抵押权人同一抵押物续贷",C36&amp;"（未扣减，详见特别提示）",C36)</f>
        <v>0</v>
      </c>
      <c r="I104" s="138"/>
    </row>
    <row r="105" spans="1:35" ht="18.75" customHeight="1" thickBot="1">
      <c r="A105" s="3104"/>
      <c r="B105" s="2523" t="s">
        <v>2302</v>
      </c>
      <c r="C105" s="742">
        <f ca="1">I118</f>
        <v>3761</v>
      </c>
      <c r="D105" s="743"/>
      <c r="E105" s="2267" t="s">
        <v>2307</v>
      </c>
      <c r="F105" s="2259"/>
      <c r="G105" s="2521" t="s">
        <v>2304</v>
      </c>
      <c r="H105" s="1046">
        <f>C37</f>
        <v>0</v>
      </c>
      <c r="I105" s="138"/>
    </row>
    <row r="106" spans="1:35" ht="18.75" customHeight="1">
      <c r="A106" s="2418" t="s">
        <v>2308</v>
      </c>
      <c r="B106" s="2418"/>
      <c r="C106" s="2418"/>
      <c r="D106" s="2418"/>
      <c r="E106" s="2524" t="s">
        <v>2309</v>
      </c>
      <c r="F106" s="2259"/>
      <c r="G106" s="2521" t="s">
        <v>2304</v>
      </c>
      <c r="H106" s="1046">
        <f>C38</f>
        <v>0</v>
      </c>
      <c r="I106" s="138"/>
    </row>
    <row r="107" spans="1:35" ht="18.75" customHeight="1">
      <c r="A107" s="138"/>
      <c r="B107" s="138"/>
      <c r="C107" s="138"/>
      <c r="D107" s="138"/>
      <c r="E107" s="3100" t="str">
        <f>IF(项目基本情况!E8="已注销","——","3.房地产抵押价值")</f>
        <v>3.房地产抵押价值</v>
      </c>
      <c r="F107" s="3101"/>
      <c r="G107" s="2520" t="s">
        <v>2300</v>
      </c>
      <c r="H107" s="1045">
        <f ca="1">IF(E107="——","——",H101-H103)</f>
        <v>1841</v>
      </c>
      <c r="I107" s="138"/>
    </row>
    <row r="108" spans="1:35" ht="18.75" customHeight="1">
      <c r="A108" s="138"/>
      <c r="B108" s="138"/>
      <c r="C108" s="138"/>
      <c r="D108" s="138"/>
      <c r="E108" s="3100"/>
      <c r="F108" s="3101"/>
      <c r="G108" s="2520" t="s">
        <v>2302</v>
      </c>
      <c r="H108" s="371">
        <f ca="1">ROUND(H107*10000/'数据-汇总表'!E3,0)</f>
        <v>3761</v>
      </c>
      <c r="I108" s="138"/>
    </row>
    <row r="109" spans="1:35" ht="18.75" customHeight="1">
      <c r="A109" s="138"/>
      <c r="B109" s="138"/>
      <c r="C109" s="138"/>
      <c r="D109" s="138"/>
      <c r="E109" s="3100" t="str">
        <f>IF(项目基本情况!E8="已注销及未注销","4.抵押担保权已注销时的房地产抵押价值",IF(项目基本情况!E8="已注销","3.抵押担保权已注销时的房地产抵押价值","——"))</f>
        <v>——</v>
      </c>
      <c r="F109" s="3101"/>
      <c r="G109" s="2520" t="s">
        <v>2300</v>
      </c>
      <c r="H109" s="348" t="str">
        <f>IF(E109="——","——",H101-H105-H106)</f>
        <v>——</v>
      </c>
      <c r="I109" s="138"/>
    </row>
    <row r="110" spans="1:35" ht="18.75" customHeight="1">
      <c r="A110" s="138"/>
      <c r="B110" s="138"/>
      <c r="C110" s="138"/>
      <c r="D110" s="138"/>
      <c r="E110" s="3100"/>
      <c r="F110" s="3101"/>
      <c r="G110" s="2520" t="s">
        <v>2302</v>
      </c>
      <c r="H110" s="371" t="str">
        <f>IF(H109="——","——",ROUND(H109*10000/'数据-汇总表'!E3,0))</f>
        <v>——</v>
      </c>
      <c r="I110" s="138"/>
    </row>
    <row r="111" spans="1:35" ht="18.75" customHeight="1">
      <c r="A111" s="138"/>
      <c r="B111" s="138"/>
      <c r="C111" s="138"/>
      <c r="D111" s="138"/>
      <c r="E111" s="3135" t="str">
        <f>IF(项目基本情况!E9="抵押净值",IF(OR(项目基本情况!E8="已注销",项目基本情况!E8="房地产抵押价值"),"4.抵押净值","5.抵押净值"),"——")</f>
        <v>——</v>
      </c>
      <c r="F111" s="3136"/>
      <c r="G111" s="2520" t="s">
        <v>2300</v>
      </c>
      <c r="H111" s="1045" t="str">
        <f>IF(E111="——","——",N59)</f>
        <v>——</v>
      </c>
      <c r="I111" s="138"/>
    </row>
    <row r="112" spans="1:35" ht="18.75" customHeight="1" thickBot="1">
      <c r="A112" s="138"/>
      <c r="B112" s="138"/>
      <c r="C112" s="138"/>
      <c r="D112" s="138"/>
      <c r="E112" s="3137"/>
      <c r="F112" s="3138"/>
      <c r="G112" s="2525" t="s">
        <v>2302</v>
      </c>
      <c r="H112" s="790" t="str">
        <f>IF(E111="——","——",N61)</f>
        <v>——</v>
      </c>
      <c r="I112" s="138"/>
    </row>
    <row r="113" spans="1:11" ht="18.75" customHeight="1">
      <c r="A113" s="138"/>
      <c r="B113" s="138"/>
      <c r="C113" s="138"/>
      <c r="D113" s="138"/>
      <c r="E113" s="3105" t="s">
        <v>2308</v>
      </c>
      <c r="F113" s="3105"/>
      <c r="G113" s="3105"/>
      <c r="H113" s="3105"/>
      <c r="I113" s="138"/>
    </row>
    <row r="114" spans="1:11" ht="3.75" customHeight="1">
      <c r="A114" s="2418"/>
      <c r="B114" s="2418"/>
      <c r="C114" s="2418"/>
      <c r="D114" s="2418"/>
      <c r="E114" s="2496"/>
      <c r="F114" s="2496"/>
      <c r="G114" s="2496"/>
      <c r="H114" s="2496"/>
      <c r="I114" s="2418"/>
    </row>
    <row r="115" spans="1:11" ht="18.75" customHeight="1">
      <c r="A115" s="3118" t="s">
        <v>2310</v>
      </c>
      <c r="B115" s="3119"/>
      <c r="C115" s="3119"/>
      <c r="D115" s="3119"/>
      <c r="E115" s="3119"/>
      <c r="F115" s="3119"/>
      <c r="G115" s="3119"/>
      <c r="H115" s="3119"/>
      <c r="I115" s="3120"/>
    </row>
    <row r="116" spans="1:11" ht="27" customHeight="1">
      <c r="A116" s="3011" t="s">
        <v>2311</v>
      </c>
      <c r="B116" s="3106" t="s">
        <v>2312</v>
      </c>
      <c r="C116" s="3106" t="s">
        <v>2313</v>
      </c>
      <c r="D116" s="3122" t="s">
        <v>2314</v>
      </c>
      <c r="E116" s="3123"/>
      <c r="F116" s="3114" t="s">
        <v>2315</v>
      </c>
      <c r="G116" s="3114"/>
      <c r="H116" s="3011" t="s">
        <v>2316</v>
      </c>
      <c r="I116" s="3011"/>
    </row>
    <row r="117" spans="1:11" ht="18.75" customHeight="1">
      <c r="A117" s="3011"/>
      <c r="B117" s="3107"/>
      <c r="C117" s="3107"/>
      <c r="D117" s="1795" t="s">
        <v>2317</v>
      </c>
      <c r="E117" s="1795" t="s">
        <v>2318</v>
      </c>
      <c r="F117" s="1795" t="s">
        <v>2317</v>
      </c>
      <c r="G117" s="1795" t="s">
        <v>2319</v>
      </c>
      <c r="H117" s="1795" t="s">
        <v>2317</v>
      </c>
      <c r="I117" s="1795" t="s">
        <v>2319</v>
      </c>
    </row>
    <row r="118" spans="1:11" ht="24.75" customHeight="1">
      <c r="A118" s="2526" t="str">
        <f>项目基本情况!S2</f>
        <v>房地产</v>
      </c>
      <c r="B118" s="1795">
        <f>M18</f>
        <v>4894.62</v>
      </c>
      <c r="C118" s="1795">
        <f>M19</f>
        <v>22372.07</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1841</v>
      </c>
      <c r="I118" s="1795">
        <f ca="1">ROUND(IF(D32="楼面单价",C32,H118*10000/B118),0)</f>
        <v>3761</v>
      </c>
    </row>
    <row r="119" spans="1:11" ht="18.75" customHeight="1">
      <c r="A119" s="3011" t="s">
        <v>2320</v>
      </c>
      <c r="B119" s="3011"/>
      <c r="C119" s="3011"/>
      <c r="D119" s="3111" t="e">
        <f ca="1">NUMBERSTRING(INT(D118*10000),2)&amp;"元整"</f>
        <v>#REF!</v>
      </c>
      <c r="E119" s="3113"/>
      <c r="F119" s="3111" t="e">
        <f ca="1">NUMBERSTRING(INT(F118*10000),2)&amp;"元整"</f>
        <v>#REF!</v>
      </c>
      <c r="G119" s="3113"/>
      <c r="H119" s="3111" t="str">
        <f ca="1">NUMBERSTRING(INT(H118*10000),2)&amp;"元整"</f>
        <v>壹仟捌佰肆拾壹万元整</v>
      </c>
      <c r="I119" s="3113"/>
    </row>
    <row r="120" spans="1:11" ht="18.75" customHeight="1">
      <c r="A120" s="3139" t="str">
        <f>IF(项目基本情况!B9="房地产市场价值","",MID(E103,3,LEN(E103)-2))</f>
        <v>估价师知悉的法定优先受偿款</v>
      </c>
      <c r="B120" s="3140"/>
      <c r="C120" s="3141"/>
      <c r="D120" s="3139">
        <f>H103</f>
        <v>0</v>
      </c>
      <c r="E120" s="3140"/>
      <c r="F120" s="3140"/>
      <c r="G120" s="3140"/>
      <c r="H120" s="3140"/>
      <c r="I120" s="3141"/>
      <c r="K120" s="2423" t="str">
        <f>IF(D120=0,"故，本次评估不存在"&amp;A120,"故，本次评估"&amp;A120&amp;"为人民币"&amp;D120&amp;"万元整。")</f>
        <v>故，本次评估不存在估价师知悉的法定优先受偿款</v>
      </c>
    </row>
    <row r="121" spans="1:11" ht="18.75" customHeight="1">
      <c r="A121" s="3115" t="s">
        <v>2320</v>
      </c>
      <c r="B121" s="3116"/>
      <c r="C121" s="3117"/>
      <c r="D121" s="3111" t="str">
        <f>IF(D120=0,"零元整",NUMBERSTRING(INT(D120*10000),2)&amp;"元整")</f>
        <v>零元整</v>
      </c>
      <c r="E121" s="3112"/>
      <c r="F121" s="3112"/>
      <c r="G121" s="3112"/>
      <c r="H121" s="3112"/>
      <c r="I121" s="3113"/>
    </row>
    <row r="122" spans="1:11" ht="18.75" customHeight="1">
      <c r="A122" s="3102" t="str">
        <f>IF(项目基本情况!B9="房地产市场价值","",MID(E107,3,LEN(E107)-2))</f>
        <v>房地产抵押价值</v>
      </c>
      <c r="B122" s="3102"/>
      <c r="C122" s="3102"/>
      <c r="D122" s="3139">
        <f ca="1">H107</f>
        <v>1841</v>
      </c>
      <c r="E122" s="3140"/>
      <c r="F122" s="3140"/>
      <c r="G122" s="3140"/>
      <c r="H122" s="3140"/>
      <c r="I122" s="3141"/>
    </row>
    <row r="123" spans="1:11" ht="18.75" customHeight="1">
      <c r="A123" s="3011" t="s">
        <v>2320</v>
      </c>
      <c r="B123" s="3011"/>
      <c r="C123" s="3011"/>
      <c r="D123" s="3111" t="str">
        <f ca="1">NUMBERSTRING(INT(D122*10000),2)&amp;"元整"</f>
        <v>壹仟捌佰肆拾壹万元整</v>
      </c>
      <c r="E123" s="3112"/>
      <c r="F123" s="3112"/>
      <c r="G123" s="3112"/>
      <c r="H123" s="3112"/>
      <c r="I123" s="3113"/>
    </row>
    <row r="124" spans="1:11" ht="18.75" customHeight="1">
      <c r="A124" s="3102" t="str">
        <f>IF(项目基本情况!B9="房地产市场价值","",MID(E109,3,LEN(E109)-2))</f>
        <v/>
      </c>
      <c r="B124" s="3102"/>
      <c r="C124" s="3102"/>
      <c r="D124" s="3139" t="str">
        <f>H109</f>
        <v>——</v>
      </c>
      <c r="E124" s="3140"/>
      <c r="F124" s="3140"/>
      <c r="G124" s="3140"/>
      <c r="H124" s="3140"/>
      <c r="I124" s="3141"/>
    </row>
    <row r="125" spans="1:11" ht="18.75" customHeight="1">
      <c r="A125" s="3011" t="s">
        <v>2320</v>
      </c>
      <c r="B125" s="3011"/>
      <c r="C125" s="3011"/>
      <c r="D125" s="3111" t="e">
        <f>NUMBERSTRING(INT(D124*10000),2)&amp;"元整"</f>
        <v>#VALUE!</v>
      </c>
      <c r="E125" s="3112"/>
      <c r="F125" s="3112"/>
      <c r="G125" s="3112"/>
      <c r="H125" s="3112"/>
      <c r="I125" s="3113"/>
    </row>
    <row r="126" spans="1:11" ht="18.75" customHeight="1">
      <c r="A126" s="3102" t="str">
        <f>IF(项目基本情况!B9="房地产市场价值","",MID(E111,3,LEN(E111)-2))</f>
        <v/>
      </c>
      <c r="B126" s="3102"/>
      <c r="C126" s="3102"/>
      <c r="D126" s="3139" t="str">
        <f>H111</f>
        <v>——</v>
      </c>
      <c r="E126" s="3140"/>
      <c r="F126" s="3140"/>
      <c r="G126" s="3140"/>
      <c r="H126" s="3140"/>
      <c r="I126" s="3141"/>
    </row>
    <row r="127" spans="1:11" ht="18.75" customHeight="1">
      <c r="A127" s="3011" t="s">
        <v>2320</v>
      </c>
      <c r="B127" s="3011"/>
      <c r="C127" s="3011"/>
      <c r="D127" s="3111" t="e">
        <f>NUMBERSTRING(INT(D126*10000),2)&amp;"元整"</f>
        <v>#VALUE!</v>
      </c>
      <c r="E127" s="3112"/>
      <c r="F127" s="3112"/>
      <c r="G127" s="3112"/>
      <c r="H127" s="3112"/>
      <c r="I127" s="3113"/>
    </row>
    <row r="128" spans="1:11" ht="21.75" customHeight="1">
      <c r="A128" s="3121" t="s">
        <v>2321</v>
      </c>
      <c r="B128" s="3121"/>
      <c r="C128" s="3121"/>
      <c r="D128" s="3121"/>
      <c r="E128" s="3121"/>
      <c r="F128" s="3121"/>
      <c r="G128" s="3121"/>
      <c r="H128" s="3121"/>
      <c r="I128" s="3121"/>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57" sqref="G5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7"/>
      <c r="C1" s="242"/>
      <c r="D1" s="242"/>
      <c r="E1" s="242"/>
      <c r="F1" s="242"/>
      <c r="G1" s="1379">
        <f>MATCH(B1,'数据-取费表'!A6:A16,0)+5</f>
        <v>7</v>
      </c>
    </row>
    <row r="2" spans="1:9" s="244" customFormat="1" ht="18" customHeight="1">
      <c r="A2" s="245" t="s">
        <v>2330</v>
      </c>
      <c r="B2" s="246">
        <f ca="1">IF(D2="——",C52,C52-E2)</f>
        <v>1924</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3931</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C6+C7+C8</f>
        <v>712</v>
      </c>
      <c r="D5" s="255" t="s">
        <v>2337</v>
      </c>
      <c r="E5" s="256" t="s">
        <v>2338</v>
      </c>
      <c r="F5" s="256" t="s">
        <v>2339</v>
      </c>
      <c r="G5" s="257"/>
    </row>
    <row r="6" spans="1:9" s="258" customFormat="1" ht="13.5" customHeight="1">
      <c r="A6" s="949" t="s">
        <v>2340</v>
      </c>
      <c r="B6" s="259" t="s">
        <v>2341</v>
      </c>
      <c r="C6" s="260">
        <f>'土地比较法-住宅、综合'!F66</f>
        <v>691</v>
      </c>
      <c r="D6" s="261"/>
      <c r="E6" s="262"/>
      <c r="F6" s="262"/>
      <c r="G6" s="263"/>
    </row>
    <row r="7" spans="1:9" s="258" customFormat="1" ht="13.5" customHeight="1">
      <c r="A7" s="949" t="s">
        <v>2342</v>
      </c>
      <c r="B7" s="259" t="s">
        <v>2343</v>
      </c>
      <c r="C7" s="264">
        <f>ROUND(C6*F7,0)</f>
        <v>21</v>
      </c>
      <c r="D7" s="264"/>
      <c r="E7" s="262"/>
      <c r="F7" s="265">
        <f>'数据-取费表'!B48+'数据-取费表'!B49</f>
        <v>3.0499999999999999E-2</v>
      </c>
      <c r="G7" s="263"/>
    </row>
    <row r="8" spans="1:9" s="267" customFormat="1">
      <c r="A8" s="949" t="s">
        <v>2344</v>
      </c>
      <c r="B8" s="259" t="s">
        <v>2345</v>
      </c>
      <c r="C8" s="264" t="str">
        <f>IF(G8="已包含在土地购买价格中","0",IF(B1="",'数据-取费表'!B29,IF(G9="全部缴纳",C9+C10,H9)))</f>
        <v>0</v>
      </c>
      <c r="D8" s="266"/>
      <c r="E8" s="264"/>
      <c r="F8" s="265"/>
      <c r="G8" s="2552" t="s">
        <v>1148</v>
      </c>
    </row>
    <row r="9" spans="1:9" s="258" customFormat="1" ht="13.5" customHeight="1">
      <c r="A9" s="950" t="s">
        <v>800</v>
      </c>
      <c r="B9" s="268" t="s">
        <v>2346</v>
      </c>
      <c r="C9" s="269">
        <f ca="1">ROUND(D9*E9/10000,0)</f>
        <v>0</v>
      </c>
      <c r="D9" s="1032">
        <f ca="1">IF(B1="",'数据-汇总表'!E5,IF(INDIRECT("'数据-取费表'!c"&amp;$G$1)="住宅",INDIRECT("'数据-取费表'!k"&amp;$G$1),0))</f>
        <v>0</v>
      </c>
      <c r="E9" s="269">
        <f>'数据-取费表'!B27</f>
        <v>75</v>
      </c>
      <c r="F9" s="265"/>
      <c r="G9" s="2553"/>
      <c r="H9" s="1390"/>
      <c r="I9" s="2554" t="s">
        <v>2347</v>
      </c>
    </row>
    <row r="10" spans="1:9" s="258" customFormat="1" ht="13.5" customHeight="1">
      <c r="A10" s="950" t="s">
        <v>801</v>
      </c>
      <c r="B10" s="268" t="s">
        <v>2348</v>
      </c>
      <c r="C10" s="269">
        <f ca="1">ROUND(D10*E10/10000,0)</f>
        <v>37</v>
      </c>
      <c r="D10" s="1032">
        <f ca="1">IF(B1="",'数据-汇总表'!E6,IF(INDIRECT("'数据-取费表'!c"&amp;$G$1)="住宅",INDIRECT("'数据-取费表'!s"&amp;$G$1),INDIRECT("'数据-取费表'!k"&amp;$G$1)+INDIRECT("'数据-取费表'!s"&amp;$G$1)))</f>
        <v>4894.62</v>
      </c>
      <c r="E10" s="269">
        <f>'数据-取费表'!B28</f>
        <v>75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f ca="1">IF(G19="已包含在土地取得成本中","0",ROUND(D19*E19/10000,0))</f>
        <v>98</v>
      </c>
      <c r="D19" s="1036">
        <f ca="1">D9+D10</f>
        <v>4894.62</v>
      </c>
      <c r="E19" s="255">
        <f>'数据-取费表'!B31</f>
        <v>200</v>
      </c>
      <c r="F19" s="275"/>
      <c r="G19" s="2552" t="s">
        <v>1074</v>
      </c>
    </row>
    <row r="20" spans="1:7" s="258" customFormat="1" ht="13.5" customHeight="1">
      <c r="A20" s="299" t="s">
        <v>2361</v>
      </c>
      <c r="B20" s="254" t="s">
        <v>2362</v>
      </c>
      <c r="C20" s="276">
        <f ca="1">ROUND((C5+C19)*F20,0)</f>
        <v>24</v>
      </c>
      <c r="D20" s="276"/>
      <c r="E20" s="276"/>
      <c r="F20" s="277">
        <f>'数据-取费表'!B37</f>
        <v>0.03</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36</v>
      </c>
      <c r="D22" s="279">
        <f ca="1">C26</f>
        <v>6.9999999999999999E-4</v>
      </c>
      <c r="E22" s="280" t="s">
        <v>2366</v>
      </c>
      <c r="F22" s="281">
        <f ca="1">'数据-取费表'!B40</f>
        <v>4.3499999999999997E-2</v>
      </c>
      <c r="G22" s="278" t="str">
        <f>IF('数据-取费表'!B22&lt;=1,"单利计息","复利计息")</f>
        <v>单利计息</v>
      </c>
    </row>
    <row r="23" spans="1:7" s="258" customFormat="1" ht="13.5" customHeight="1">
      <c r="A23" s="951" t="s">
        <v>2370</v>
      </c>
      <c r="B23" s="259" t="s">
        <v>2371</v>
      </c>
      <c r="C23" s="1355">
        <f ca="1">ROUND(IF('数据-取费表'!B22&lt;=1,C5*F22*'数据-取费表'!B23,C5*(POWER((1+F22),'数据-取费表'!B23)-1)),0)</f>
        <v>31</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4</v>
      </c>
      <c r="D24" s="282"/>
      <c r="E24" s="282"/>
      <c r="F24" s="283"/>
      <c r="G24" s="284" t="s">
        <v>2375</v>
      </c>
    </row>
    <row r="25" spans="1:7" s="258" customFormat="1" ht="24">
      <c r="A25" s="951" t="s">
        <v>2376</v>
      </c>
      <c r="B25" s="259" t="s">
        <v>2377</v>
      </c>
      <c r="C25" s="1355">
        <f ca="1">ROUND(IF('数据-取费表'!B22&lt;=1,C20*F22*'数据-取费表'!B23/2,C20*(POWER((1+F22),'数据-取费表'!B23/2)-1)),0)</f>
        <v>1</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83</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ROUND((C5+C19+C20)*F27*'数据-取费表'!B21/'数据-取费表'!B20,0)</f>
        <v>83</v>
      </c>
      <c r="D28" s="279"/>
      <c r="E28" s="280"/>
      <c r="F28" s="290"/>
      <c r="G28" s="291"/>
    </row>
    <row r="29" spans="1:7" s="258" customFormat="1" ht="13.5" customHeight="1">
      <c r="A29" s="951" t="s">
        <v>792</v>
      </c>
      <c r="B29" s="292" t="s">
        <v>2385</v>
      </c>
      <c r="C29" s="282">
        <f ca="1">ROUND(C21*F27*'数据-取费表'!B21/'数据-取费表'!B20,4)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1044</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891</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783</v>
      </c>
      <c r="D34" s="261"/>
      <c r="E34" s="264"/>
      <c r="F34" s="301">
        <f ca="1">IF('数据-取费表'!B24=0,1,IF(B1="",'数据-取费表'!N16,INDIRECT("'数据-取费表'!n"&amp;$G$1)))</f>
        <v>1</v>
      </c>
      <c r="G34" s="263" t="s">
        <v>2394</v>
      </c>
    </row>
    <row r="35" spans="1:7" ht="13.5" customHeight="1">
      <c r="A35" s="951" t="s">
        <v>796</v>
      </c>
      <c r="B35" s="259" t="s">
        <v>2395</v>
      </c>
      <c r="C35" s="264">
        <f ca="1">ROUND(C34*F35,0)</f>
        <v>23</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0.02</v>
      </c>
      <c r="G36" s="304" t="s">
        <v>2398</v>
      </c>
    </row>
    <row r="37" spans="1:7" s="302" customFormat="1" ht="13.5" customHeight="1">
      <c r="A37" s="951" t="s">
        <v>798</v>
      </c>
      <c r="B37" s="259" t="s">
        <v>2399</v>
      </c>
      <c r="C37" s="293">
        <f ca="1">ROUND(E37*D37*F34/10000,0)</f>
        <v>73</v>
      </c>
      <c r="D37" s="261">
        <f ca="1">D19</f>
        <v>4894.62</v>
      </c>
      <c r="E37" s="293">
        <f>'数据-取费表'!B35</f>
        <v>150</v>
      </c>
      <c r="F37" s="303"/>
      <c r="G37" s="305" t="s">
        <v>2400</v>
      </c>
    </row>
    <row r="38" spans="1:7" ht="13.5" customHeight="1">
      <c r="A38" s="951" t="s">
        <v>799</v>
      </c>
      <c r="B38" s="259" t="s">
        <v>2401</v>
      </c>
      <c r="C38" s="264">
        <f ca="1">ROUND(C34*F38,0)</f>
        <v>12</v>
      </c>
      <c r="D38" s="264"/>
      <c r="E38" s="264"/>
      <c r="F38" s="303">
        <f>'数据-取费表'!B36</f>
        <v>1.4999999999999999E-2</v>
      </c>
      <c r="G38" s="263" t="s">
        <v>2396</v>
      </c>
    </row>
    <row r="39" spans="1:7" s="258" customFormat="1" ht="13.5" customHeight="1">
      <c r="A39" s="299" t="s">
        <v>2402</v>
      </c>
      <c r="B39" s="254" t="s">
        <v>2403</v>
      </c>
      <c r="C39" s="276">
        <f ca="1">ROUND(C33*F20,0)</f>
        <v>27</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20</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ROUND(IF('数据-取费表'!B22&lt;=1,C33*F22*'数据-取费表'!B21/2,C33*(POWER((1+F22),'数据-取费表'!B21/2)-1)),0)</f>
        <v>19</v>
      </c>
      <c r="D42" s="282"/>
      <c r="E42" s="282"/>
      <c r="F42" s="283"/>
      <c r="G42" s="3153" t="s">
        <v>2412</v>
      </c>
    </row>
    <row r="43" spans="1:7" ht="13.5" customHeight="1">
      <c r="A43" s="951" t="s">
        <v>792</v>
      </c>
      <c r="B43" s="259" t="s">
        <v>2413</v>
      </c>
      <c r="C43" s="282">
        <f ca="1">ROUND(IF('数据-取费表'!B22&lt;=1,C39*F22*'数据-取费表'!B21/2,C39*(POWER((1+F22),'数据-取费表'!B21/2)-1)),0)</f>
        <v>1</v>
      </c>
      <c r="D43" s="282"/>
      <c r="E43" s="282"/>
      <c r="F43" s="283"/>
      <c r="G43" s="3154"/>
    </row>
    <row r="44" spans="1:7" ht="13.5" customHeight="1">
      <c r="A44" s="951" t="s">
        <v>793</v>
      </c>
      <c r="B44" s="259" t="s">
        <v>2414</v>
      </c>
      <c r="C44" s="282">
        <f ca="1">ROUND(IF('数据-取费表'!B22&lt;=1,C40*F22*'数据-取费表'!B21/2,C40*(POWER((1+F22),'数据-取费表'!B21/2)-1)),4)</f>
        <v>6.9999999999999999E-4</v>
      </c>
      <c r="D44" s="282"/>
      <c r="E44" s="282"/>
      <c r="F44" s="283"/>
      <c r="G44" s="3155"/>
    </row>
    <row r="45" spans="1:7" s="258" customFormat="1" ht="13.5" customHeight="1">
      <c r="A45" s="299" t="s">
        <v>2415</v>
      </c>
      <c r="B45" s="288" t="s">
        <v>2381</v>
      </c>
      <c r="C45" s="289">
        <f ca="1">C46</f>
        <v>92</v>
      </c>
      <c r="D45" s="279">
        <f ca="1">C47</f>
        <v>3.0000000000000001E-3</v>
      </c>
      <c r="E45" s="280" t="s">
        <v>2407</v>
      </c>
      <c r="F45" s="290"/>
      <c r="G45" s="291" t="s">
        <v>2416</v>
      </c>
    </row>
    <row r="46" spans="1:7" s="258" customFormat="1" ht="13.5" customHeight="1">
      <c r="A46" s="951" t="s">
        <v>791</v>
      </c>
      <c r="B46" s="292" t="s">
        <v>2417</v>
      </c>
      <c r="C46" s="293">
        <f ca="1">ROUND((C33+C39)*F27,0)</f>
        <v>92</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1728">
        <f>ROUND(F30/(1+'数据-取费表'!C42),4)</f>
        <v>5.33E-2</v>
      </c>
      <c r="D48" s="280" t="s">
        <v>2407</v>
      </c>
      <c r="E48" s="276"/>
      <c r="F48" s="281"/>
      <c r="G48" s="278" t="s">
        <v>2420</v>
      </c>
    </row>
    <row r="49" spans="1:7" ht="16.5" customHeight="1">
      <c r="A49" s="299" t="s">
        <v>2386</v>
      </c>
      <c r="B49" s="254" t="s">
        <v>2421</v>
      </c>
      <c r="C49" s="276">
        <f ca="1">ROUND((C33+C39+C41+C45)/(1-C40-D41-D45-C48),0)</f>
        <v>1128</v>
      </c>
      <c r="D49" s="276"/>
      <c r="E49" s="276"/>
      <c r="F49" s="308"/>
      <c r="G49" s="278" t="s">
        <v>2422</v>
      </c>
    </row>
    <row r="50" spans="1:7" s="302" customFormat="1" ht="24">
      <c r="A50" s="299" t="s">
        <v>2423</v>
      </c>
      <c r="B50" s="254" t="s">
        <v>2424</v>
      </c>
      <c r="C50" s="276"/>
      <c r="D50" s="276"/>
      <c r="E50" s="276"/>
      <c r="F50" s="308">
        <f>IF('数据-取费表'!B24=0,'数据-取费表'!N16,1)</f>
        <v>0.78</v>
      </c>
      <c r="G50" s="291" t="s">
        <v>2425</v>
      </c>
    </row>
    <row r="51" spans="1:7" ht="16.5" customHeight="1">
      <c r="A51" s="299" t="s">
        <v>2426</v>
      </c>
      <c r="B51" s="254" t="s">
        <v>2427</v>
      </c>
      <c r="C51" s="276">
        <f ca="1">ROUND(C49*F50,0)</f>
        <v>880</v>
      </c>
      <c r="D51" s="276"/>
      <c r="E51" s="276"/>
      <c r="F51" s="308"/>
      <c r="G51" s="278" t="s">
        <v>2428</v>
      </c>
    </row>
    <row r="52" spans="1:7" s="252" customFormat="1" ht="16.5" thickBot="1">
      <c r="A52" s="309" t="s">
        <v>2429</v>
      </c>
      <c r="B52" s="310"/>
      <c r="C52" s="311">
        <f ca="1">C31+C51</f>
        <v>1924</v>
      </c>
      <c r="D52" s="310"/>
      <c r="E52" s="310"/>
      <c r="F52" s="310"/>
      <c r="G52" s="312"/>
    </row>
    <row r="55" spans="1:7" ht="15">
      <c r="B55" s="314" t="s">
        <v>2430</v>
      </c>
      <c r="C55" s="315"/>
    </row>
    <row r="56" spans="1:7">
      <c r="B56" s="317" t="s">
        <v>1513</v>
      </c>
      <c r="C56" s="319">
        <f ca="1">1-C57</f>
        <v>0.54299999999999993</v>
      </c>
    </row>
    <row r="57" spans="1:7">
      <c r="B57" s="317" t="s">
        <v>1514</v>
      </c>
      <c r="C57" s="318">
        <f ca="1">ROUND(C51/C52,3)</f>
        <v>0.45700000000000002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7"/>
      <c r="C1" s="2555" t="s">
        <v>2431</v>
      </c>
      <c r="D1" s="242"/>
      <c r="E1" s="242"/>
      <c r="F1" s="242"/>
      <c r="G1" s="1379">
        <f>MATCH(B1,'数据-取费表'!A6:A16,0)+5</f>
        <v>7</v>
      </c>
      <c r="H1" s="1282" t="str">
        <f>IF(ISERROR(FIND("住宅",B1)),"非住宅","住宅")</f>
        <v>非住宅</v>
      </c>
    </row>
    <row r="2" spans="1:8" s="244" customFormat="1" ht="18" customHeight="1">
      <c r="A2" s="245" t="s">
        <v>2330</v>
      </c>
      <c r="B2" s="246">
        <f ca="1">ROUND(IF(D2="——",C52/10000,C52/10000-E2),0)</f>
        <v>1054</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2153</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367097</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367097</v>
      </c>
      <c r="D8" s="266"/>
      <c r="E8" s="264"/>
      <c r="F8" s="265"/>
      <c r="G8" s="2552"/>
    </row>
    <row r="9" spans="1:8" s="258" customFormat="1" ht="13.5" customHeight="1">
      <c r="A9" s="950" t="s">
        <v>800</v>
      </c>
      <c r="B9" s="268" t="s">
        <v>2346</v>
      </c>
      <c r="C9" s="269">
        <f ca="1">ROUND(D9*E9,0)</f>
        <v>0</v>
      </c>
      <c r="D9" s="1032">
        <f ca="1">IF(B1="",'数据-汇总表'!E5,IF(INDIRECT("'数据-取费表'!c"&amp;$G$1)="住宅",INDIRECT("'数据-取费表'!k"&amp;$G$1),0))</f>
        <v>0</v>
      </c>
      <c r="E9" s="269">
        <f>'数据-取费表'!B27</f>
        <v>75</v>
      </c>
      <c r="F9" s="265"/>
      <c r="G9" s="270"/>
    </row>
    <row r="10" spans="1:8" s="258" customFormat="1" ht="13.5" customHeight="1">
      <c r="A10" s="950" t="s">
        <v>801</v>
      </c>
      <c r="B10" s="268" t="s">
        <v>2348</v>
      </c>
      <c r="C10" s="269">
        <f ca="1">ROUND(D10*E10,0)</f>
        <v>367097</v>
      </c>
      <c r="D10" s="1032">
        <f ca="1">IF(B1="",'数据-汇总表'!E6,IF(INDIRECT("'数据-取费表'!c"&amp;$G$1)="住宅",INDIRECT("'数据-取费表'!s"&amp;$G$1),INDIRECT("'数据-取费表'!k"&amp;$G$1)+INDIRECT("'数据-取费表'!s"&amp;$G$1)))</f>
        <v>4894.62</v>
      </c>
      <c r="E10" s="269">
        <f>'数据-取费表'!B28</f>
        <v>75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978924</v>
      </c>
      <c r="D19" s="1036">
        <f ca="1">D9+D10</f>
        <v>4894.62</v>
      </c>
      <c r="E19" s="255">
        <f>'数据-取费表'!B31</f>
        <v>200</v>
      </c>
      <c r="F19" s="275"/>
      <c r="G19" s="2552"/>
    </row>
    <row r="20" spans="1:7" s="258" customFormat="1" ht="13.5" customHeight="1">
      <c r="A20" s="299" t="s">
        <v>2442</v>
      </c>
      <c r="B20" s="254" t="s">
        <v>2443</v>
      </c>
      <c r="C20" s="276">
        <f ca="1">ROUND((C5+C19)*F20,0)</f>
        <v>40381</v>
      </c>
      <c r="D20" s="276"/>
      <c r="E20" s="276"/>
      <c r="F20" s="277">
        <f>'数据-取费表'!B37</f>
        <v>0.03</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59430</v>
      </c>
      <c r="D22" s="279">
        <f ca="1">C26</f>
        <v>6.9999999999999999E-4</v>
      </c>
      <c r="E22" s="280" t="s">
        <v>2447</v>
      </c>
      <c r="F22" s="281">
        <f ca="1">'数据-取费表'!B40</f>
        <v>4.3499999999999997E-2</v>
      </c>
      <c r="G22" s="278" t="str">
        <f>IF('数据-取费表'!B22&lt;=1,"单利计息","复利计息")</f>
        <v>单利计息</v>
      </c>
    </row>
    <row r="23" spans="1:7" s="258" customFormat="1" ht="13.5" customHeight="1">
      <c r="A23" s="951" t="s">
        <v>2340</v>
      </c>
      <c r="B23" s="259" t="s">
        <v>2451</v>
      </c>
      <c r="C23" s="1381">
        <f ca="1">ROUND(IF('数据-取费表'!B22&lt;=1,C5*F22*'数据-取费表'!B22,C5*(POWER((1+F22),'数据-取费表'!B22)-1)),0)</f>
        <v>15969</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42583</v>
      </c>
      <c r="D24" s="282"/>
      <c r="E24" s="282"/>
      <c r="F24" s="283"/>
      <c r="G24" s="284" t="s">
        <v>2454</v>
      </c>
    </row>
    <row r="25" spans="1:7" s="258" customFormat="1" ht="24">
      <c r="A25" s="951" t="s">
        <v>2344</v>
      </c>
      <c r="B25" s="259" t="s">
        <v>2455</v>
      </c>
      <c r="C25" s="1381">
        <f ca="1">ROUND(IF('数据-取费表'!B22&lt;=1,C20*F22*'数据-取费表'!B22/2,C20*(POWER((1+F22),'数据-取费表'!B22/2)-1)),0)</f>
        <v>878</v>
      </c>
      <c r="D25" s="282"/>
      <c r="E25" s="285"/>
      <c r="F25" s="283"/>
      <c r="G25" s="286" t="s">
        <v>2456</v>
      </c>
    </row>
    <row r="26" spans="1:7" s="258" customFormat="1">
      <c r="A26" s="951" t="s">
        <v>795</v>
      </c>
      <c r="B26" s="259" t="s">
        <v>2379</v>
      </c>
      <c r="C26" s="282">
        <f ca="1">ROUND(IF('数据-取费表'!B22&lt;=1,F21*F22*'数据-取费表'!B22/2,F21*(POWER((1+F22),'数据-取费表'!B22/2)-1)),4)</f>
        <v>6.9999999999999999E-4</v>
      </c>
      <c r="D26" s="282"/>
      <c r="E26" s="285"/>
      <c r="F26" s="283"/>
      <c r="G26" s="287"/>
    </row>
    <row r="27" spans="1:7" s="258" customFormat="1" ht="24.75">
      <c r="A27" s="299" t="s">
        <v>2380</v>
      </c>
      <c r="B27" s="288" t="s">
        <v>2381</v>
      </c>
      <c r="C27" s="289">
        <f ca="1">C28</f>
        <v>138640</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ROUND((C5+C19+C20)*F27,0)</f>
        <v>138640</v>
      </c>
      <c r="D28" s="279"/>
      <c r="E28" s="280"/>
      <c r="F28" s="290"/>
      <c r="G28" s="291"/>
    </row>
    <row r="29" spans="1:7" s="258" customFormat="1" ht="13.5" customHeight="1">
      <c r="A29" s="951" t="s">
        <v>792</v>
      </c>
      <c r="B29" s="292" t="s">
        <v>2385</v>
      </c>
      <c r="C29" s="282">
        <f ca="1">ROUND(C21*F27,4)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1735457</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8917998</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7831392</v>
      </c>
      <c r="D34" s="261"/>
      <c r="E34" s="264"/>
      <c r="F34" s="301"/>
      <c r="G34" s="263"/>
    </row>
    <row r="35" spans="1:7" ht="13.5" customHeight="1">
      <c r="A35" s="951" t="s">
        <v>796</v>
      </c>
      <c r="B35" s="259" t="s">
        <v>2395</v>
      </c>
      <c r="C35" s="264">
        <f ca="1">ROUND(C34*F35,0)</f>
        <v>234942</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0</v>
      </c>
      <c r="D36" s="264"/>
      <c r="E36" s="264"/>
      <c r="F36" s="303">
        <f>'数据-取费表'!B34</f>
        <v>0.02</v>
      </c>
      <c r="G36" s="304" t="s">
        <v>2398</v>
      </c>
    </row>
    <row r="37" spans="1:7" s="302" customFormat="1" ht="13.5" customHeight="1">
      <c r="A37" s="951" t="s">
        <v>798</v>
      </c>
      <c r="B37" s="259" t="s">
        <v>2399</v>
      </c>
      <c r="C37" s="293">
        <f ca="1">ROUND(E37*D37,0)</f>
        <v>734193</v>
      </c>
      <c r="D37" s="261">
        <f ca="1">D19</f>
        <v>4894.62</v>
      </c>
      <c r="E37" s="293">
        <f>'数据-取费表'!B35</f>
        <v>150</v>
      </c>
      <c r="F37" s="303"/>
      <c r="G37" s="305"/>
    </row>
    <row r="38" spans="1:7" ht="13.5" customHeight="1">
      <c r="A38" s="951" t="s">
        <v>799</v>
      </c>
      <c r="B38" s="259" t="s">
        <v>2401</v>
      </c>
      <c r="C38" s="264">
        <f ca="1">ROUND(C34*F38,0)</f>
        <v>117471</v>
      </c>
      <c r="D38" s="264"/>
      <c r="E38" s="264"/>
      <c r="F38" s="303">
        <f>'数据-取费表'!B36</f>
        <v>1.4999999999999999E-2</v>
      </c>
      <c r="G38" s="263" t="s">
        <v>2396</v>
      </c>
    </row>
    <row r="39" spans="1:7" s="258" customFormat="1" ht="13.5" customHeight="1">
      <c r="A39" s="299" t="s">
        <v>2402</v>
      </c>
      <c r="B39" s="254" t="s">
        <v>2403</v>
      </c>
      <c r="C39" s="276">
        <f ca="1">ROUND(C33*F20,0)</f>
        <v>267540</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199785</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ROUND(IF('数据-取费表'!B22&lt;=1,C33*F22*'数据-取费表'!B20/2,C33*(POWER((1+F22),'数据-取费表'!B20/2)-1)),0)</f>
        <v>193966</v>
      </c>
      <c r="D42" s="282"/>
      <c r="E42" s="282"/>
      <c r="F42" s="283"/>
      <c r="G42" s="3153" t="s">
        <v>2459</v>
      </c>
    </row>
    <row r="43" spans="1:7" ht="13.5" customHeight="1">
      <c r="A43" s="951" t="s">
        <v>792</v>
      </c>
      <c r="B43" s="259" t="s">
        <v>2413</v>
      </c>
      <c r="C43" s="282">
        <f ca="1">ROUND(IF('数据-取费表'!B22&lt;=1,C39*F22*'数据-取费表'!B20/2,C39*(POWER((1+F22),'数据-取费表'!B20/2)-1)),0)</f>
        <v>5819</v>
      </c>
      <c r="D43" s="282"/>
      <c r="E43" s="282"/>
      <c r="F43" s="283"/>
      <c r="G43" s="3154"/>
    </row>
    <row r="44" spans="1:7" ht="13.5" customHeight="1">
      <c r="A44" s="951" t="s">
        <v>793</v>
      </c>
      <c r="B44" s="259" t="s">
        <v>2414</v>
      </c>
      <c r="C44" s="282">
        <f ca="1">ROUND(IF('数据-取费表'!B22&lt;=1,C40*F22*'数据-取费表'!B20/2,C40*(POWER((1+F22),'数据-取费表'!B20/2)-1)),4)</f>
        <v>6.9999999999999999E-4</v>
      </c>
      <c r="D44" s="282"/>
      <c r="E44" s="282"/>
      <c r="F44" s="283"/>
      <c r="G44" s="3155"/>
    </row>
    <row r="45" spans="1:7" s="258" customFormat="1" ht="13.5" customHeight="1">
      <c r="A45" s="299" t="s">
        <v>2415</v>
      </c>
      <c r="B45" s="288" t="s">
        <v>2381</v>
      </c>
      <c r="C45" s="289">
        <f ca="1">C46</f>
        <v>918554</v>
      </c>
      <c r="D45" s="279">
        <f ca="1">C47</f>
        <v>3.0000000000000001E-3</v>
      </c>
      <c r="E45" s="280" t="s">
        <v>2407</v>
      </c>
      <c r="F45" s="290"/>
      <c r="G45" s="291" t="s">
        <v>2416</v>
      </c>
    </row>
    <row r="46" spans="1:7" s="258" customFormat="1" ht="13.5" customHeight="1">
      <c r="A46" s="951" t="s">
        <v>791</v>
      </c>
      <c r="B46" s="292" t="s">
        <v>2417</v>
      </c>
      <c r="C46" s="293">
        <f ca="1">ROUND((C33+C39)*F27,0)</f>
        <v>918554</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11285736</v>
      </c>
      <c r="D49" s="276"/>
      <c r="E49" s="276"/>
      <c r="F49" s="308"/>
      <c r="G49" s="278" t="s">
        <v>2422</v>
      </c>
    </row>
    <row r="50" spans="1:7" s="302" customFormat="1">
      <c r="A50" s="299" t="s">
        <v>2423</v>
      </c>
      <c r="B50" s="254" t="s">
        <v>2424</v>
      </c>
      <c r="C50" s="276"/>
      <c r="D50" s="276"/>
      <c r="E50" s="276"/>
      <c r="F50" s="308">
        <f>IF('数据-取费表'!B24=0,'数据-取费表'!N16,1)</f>
        <v>0.78</v>
      </c>
      <c r="G50" s="291"/>
    </row>
    <row r="51" spans="1:7" ht="16.5" customHeight="1">
      <c r="A51" s="299" t="s">
        <v>2426</v>
      </c>
      <c r="B51" s="254" t="s">
        <v>2461</v>
      </c>
      <c r="C51" s="276">
        <f ca="1">ROUND(C49*F50,0)</f>
        <v>8802874</v>
      </c>
      <c r="D51" s="276"/>
      <c r="E51" s="276"/>
      <c r="F51" s="308"/>
      <c r="G51" s="278" t="s">
        <v>2428</v>
      </c>
    </row>
    <row r="52" spans="1:7" s="252" customFormat="1" ht="16.5" thickBot="1">
      <c r="A52" s="309" t="s">
        <v>2429</v>
      </c>
      <c r="B52" s="310"/>
      <c r="C52" s="311">
        <f ca="1">C31+C51</f>
        <v>10538331</v>
      </c>
      <c r="D52" s="310"/>
      <c r="E52" s="310"/>
      <c r="F52" s="310"/>
      <c r="G52" s="312"/>
    </row>
    <row r="55" spans="1:7" ht="15">
      <c r="B55" s="314" t="s">
        <v>2430</v>
      </c>
      <c r="C55" s="315"/>
    </row>
    <row r="56" spans="1:7">
      <c r="B56" s="317" t="s">
        <v>1513</v>
      </c>
      <c r="C56" s="319">
        <f ca="1">1-C57</f>
        <v>0.16500000000000004</v>
      </c>
    </row>
    <row r="57" spans="1:7">
      <c r="B57" s="317" t="s">
        <v>1514</v>
      </c>
      <c r="C57" s="318">
        <f ca="1">ROUND(C51/C52,3)</f>
        <v>0.83499999999999996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abSelected="1" topLeftCell="A7" zoomScale="80" zoomScaleNormal="80" workbookViewId="0">
      <selection activeCell="K43" sqref="K43"/>
    </sheetView>
  </sheetViews>
  <sheetFormatPr defaultRowHeight="14.25"/>
  <cols>
    <col min="1" max="1" width="14.375" style="403" customWidth="1"/>
    <col min="2" max="2" width="15.75" style="403" customWidth="1"/>
    <col min="3" max="3" width="16.12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691</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1412</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30" ht="15">
      <c r="A5" s="404"/>
      <c r="B5" s="405"/>
      <c r="C5" s="3190" t="s">
        <v>2542</v>
      </c>
      <c r="D5" s="3191"/>
      <c r="E5" s="3197" t="str">
        <f>土地案例!A2</f>
        <v>丹阳市丹北镇城中村、镇江新区丁岗镇章村</v>
      </c>
      <c r="F5" s="3198"/>
      <c r="G5" s="3190" t="str">
        <f>土地案例!A3</f>
        <v>丹北镇尧巷村</v>
      </c>
      <c r="H5" s="3191"/>
      <c r="I5" s="3190" t="str">
        <f>土地案例!A4</f>
        <v>云阳街道东马场村、留雁村</v>
      </c>
      <c r="J5" s="3191"/>
      <c r="K5" s="610"/>
      <c r="L5" s="1130"/>
      <c r="M5" s="1131"/>
      <c r="N5" s="1131"/>
      <c r="O5" s="1131"/>
      <c r="P5" s="3178"/>
      <c r="Q5" s="3179"/>
      <c r="R5" s="3184"/>
      <c r="S5" s="3185"/>
      <c r="T5" s="3184"/>
      <c r="U5" s="3185"/>
      <c r="V5" s="3169"/>
      <c r="W5" s="3169"/>
      <c r="X5" s="1813"/>
      <c r="Y5" s="3184"/>
      <c r="Z5" s="3185"/>
      <c r="AA5" s="3171"/>
      <c r="AB5" s="3171"/>
      <c r="AC5" s="3171"/>
    </row>
    <row r="6" spans="1:30"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30" s="117" customFormat="1" ht="15.75" thickBot="1">
      <c r="A7" s="408" t="s">
        <v>2548</v>
      </c>
      <c r="B7" s="409"/>
      <c r="C7" s="410">
        <f>'数据-取费表'!B2</f>
        <v>43416</v>
      </c>
      <c r="D7" s="411">
        <v>100</v>
      </c>
      <c r="E7" s="412" t="str">
        <f>土地案例!H2</f>
        <v>2018-11-07</v>
      </c>
      <c r="F7" s="413">
        <f>SUMIF(70:70,YEAR(E7)&amp;"-"&amp;INT((MONTH(E7)+2)/3),71:71)</f>
        <v>100</v>
      </c>
      <c r="G7" s="2698" t="str">
        <f>土地案例!H3</f>
        <v>2018-11-07</v>
      </c>
      <c r="H7" s="411">
        <f>SUMIF(70:70,YEAR(G7)&amp;"-"&amp;INT((MONTH(G7)+2)/3),71:71)</f>
        <v>100</v>
      </c>
      <c r="I7" s="2698" t="str">
        <f>土地案例!H4</f>
        <v>2018-11-07</v>
      </c>
      <c r="J7" s="411">
        <f>SUMIF(70:70,YEAR(I7)&amp;"-"&amp;INT((MONTH(I7)+2)/3),71:71)</f>
        <v>100</v>
      </c>
      <c r="K7" s="611"/>
      <c r="L7" s="1132"/>
      <c r="M7" s="1133"/>
      <c r="N7" s="1133"/>
      <c r="O7" s="1133"/>
      <c r="P7" s="3192" t="s">
        <v>2549</v>
      </c>
      <c r="Q7" s="3194"/>
      <c r="R7" s="770" t="s">
        <v>17</v>
      </c>
      <c r="S7" s="771">
        <f t="shared" ref="S7:S15" si="0">F7</f>
        <v>100</v>
      </c>
      <c r="T7" s="770" t="s">
        <v>17</v>
      </c>
      <c r="U7" s="771">
        <f t="shared" ref="U7:U15" si="1">H7</f>
        <v>100</v>
      </c>
      <c r="V7" s="770" t="s">
        <v>17</v>
      </c>
      <c r="W7" s="771">
        <f t="shared" ref="W7:W15" si="2">J7</f>
        <v>100</v>
      </c>
      <c r="X7" s="772"/>
      <c r="Y7" s="3192" t="s">
        <v>2549</v>
      </c>
      <c r="Z7" s="3193"/>
      <c r="AA7" s="773">
        <f>D7/F7</f>
        <v>1</v>
      </c>
      <c r="AB7" s="773">
        <f>D7/H7</f>
        <v>1</v>
      </c>
      <c r="AC7" s="773">
        <f>D7/J7</f>
        <v>1</v>
      </c>
    </row>
    <row r="8" spans="1:30" s="117" customFormat="1" ht="15.75" thickBot="1">
      <c r="A8" s="408" t="s">
        <v>2550</v>
      </c>
      <c r="B8" s="409"/>
      <c r="C8" s="414" t="s">
        <v>2551</v>
      </c>
      <c r="D8" s="411">
        <v>100</v>
      </c>
      <c r="E8" s="414" t="s">
        <v>3240</v>
      </c>
      <c r="F8" s="413">
        <f>SUMIF(73:73,E8,74:74)-SUMIF(73:73,C8,74:74)+100</f>
        <v>100</v>
      </c>
      <c r="G8" s="414" t="s">
        <v>3240</v>
      </c>
      <c r="H8" s="411">
        <f>SUMIF(73:73,G8,74:74)-SUMIF(73:73,C8,74:74)+100</f>
        <v>100</v>
      </c>
      <c r="I8" s="414" t="s">
        <v>3240</v>
      </c>
      <c r="J8" s="411">
        <f>SUMIF(73:73,I8,74:74)-SUMIF(73:73,C8,74:74)+100</f>
        <v>100</v>
      </c>
      <c r="K8" s="611"/>
      <c r="L8" s="1132"/>
      <c r="M8" s="1133"/>
      <c r="N8" s="1133"/>
      <c r="O8" s="1133"/>
      <c r="P8" s="3192" t="s">
        <v>2552</v>
      </c>
      <c r="Q8" s="3193"/>
      <c r="R8" s="770" t="s">
        <v>17</v>
      </c>
      <c r="S8" s="771">
        <f t="shared" si="0"/>
        <v>100</v>
      </c>
      <c r="T8" s="770" t="s">
        <v>17</v>
      </c>
      <c r="U8" s="771">
        <f t="shared" si="1"/>
        <v>100</v>
      </c>
      <c r="V8" s="770" t="s">
        <v>17</v>
      </c>
      <c r="W8" s="771">
        <f t="shared" si="2"/>
        <v>100</v>
      </c>
      <c r="X8" s="772"/>
      <c r="Y8" s="3192" t="s">
        <v>2552</v>
      </c>
      <c r="Z8" s="3193"/>
      <c r="AA8" s="773">
        <f t="shared" ref="AA8:AA45" si="3">D8/F8</f>
        <v>1</v>
      </c>
      <c r="AB8" s="773">
        <f t="shared" ref="AB8:AB45" si="4">D8/H8</f>
        <v>1</v>
      </c>
      <c r="AC8" s="773">
        <f t="shared" ref="AC8:AC45" si="5">D8/J8</f>
        <v>1</v>
      </c>
    </row>
    <row r="9" spans="1:30" s="117" customFormat="1">
      <c r="A9" s="415" t="s">
        <v>2553</v>
      </c>
      <c r="B9" s="71" t="s">
        <v>2554</v>
      </c>
      <c r="C9" s="2966" t="s">
        <v>3384</v>
      </c>
      <c r="D9" s="135">
        <v>100</v>
      </c>
      <c r="E9" s="2966" t="s">
        <v>3384</v>
      </c>
      <c r="F9" s="135">
        <f>SUMIF(75:75,E9,76:76)-SUMIF(75:75,C9,76:76)+100</f>
        <v>100</v>
      </c>
      <c r="G9" s="2966" t="s">
        <v>3384</v>
      </c>
      <c r="H9" s="135">
        <f>SUMIF(75:75,G9,76:76)-SUMIF(75:75,C9,76:76)+100</f>
        <v>100</v>
      </c>
      <c r="I9" s="2966" t="s">
        <v>3384</v>
      </c>
      <c r="J9" s="135">
        <f>SUMIF(75:75,I9,76:76)-SUMIF(75:75,C9,76:76)+100</f>
        <v>100</v>
      </c>
      <c r="K9" s="611"/>
      <c r="L9" s="1132"/>
      <c r="M9" s="1133"/>
      <c r="N9" s="1133"/>
      <c r="O9" s="1134"/>
      <c r="P9" s="3163"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114</v>
      </c>
      <c r="G10" s="463"/>
      <c r="H10" s="136">
        <f>ROUND(100/'数据-取费表'!G16,0)</f>
        <v>114</v>
      </c>
      <c r="I10" s="463"/>
      <c r="J10" s="136">
        <f>ROUND(100/'数据-取费表'!G16,0)</f>
        <v>114</v>
      </c>
      <c r="K10" s="672"/>
      <c r="L10" s="1135"/>
      <c r="M10" s="1136"/>
      <c r="N10" s="1136"/>
      <c r="O10" s="1137"/>
      <c r="P10" s="3163"/>
      <c r="Q10" s="1795" t="str">
        <f t="shared" si="6"/>
        <v>土地使用年限（年）</v>
      </c>
      <c r="R10" s="770" t="s">
        <v>17</v>
      </c>
      <c r="S10" s="771">
        <f t="shared" si="0"/>
        <v>114</v>
      </c>
      <c r="T10" s="770" t="s">
        <v>17</v>
      </c>
      <c r="U10" s="771">
        <f t="shared" si="1"/>
        <v>114</v>
      </c>
      <c r="V10" s="770" t="s">
        <v>17</v>
      </c>
      <c r="W10" s="771">
        <f t="shared" si="2"/>
        <v>114</v>
      </c>
      <c r="X10" s="772"/>
      <c r="Y10" s="3011"/>
      <c r="Z10" s="55" t="str">
        <f t="shared" si="7"/>
        <v>土地使用年限（年）</v>
      </c>
      <c r="AA10" s="773">
        <f t="shared" si="3"/>
        <v>0.8771929824561403</v>
      </c>
      <c r="AB10" s="773">
        <f t="shared" si="4"/>
        <v>0.8771929824561403</v>
      </c>
      <c r="AC10" s="773">
        <f t="shared" si="5"/>
        <v>0.8771929824561403</v>
      </c>
    </row>
    <row r="11" spans="1:30" ht="15">
      <c r="A11" s="428"/>
      <c r="B11" s="422" t="s">
        <v>2558</v>
      </c>
      <c r="C11" s="429">
        <v>0.2</v>
      </c>
      <c r="D11" s="136">
        <v>100</v>
      </c>
      <c r="E11" s="429">
        <v>0.5</v>
      </c>
      <c r="F11" s="136">
        <f>LOOKUP(E11,80:80,81:81)-LOOKUP(C11,80:80,81:81)+100</f>
        <v>100</v>
      </c>
      <c r="G11" s="430">
        <v>1</v>
      </c>
      <c r="H11" s="136">
        <f>LOOKUP(G11,80:80,81:81)-LOOKUP(C11,80:80,81:81)+100</f>
        <v>102</v>
      </c>
      <c r="I11" s="429">
        <v>1</v>
      </c>
      <c r="J11" s="136">
        <f>LOOKUP(I11,80:80,81:81)-LOOKUP(C11,80:80,81:81)+100</f>
        <v>102</v>
      </c>
      <c r="K11" s="673">
        <v>2</v>
      </c>
      <c r="L11" s="1138"/>
      <c r="M11" s="1131"/>
      <c r="N11" s="1131"/>
      <c r="O11" s="1139"/>
      <c r="P11" s="3163"/>
      <c r="Q11" s="1795" t="str">
        <f t="shared" si="6"/>
        <v>容积率</v>
      </c>
      <c r="R11" s="770" t="s">
        <v>17</v>
      </c>
      <c r="S11" s="771">
        <f t="shared" si="0"/>
        <v>100</v>
      </c>
      <c r="T11" s="770" t="s">
        <v>17</v>
      </c>
      <c r="U11" s="771">
        <f t="shared" si="1"/>
        <v>102</v>
      </c>
      <c r="V11" s="770" t="s">
        <v>17</v>
      </c>
      <c r="W11" s="771">
        <f t="shared" si="2"/>
        <v>102</v>
      </c>
      <c r="X11" s="772"/>
      <c r="Y11" s="3011"/>
      <c r="Z11" s="55" t="str">
        <f t="shared" si="7"/>
        <v>容积率</v>
      </c>
      <c r="AA11" s="773">
        <f t="shared" si="3"/>
        <v>1</v>
      </c>
      <c r="AB11" s="773">
        <f t="shared" si="4"/>
        <v>0.98039215686274506</v>
      </c>
      <c r="AC11" s="773">
        <f t="shared" si="5"/>
        <v>0.98039215686274506</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63"/>
      <c r="Q12" s="1795" t="str">
        <f t="shared" si="6"/>
        <v>配建</v>
      </c>
      <c r="R12" s="770" t="s">
        <v>17</v>
      </c>
      <c r="S12" s="771">
        <f t="shared" si="0"/>
        <v>100</v>
      </c>
      <c r="T12" s="770" t="s">
        <v>17</v>
      </c>
      <c r="U12" s="771">
        <f t="shared" si="1"/>
        <v>100</v>
      </c>
      <c r="V12" s="770" t="s">
        <v>17</v>
      </c>
      <c r="W12" s="771">
        <f t="shared" si="2"/>
        <v>100</v>
      </c>
      <c r="X12" s="772"/>
      <c r="Y12" s="3011"/>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63"/>
      <c r="Q14" s="1795">
        <f t="shared" si="6"/>
        <v>111</v>
      </c>
      <c r="R14" s="770" t="s">
        <v>17</v>
      </c>
      <c r="S14" s="771">
        <f t="shared" si="0"/>
        <v>100</v>
      </c>
      <c r="T14" s="770" t="s">
        <v>17</v>
      </c>
      <c r="U14" s="771">
        <f t="shared" si="1"/>
        <v>100</v>
      </c>
      <c r="V14" s="770" t="s">
        <v>17</v>
      </c>
      <c r="W14" s="771">
        <f t="shared" si="2"/>
        <v>100</v>
      </c>
      <c r="X14" s="772"/>
      <c r="Y14" s="3011"/>
      <c r="Z14" s="55">
        <f t="shared" si="7"/>
        <v>111</v>
      </c>
      <c r="AA14" s="773">
        <f>D14/F14</f>
        <v>1</v>
      </c>
      <c r="AB14" s="773">
        <f>D14/H14</f>
        <v>1</v>
      </c>
      <c r="AC14" s="773">
        <f>D14/J14</f>
        <v>1</v>
      </c>
    </row>
    <row r="15" spans="1:30" ht="85.5" hidden="1">
      <c r="A15" s="440" t="s">
        <v>2559</v>
      </c>
      <c r="B15" s="69" t="s">
        <v>2087</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0</v>
      </c>
      <c r="L15" s="1140"/>
      <c r="M15" s="1131"/>
      <c r="N15" s="1131"/>
      <c r="O15" s="1139"/>
      <c r="P15" s="3165" t="s">
        <v>2560</v>
      </c>
      <c r="Q15" s="1810" t="str">
        <f t="shared" si="6"/>
        <v>居住社区成熟度</v>
      </c>
      <c r="R15" s="774" t="s">
        <v>17</v>
      </c>
      <c r="S15" s="775">
        <f t="shared" si="0"/>
        <v>100</v>
      </c>
      <c r="T15" s="774" t="s">
        <v>17</v>
      </c>
      <c r="U15" s="775">
        <f t="shared" si="1"/>
        <v>100</v>
      </c>
      <c r="V15" s="774" t="s">
        <v>17</v>
      </c>
      <c r="W15" s="775">
        <f t="shared" si="2"/>
        <v>100</v>
      </c>
      <c r="X15" s="1813"/>
      <c r="Y15" s="3165" t="s">
        <v>2560</v>
      </c>
      <c r="Z15" s="1814" t="str">
        <f t="shared" si="7"/>
        <v>居住社区成熟度</v>
      </c>
      <c r="AA15" s="1811">
        <f t="shared" si="3"/>
        <v>1</v>
      </c>
      <c r="AB15" s="1811">
        <f t="shared" si="4"/>
        <v>1</v>
      </c>
      <c r="AC15" s="1811">
        <f t="shared" si="5"/>
        <v>1</v>
      </c>
    </row>
    <row r="16" spans="1:30" ht="15" hidden="1">
      <c r="A16" s="428"/>
      <c r="B16" s="446"/>
      <c r="C16" s="447" t="s">
        <v>3251</v>
      </c>
      <c r="D16" s="448"/>
      <c r="E16" s="447" t="s">
        <v>3251</v>
      </c>
      <c r="F16" s="448"/>
      <c r="G16" s="447" t="s">
        <v>3251</v>
      </c>
      <c r="H16" s="450"/>
      <c r="I16" s="2606" t="s">
        <v>3251</v>
      </c>
      <c r="J16" s="448"/>
      <c r="K16" s="672"/>
      <c r="L16" s="1140"/>
      <c r="M16" s="1131"/>
      <c r="N16" s="1131"/>
      <c r="O16" s="1139"/>
      <c r="P16" s="3166"/>
      <c r="Q16" s="1810"/>
      <c r="R16" s="774"/>
      <c r="S16" s="775"/>
      <c r="T16" s="774"/>
      <c r="U16" s="775"/>
      <c r="V16" s="774"/>
      <c r="W16" s="775"/>
      <c r="X16" s="1813"/>
      <c r="Y16" s="3166"/>
      <c r="Z16" s="1814"/>
      <c r="AA16" s="1811">
        <v>1</v>
      </c>
      <c r="AB16" s="1811">
        <v>1</v>
      </c>
      <c r="AC16" s="1811">
        <v>1</v>
      </c>
    </row>
    <row r="17" spans="1:29" ht="57" hidden="1">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v>0</v>
      </c>
      <c r="L17" s="1140"/>
      <c r="M17" s="1131"/>
      <c r="N17" s="1131"/>
      <c r="O17" s="1139"/>
      <c r="P17" s="3166"/>
      <c r="Q17" s="1810" t="str">
        <f>B17</f>
        <v>商业繁华度</v>
      </c>
      <c r="R17" s="774" t="s">
        <v>17</v>
      </c>
      <c r="S17" s="775">
        <f>F17</f>
        <v>100</v>
      </c>
      <c r="T17" s="774" t="s">
        <v>17</v>
      </c>
      <c r="U17" s="775">
        <f>H17</f>
        <v>100</v>
      </c>
      <c r="V17" s="774" t="s">
        <v>17</v>
      </c>
      <c r="W17" s="775">
        <f>J17</f>
        <v>100</v>
      </c>
      <c r="X17" s="1813"/>
      <c r="Y17" s="3166"/>
      <c r="Z17" s="1814" t="str">
        <f>Q17</f>
        <v>商业繁华度</v>
      </c>
      <c r="AA17" s="1811">
        <f t="shared" si="3"/>
        <v>1</v>
      </c>
      <c r="AB17" s="1811">
        <f t="shared" si="4"/>
        <v>1</v>
      </c>
      <c r="AC17" s="1811">
        <f t="shared" si="5"/>
        <v>1</v>
      </c>
    </row>
    <row r="18" spans="1:29" ht="15" hidden="1">
      <c r="A18" s="428"/>
      <c r="B18" s="456"/>
      <c r="C18" s="2610" t="s">
        <v>3270</v>
      </c>
      <c r="D18" s="450"/>
      <c r="E18" s="2612" t="s">
        <v>3257</v>
      </c>
      <c r="F18" s="450"/>
      <c r="G18" s="2612" t="s">
        <v>3257</v>
      </c>
      <c r="H18" s="448"/>
      <c r="I18" s="2611" t="s">
        <v>3257</v>
      </c>
      <c r="J18" s="448"/>
      <c r="K18" s="672"/>
      <c r="L18" s="1140"/>
      <c r="M18" s="1131"/>
      <c r="N18" s="1131"/>
      <c r="O18" s="1139"/>
      <c r="P18" s="3166"/>
      <c r="Q18" s="1810"/>
      <c r="R18" s="774"/>
      <c r="S18" s="775"/>
      <c r="T18" s="774"/>
      <c r="U18" s="775"/>
      <c r="V18" s="774"/>
      <c r="W18" s="775"/>
      <c r="X18" s="1813"/>
      <c r="Y18" s="3166"/>
      <c r="Z18" s="1814"/>
      <c r="AA18" s="1811">
        <v>1</v>
      </c>
      <c r="AB18" s="1811">
        <v>1</v>
      </c>
      <c r="AC18" s="1811">
        <v>1</v>
      </c>
    </row>
    <row r="19" spans="1:29" ht="71.25" hidden="1">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2</v>
      </c>
      <c r="L19" s="1140"/>
      <c r="M19" s="1131"/>
      <c r="N19" s="1131"/>
      <c r="O19" s="1139"/>
      <c r="P19" s="3166"/>
      <c r="Q19" s="1810" t="str">
        <f>B19</f>
        <v>办公集聚程度</v>
      </c>
      <c r="R19" s="774" t="s">
        <v>17</v>
      </c>
      <c r="S19" s="775">
        <f>F19</f>
        <v>100</v>
      </c>
      <c r="T19" s="774" t="s">
        <v>17</v>
      </c>
      <c r="U19" s="775">
        <f>H19</f>
        <v>100</v>
      </c>
      <c r="V19" s="774" t="s">
        <v>17</v>
      </c>
      <c r="W19" s="775">
        <f>J19</f>
        <v>100</v>
      </c>
      <c r="X19" s="1813"/>
      <c r="Y19" s="3166"/>
      <c r="Z19" s="1814" t="str">
        <f>Q19</f>
        <v>办公集聚程度</v>
      </c>
      <c r="AA19" s="1811">
        <f t="shared" si="3"/>
        <v>1</v>
      </c>
      <c r="AB19" s="1811">
        <f t="shared" si="4"/>
        <v>1</v>
      </c>
      <c r="AC19" s="1811">
        <f t="shared" si="5"/>
        <v>1</v>
      </c>
    </row>
    <row r="20" spans="1:29" ht="15" hidden="1">
      <c r="A20" s="428"/>
      <c r="B20" s="456"/>
      <c r="C20" s="447"/>
      <c r="D20" s="448"/>
      <c r="E20" s="2607"/>
      <c r="F20" s="448"/>
      <c r="G20" s="2607"/>
      <c r="H20" s="448"/>
      <c r="I20" s="2606"/>
      <c r="J20" s="448"/>
      <c r="K20" s="672"/>
      <c r="L20" s="1140"/>
      <c r="M20" s="1131"/>
      <c r="N20" s="1131"/>
      <c r="O20" s="1139"/>
      <c r="P20" s="3166"/>
      <c r="Q20" s="1810"/>
      <c r="R20" s="774"/>
      <c r="S20" s="775"/>
      <c r="T20" s="774"/>
      <c r="U20" s="775"/>
      <c r="V20" s="774"/>
      <c r="W20" s="775"/>
      <c r="X20" s="1813"/>
      <c r="Y20" s="3166"/>
      <c r="Z20" s="1814"/>
      <c r="AA20" s="1811">
        <v>1</v>
      </c>
      <c r="AB20" s="1811">
        <v>1</v>
      </c>
      <c r="AC20" s="1811">
        <v>1</v>
      </c>
    </row>
    <row r="21" spans="1:29" ht="71.2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40"/>
      <c r="M21" s="1131"/>
      <c r="N21" s="1131"/>
      <c r="O21" s="1139"/>
      <c r="P21" s="3166"/>
      <c r="Q21" s="1810" t="str">
        <f>B21</f>
        <v>交通便捷度</v>
      </c>
      <c r="R21" s="774" t="s">
        <v>17</v>
      </c>
      <c r="S21" s="775">
        <f>F21</f>
        <v>100</v>
      </c>
      <c r="T21" s="774" t="s">
        <v>17</v>
      </c>
      <c r="U21" s="775">
        <f>H21</f>
        <v>100</v>
      </c>
      <c r="V21" s="774" t="s">
        <v>17</v>
      </c>
      <c r="W21" s="775">
        <f>J21</f>
        <v>100</v>
      </c>
      <c r="X21" s="1813"/>
      <c r="Y21" s="3166"/>
      <c r="Z21" s="1814" t="str">
        <f>Q21</f>
        <v>交通便捷度</v>
      </c>
      <c r="AA21" s="1811">
        <f t="shared" si="3"/>
        <v>1</v>
      </c>
      <c r="AB21" s="1811">
        <f t="shared" si="4"/>
        <v>1</v>
      </c>
      <c r="AC21" s="1811">
        <f t="shared" si="5"/>
        <v>1</v>
      </c>
    </row>
    <row r="22" spans="1:29" ht="15">
      <c r="A22" s="428"/>
      <c r="B22" s="1384"/>
      <c r="C22" s="447" t="s">
        <v>3251</v>
      </c>
      <c r="D22" s="450"/>
      <c r="E22" s="2607" t="s">
        <v>3251</v>
      </c>
      <c r="F22" s="448"/>
      <c r="G22" s="2607" t="s">
        <v>3251</v>
      </c>
      <c r="H22" s="448"/>
      <c r="I22" s="2606" t="s">
        <v>3251</v>
      </c>
      <c r="J22" s="448"/>
      <c r="K22" s="672"/>
      <c r="L22" s="1140"/>
      <c r="M22" s="1131"/>
      <c r="N22" s="1131"/>
      <c r="O22" s="1139"/>
      <c r="P22" s="3166"/>
      <c r="Q22" s="1810"/>
      <c r="R22" s="774"/>
      <c r="S22" s="775"/>
      <c r="T22" s="774"/>
      <c r="U22" s="775"/>
      <c r="V22" s="774"/>
      <c r="W22" s="775"/>
      <c r="X22" s="1813"/>
      <c r="Y22" s="3166"/>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1</v>
      </c>
      <c r="L23" s="1140"/>
      <c r="M23" s="1131"/>
      <c r="N23" s="1131"/>
      <c r="O23" s="1139"/>
      <c r="P23" s="3166"/>
      <c r="Q23" s="1810" t="str">
        <f t="shared" ref="Q23:Q37" si="8">B23</f>
        <v>区域土地利用方向</v>
      </c>
      <c r="R23" s="774" t="s">
        <v>17</v>
      </c>
      <c r="S23" s="775">
        <f>F23</f>
        <v>100</v>
      </c>
      <c r="T23" s="774" t="s">
        <v>17</v>
      </c>
      <c r="U23" s="775">
        <f>H23</f>
        <v>100</v>
      </c>
      <c r="V23" s="774" t="s">
        <v>17</v>
      </c>
      <c r="W23" s="775">
        <f>J23</f>
        <v>100</v>
      </c>
      <c r="X23" s="1813"/>
      <c r="Y23" s="3166"/>
      <c r="Z23" s="1814" t="str">
        <f>Q23</f>
        <v>区域土地利用方向</v>
      </c>
      <c r="AA23" s="1811">
        <f t="shared" si="3"/>
        <v>1</v>
      </c>
      <c r="AB23" s="1811">
        <f t="shared" si="4"/>
        <v>1</v>
      </c>
      <c r="AC23" s="1811">
        <f t="shared" si="5"/>
        <v>1</v>
      </c>
    </row>
    <row r="24" spans="1:29" ht="15">
      <c r="A24" s="404"/>
      <c r="B24" s="456"/>
      <c r="C24" s="616" t="s">
        <v>3251</v>
      </c>
      <c r="D24" s="448"/>
      <c r="E24" s="616" t="s">
        <v>3251</v>
      </c>
      <c r="F24" s="448"/>
      <c r="G24" s="616" t="s">
        <v>3251</v>
      </c>
      <c r="H24" s="448"/>
      <c r="I24" s="616" t="s">
        <v>3251</v>
      </c>
      <c r="J24" s="448"/>
      <c r="K24" s="809"/>
      <c r="L24" s="1140"/>
      <c r="M24" s="1131"/>
      <c r="N24" s="1131"/>
      <c r="O24" s="1139"/>
      <c r="P24" s="3166"/>
      <c r="Q24" s="1810"/>
      <c r="R24" s="774"/>
      <c r="S24" s="775"/>
      <c r="T24" s="774"/>
      <c r="U24" s="775"/>
      <c r="V24" s="774"/>
      <c r="W24" s="775"/>
      <c r="X24" s="1813"/>
      <c r="Y24" s="3166"/>
      <c r="Z24" s="1814"/>
      <c r="AA24" s="1811"/>
      <c r="AB24" s="1811"/>
      <c r="AC24" s="1811"/>
    </row>
    <row r="25" spans="1:29" ht="42.75">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0"/>
      <c r="M25" s="1131"/>
      <c r="N25" s="1131"/>
      <c r="O25" s="1139"/>
      <c r="P25" s="3166"/>
      <c r="Q25" s="1810" t="str">
        <f t="shared" si="8"/>
        <v>自然及人文环境状况</v>
      </c>
      <c r="R25" s="774" t="s">
        <v>17</v>
      </c>
      <c r="S25" s="775">
        <f>F25</f>
        <v>100</v>
      </c>
      <c r="T25" s="774" t="s">
        <v>17</v>
      </c>
      <c r="U25" s="775">
        <f>H25</f>
        <v>100</v>
      </c>
      <c r="V25" s="774" t="s">
        <v>17</v>
      </c>
      <c r="W25" s="775">
        <f>J25</f>
        <v>100</v>
      </c>
      <c r="X25" s="1813"/>
      <c r="Y25" s="3166"/>
      <c r="Z25" s="1814" t="str">
        <f>Q25</f>
        <v>自然及人文环境状况</v>
      </c>
      <c r="AA25" s="1811">
        <f t="shared" si="3"/>
        <v>1</v>
      </c>
      <c r="AB25" s="1811">
        <f t="shared" si="4"/>
        <v>1</v>
      </c>
      <c r="AC25" s="1811">
        <f t="shared" si="5"/>
        <v>1</v>
      </c>
    </row>
    <row r="26" spans="1:29" ht="15">
      <c r="A26" s="404"/>
      <c r="B26" s="456"/>
      <c r="C26" s="447" t="s">
        <v>3251</v>
      </c>
      <c r="D26" s="448"/>
      <c r="E26" s="447" t="s">
        <v>3251</v>
      </c>
      <c r="F26" s="448"/>
      <c r="G26" s="447" t="s">
        <v>3251</v>
      </c>
      <c r="H26" s="448"/>
      <c r="I26" s="447" t="s">
        <v>3251</v>
      </c>
      <c r="J26" s="448"/>
      <c r="K26" s="672"/>
      <c r="L26" s="1140"/>
      <c r="M26" s="1131"/>
      <c r="N26" s="1131"/>
      <c r="O26" s="1139"/>
      <c r="P26" s="3166"/>
      <c r="Q26" s="1810"/>
      <c r="R26" s="774"/>
      <c r="S26" s="775"/>
      <c r="T26" s="774"/>
      <c r="U26" s="775"/>
      <c r="V26" s="774"/>
      <c r="W26" s="775"/>
      <c r="X26" s="1813"/>
      <c r="Y26" s="3166"/>
      <c r="Z26" s="1814"/>
      <c r="AA26" s="1811">
        <v>1</v>
      </c>
      <c r="AB26" s="1811">
        <v>1</v>
      </c>
      <c r="AC26" s="1811">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2"/>
      <c r="M27" s="1133"/>
      <c r="N27" s="1133"/>
      <c r="O27" s="1134"/>
      <c r="P27" s="3166"/>
      <c r="Q27" s="1795" t="str">
        <f t="shared" si="8"/>
        <v>公共配套设施</v>
      </c>
      <c r="R27" s="770" t="s">
        <v>17</v>
      </c>
      <c r="S27" s="771">
        <f>F27</f>
        <v>100</v>
      </c>
      <c r="T27" s="770" t="s">
        <v>17</v>
      </c>
      <c r="U27" s="771">
        <f>H27</f>
        <v>100</v>
      </c>
      <c r="V27" s="770" t="s">
        <v>17</v>
      </c>
      <c r="W27" s="771">
        <f>J27</f>
        <v>100</v>
      </c>
      <c r="X27" s="772"/>
      <c r="Y27" s="3166"/>
      <c r="Z27" s="55" t="str">
        <f>Q27</f>
        <v>公共配套设施</v>
      </c>
      <c r="AA27" s="1811">
        <f>D27/F27</f>
        <v>1</v>
      </c>
      <c r="AB27" s="1811">
        <f>D27/H27</f>
        <v>1</v>
      </c>
      <c r="AC27" s="1811">
        <f>D27/J27</f>
        <v>1</v>
      </c>
    </row>
    <row r="28" spans="1:29" s="117" customFormat="1" ht="15">
      <c r="A28" s="649"/>
      <c r="B28" s="456"/>
      <c r="C28" s="2702" t="s">
        <v>3251</v>
      </c>
      <c r="D28" s="448"/>
      <c r="E28" s="2702" t="s">
        <v>3251</v>
      </c>
      <c r="F28" s="448"/>
      <c r="G28" s="2702" t="s">
        <v>3251</v>
      </c>
      <c r="H28" s="448"/>
      <c r="I28" s="447" t="s">
        <v>3251</v>
      </c>
      <c r="J28" s="448"/>
      <c r="K28" s="672"/>
      <c r="L28" s="1132"/>
      <c r="M28" s="1133"/>
      <c r="N28" s="1133"/>
      <c r="O28" s="1134"/>
      <c r="P28" s="3166"/>
      <c r="Q28" s="1795"/>
      <c r="R28" s="770"/>
      <c r="S28" s="771"/>
      <c r="T28" s="770"/>
      <c r="U28" s="771"/>
      <c r="V28" s="770"/>
      <c r="W28" s="771"/>
      <c r="X28" s="772"/>
      <c r="Y28" s="3166"/>
      <c r="Z28" s="55"/>
      <c r="AA28" s="1811">
        <v>1</v>
      </c>
      <c r="AB28" s="1811">
        <v>1</v>
      </c>
      <c r="AC28" s="1811">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166"/>
      <c r="Q29" s="1795" t="str">
        <f t="shared" ref="Q29" si="9">B29</f>
        <v>基础设施水平</v>
      </c>
      <c r="R29" s="770" t="s">
        <v>17</v>
      </c>
      <c r="S29" s="771">
        <f>F29</f>
        <v>100</v>
      </c>
      <c r="T29" s="770" t="s">
        <v>17</v>
      </c>
      <c r="U29" s="771">
        <f>H29</f>
        <v>100</v>
      </c>
      <c r="V29" s="770" t="s">
        <v>17</v>
      </c>
      <c r="W29" s="771">
        <f>J29</f>
        <v>100</v>
      </c>
      <c r="X29" s="772"/>
      <c r="Y29" s="3166"/>
      <c r="Z29" s="55" t="str">
        <f>Q29</f>
        <v>基础设施水平</v>
      </c>
      <c r="AA29" s="1811">
        <f>D29/F29</f>
        <v>1</v>
      </c>
      <c r="AB29" s="1811">
        <f>D29/H29</f>
        <v>1</v>
      </c>
      <c r="AC29" s="1811">
        <f>D29/J29</f>
        <v>1</v>
      </c>
    </row>
    <row r="30" spans="1:29" s="117" customFormat="1" ht="15">
      <c r="A30" s="649"/>
      <c r="B30" s="456"/>
      <c r="C30" s="2702" t="s">
        <v>3246</v>
      </c>
      <c r="D30" s="448"/>
      <c r="E30" s="2702" t="s">
        <v>3246</v>
      </c>
      <c r="F30" s="448"/>
      <c r="G30" s="2702" t="s">
        <v>3246</v>
      </c>
      <c r="H30" s="448"/>
      <c r="I30" s="2702" t="s">
        <v>3246</v>
      </c>
      <c r="J30" s="448"/>
      <c r="K30" s="672"/>
      <c r="L30" s="1132"/>
      <c r="M30" s="1133"/>
      <c r="N30" s="1133"/>
      <c r="O30" s="1134"/>
      <c r="P30" s="3166"/>
      <c r="Q30" s="1795"/>
      <c r="R30" s="770"/>
      <c r="S30" s="771"/>
      <c r="T30" s="770"/>
      <c r="U30" s="771"/>
      <c r="V30" s="770"/>
      <c r="W30" s="771"/>
      <c r="X30" s="772"/>
      <c r="Y30" s="3166"/>
      <c r="Z30" s="55"/>
      <c r="AA30" s="1811">
        <v>1</v>
      </c>
      <c r="AB30" s="1811">
        <v>1</v>
      </c>
      <c r="AC30" s="1811">
        <v>1</v>
      </c>
    </row>
    <row r="31" spans="1:29" ht="15" hidden="1">
      <c r="A31" s="428"/>
      <c r="B31" s="456" t="s">
        <v>2656</v>
      </c>
      <c r="C31" s="616" t="s">
        <v>3258</v>
      </c>
      <c r="D31" s="435">
        <v>100</v>
      </c>
      <c r="E31" s="616" t="s">
        <v>3258</v>
      </c>
      <c r="F31" s="435">
        <f>SUMIF(104:104,E31,105:105)-SUMIF(104:104,C31,105:105)+100</f>
        <v>100</v>
      </c>
      <c r="G31" s="616" t="s">
        <v>3258</v>
      </c>
      <c r="H31" s="435">
        <f>SUMIF(104:104,G31,105:105)-SUMIF(104:104,C31,105:105)+100</f>
        <v>100</v>
      </c>
      <c r="I31" s="634" t="s">
        <v>3258</v>
      </c>
      <c r="J31" s="435">
        <f>SUMIF(104:104,I31,105:105)-SUMIF(104:104,C31,105:105)+100</f>
        <v>100</v>
      </c>
      <c r="K31" s="673">
        <v>0</v>
      </c>
      <c r="L31" s="1140"/>
      <c r="M31" s="1131"/>
      <c r="N31" s="1131"/>
      <c r="O31" s="1139"/>
      <c r="P31" s="3166"/>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166"/>
      <c r="Z31" s="1814" t="str">
        <f t="shared" ref="Z31:Z45" si="13">Q31</f>
        <v>临街状况</v>
      </c>
      <c r="AA31" s="1811">
        <f t="shared" si="3"/>
        <v>1</v>
      </c>
      <c r="AB31" s="1811">
        <f t="shared" si="4"/>
        <v>1</v>
      </c>
      <c r="AC31" s="1811">
        <f t="shared" si="5"/>
        <v>1</v>
      </c>
    </row>
    <row r="32" spans="1:29" ht="27">
      <c r="A32" s="428"/>
      <c r="B32" s="1384" t="s">
        <v>2691</v>
      </c>
      <c r="C32" s="2963" t="s">
        <v>3392</v>
      </c>
      <c r="D32" s="450">
        <v>100</v>
      </c>
      <c r="E32" s="2964" t="s">
        <v>3393</v>
      </c>
      <c r="F32" s="450">
        <f>SUMIF(106:106,E33,107:107)-SUMIF(106:106,C33,107:107)+100</f>
        <v>100</v>
      </c>
      <c r="G32" s="2964" t="s">
        <v>3394</v>
      </c>
      <c r="H32" s="450">
        <f>SUMIF(106:106,G33,107:107)-SUMIF(106:106,C33,107:107)+100</f>
        <v>100</v>
      </c>
      <c r="I32" s="2963" t="s">
        <v>3394</v>
      </c>
      <c r="J32" s="450">
        <f>SUMIF(106:106,I33,107:107)-SUMIF(106:106,C33,107:107)+100</f>
        <v>100</v>
      </c>
      <c r="K32" s="673">
        <v>2</v>
      </c>
      <c r="L32" s="1140"/>
      <c r="M32" s="1131"/>
      <c r="N32" s="1131"/>
      <c r="O32" s="1139"/>
      <c r="P32" s="3166"/>
      <c r="Q32" s="1810" t="str">
        <f t="shared" si="8"/>
        <v>毗邻道路的类型与等级</v>
      </c>
      <c r="R32" s="774" t="s">
        <v>17</v>
      </c>
      <c r="S32" s="775">
        <f t="shared" si="10"/>
        <v>100</v>
      </c>
      <c r="T32" s="774" t="s">
        <v>17</v>
      </c>
      <c r="U32" s="775">
        <f t="shared" si="11"/>
        <v>100</v>
      </c>
      <c r="V32" s="774" t="s">
        <v>17</v>
      </c>
      <c r="W32" s="775">
        <f t="shared" si="12"/>
        <v>100</v>
      </c>
      <c r="X32" s="1813"/>
      <c r="Y32" s="3166"/>
      <c r="Z32" s="1814" t="str">
        <f t="shared" si="13"/>
        <v>毗邻道路的类型与等级</v>
      </c>
      <c r="AA32" s="1811">
        <f t="shared" si="3"/>
        <v>1</v>
      </c>
      <c r="AB32" s="1811">
        <f t="shared" si="4"/>
        <v>1</v>
      </c>
      <c r="AC32" s="1811">
        <f t="shared" si="5"/>
        <v>1</v>
      </c>
    </row>
    <row r="33" spans="1:29" ht="15.75" thickBot="1">
      <c r="A33" s="428"/>
      <c r="B33" s="456"/>
      <c r="C33" s="447" t="s">
        <v>3255</v>
      </c>
      <c r="D33" s="448"/>
      <c r="E33" s="2613" t="s">
        <v>3255</v>
      </c>
      <c r="F33" s="448"/>
      <c r="G33" s="2613" t="s">
        <v>3255</v>
      </c>
      <c r="H33" s="448"/>
      <c r="I33" s="2613" t="s">
        <v>3255</v>
      </c>
      <c r="J33" s="448"/>
      <c r="K33" s="613"/>
      <c r="L33" s="1140"/>
      <c r="M33" s="1131"/>
      <c r="N33" s="1131"/>
      <c r="O33" s="1139"/>
      <c r="P33" s="3166"/>
      <c r="Q33" s="1810"/>
      <c r="R33" s="774"/>
      <c r="S33" s="775"/>
      <c r="T33" s="774"/>
      <c r="U33" s="775"/>
      <c r="V33" s="774"/>
      <c r="W33" s="775"/>
      <c r="X33" s="1813"/>
      <c r="Y33" s="3166"/>
      <c r="Z33" s="1814"/>
      <c r="AA33" s="1811">
        <v>1</v>
      </c>
      <c r="AB33" s="1811">
        <v>1</v>
      </c>
      <c r="AC33" s="1811">
        <v>1</v>
      </c>
    </row>
    <row r="34" spans="1:29" ht="15" hidden="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66"/>
      <c r="Q34" s="1810" t="str">
        <f t="shared" si="8"/>
        <v>土地级别</v>
      </c>
      <c r="R34" s="774" t="s">
        <v>17</v>
      </c>
      <c r="S34" s="775">
        <f t="shared" si="10"/>
        <v>100</v>
      </c>
      <c r="T34" s="774" t="s">
        <v>17</v>
      </c>
      <c r="U34" s="775">
        <f t="shared" si="11"/>
        <v>100</v>
      </c>
      <c r="V34" s="774" t="s">
        <v>17</v>
      </c>
      <c r="W34" s="775">
        <f t="shared" si="12"/>
        <v>100</v>
      </c>
      <c r="X34" s="1813"/>
      <c r="Y34" s="3166"/>
      <c r="Z34" s="1814" t="str">
        <f t="shared" si="13"/>
        <v>土地级别</v>
      </c>
      <c r="AA34" s="1811">
        <f t="shared" si="3"/>
        <v>1</v>
      </c>
      <c r="AB34" s="1811">
        <f t="shared" si="4"/>
        <v>1</v>
      </c>
      <c r="AC34" s="1811">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66"/>
      <c r="Q35" s="1810">
        <f t="shared" si="8"/>
        <v>111</v>
      </c>
      <c r="R35" s="774" t="s">
        <v>17</v>
      </c>
      <c r="S35" s="775">
        <f t="shared" si="10"/>
        <v>100</v>
      </c>
      <c r="T35" s="774" t="s">
        <v>17</v>
      </c>
      <c r="U35" s="775">
        <f t="shared" si="11"/>
        <v>100</v>
      </c>
      <c r="V35" s="774" t="s">
        <v>17</v>
      </c>
      <c r="W35" s="775">
        <f t="shared" si="12"/>
        <v>100</v>
      </c>
      <c r="X35" s="1813"/>
      <c r="Y35" s="3166"/>
      <c r="Z35" s="1814">
        <f t="shared" si="13"/>
        <v>111</v>
      </c>
      <c r="AA35" s="1811">
        <f t="shared" si="3"/>
        <v>1</v>
      </c>
      <c r="AB35" s="1811">
        <f t="shared" si="4"/>
        <v>1</v>
      </c>
      <c r="AC35" s="1811">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67" t="s">
        <v>2565</v>
      </c>
      <c r="Q36" s="1810">
        <f t="shared" si="8"/>
        <v>111</v>
      </c>
      <c r="R36" s="774" t="s">
        <v>17</v>
      </c>
      <c r="S36" s="775">
        <f t="shared" si="10"/>
        <v>100</v>
      </c>
      <c r="T36" s="774" t="s">
        <v>17</v>
      </c>
      <c r="U36" s="775">
        <f t="shared" si="11"/>
        <v>100</v>
      </c>
      <c r="V36" s="774" t="s">
        <v>17</v>
      </c>
      <c r="W36" s="775">
        <f t="shared" si="12"/>
        <v>100</v>
      </c>
      <c r="X36" s="1813"/>
      <c r="Y36" s="3168" t="s">
        <v>2565</v>
      </c>
      <c r="Z36" s="1814">
        <f t="shared" si="13"/>
        <v>111</v>
      </c>
      <c r="AA36" s="1811">
        <f t="shared" si="3"/>
        <v>1</v>
      </c>
      <c r="AB36" s="1811">
        <f t="shared" si="4"/>
        <v>1</v>
      </c>
      <c r="AC36" s="1811">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68"/>
      <c r="Q37" s="1810">
        <f t="shared" si="8"/>
        <v>111</v>
      </c>
      <c r="R37" s="777" t="s">
        <v>17</v>
      </c>
      <c r="S37" s="778">
        <f t="shared" si="10"/>
        <v>100</v>
      </c>
      <c r="T37" s="777" t="s">
        <v>17</v>
      </c>
      <c r="U37" s="778">
        <f t="shared" si="11"/>
        <v>100</v>
      </c>
      <c r="V37" s="777" t="s">
        <v>17</v>
      </c>
      <c r="W37" s="778">
        <f t="shared" si="12"/>
        <v>100</v>
      </c>
      <c r="X37" s="779"/>
      <c r="Y37" s="3168"/>
      <c r="Z37" s="780">
        <f t="shared" si="13"/>
        <v>111</v>
      </c>
      <c r="AA37" s="1811">
        <f t="shared" si="3"/>
        <v>1</v>
      </c>
      <c r="AB37" s="1811">
        <f t="shared" si="4"/>
        <v>1</v>
      </c>
      <c r="AC37" s="1811">
        <f t="shared" si="5"/>
        <v>1</v>
      </c>
    </row>
    <row r="38" spans="1:29" ht="15">
      <c r="A38" s="472" t="s">
        <v>2563</v>
      </c>
      <c r="B38" s="456" t="s">
        <v>2751</v>
      </c>
      <c r="C38" s="679">
        <f>'数据-汇总表'!D3</f>
        <v>22372.07</v>
      </c>
      <c r="D38" s="467">
        <v>100</v>
      </c>
      <c r="E38" s="679">
        <f>土地案例!D2</f>
        <v>47470</v>
      </c>
      <c r="F38" s="467">
        <f>LOOKUP(E38,117:117,118:118)-LOOKUP(C38,117:117,118:118)+100</f>
        <v>101</v>
      </c>
      <c r="G38" s="679">
        <f>土地案例!D3</f>
        <v>13333</v>
      </c>
      <c r="H38" s="467">
        <f>LOOKUP(G38,117:117,118:118)-LOOKUP(C38,117:117,118:118)+100</f>
        <v>100</v>
      </c>
      <c r="I38" s="530">
        <f>土地案例!D4</f>
        <v>5714</v>
      </c>
      <c r="J38" s="467">
        <f>LOOKUP(I38,117:117,118:118)-LOOKUP(C38,117:117,118:118)+100</f>
        <v>100</v>
      </c>
      <c r="K38" s="613"/>
      <c r="L38" s="1140"/>
      <c r="M38" s="1131"/>
      <c r="N38" s="1131"/>
      <c r="O38" s="1139"/>
      <c r="P38" s="3168"/>
      <c r="Q38" s="1810" t="str">
        <f>B38</f>
        <v>宗地面积</v>
      </c>
      <c r="R38" s="774" t="s">
        <v>17</v>
      </c>
      <c r="S38" s="775">
        <f t="shared" si="10"/>
        <v>101</v>
      </c>
      <c r="T38" s="774" t="s">
        <v>17</v>
      </c>
      <c r="U38" s="775">
        <f t="shared" si="11"/>
        <v>100</v>
      </c>
      <c r="V38" s="774" t="s">
        <v>17</v>
      </c>
      <c r="W38" s="775">
        <f t="shared" si="12"/>
        <v>100</v>
      </c>
      <c r="X38" s="1813"/>
      <c r="Y38" s="3168"/>
      <c r="Z38" s="1814" t="str">
        <f t="shared" si="13"/>
        <v>宗地面积</v>
      </c>
      <c r="AA38" s="1811">
        <f t="shared" si="3"/>
        <v>0.99009900990099009</v>
      </c>
      <c r="AB38" s="1811">
        <f t="shared" si="4"/>
        <v>1</v>
      </c>
      <c r="AC38" s="1811">
        <f t="shared" si="5"/>
        <v>1</v>
      </c>
    </row>
    <row r="39" spans="1:29" ht="15">
      <c r="A39" s="472"/>
      <c r="B39" s="422" t="s">
        <v>2752</v>
      </c>
      <c r="C39" s="2615" t="s">
        <v>3242</v>
      </c>
      <c r="D39" s="435">
        <v>100</v>
      </c>
      <c r="E39" s="2615" t="s">
        <v>3242</v>
      </c>
      <c r="F39" s="435">
        <f>SUMIF(119:119,E39,120:120)-SUMIF(119:119,C39,120:120)+100</f>
        <v>100</v>
      </c>
      <c r="G39" s="2615" t="s">
        <v>3242</v>
      </c>
      <c r="H39" s="435">
        <f>SUMIF(119:119,G39,120:120)-SUMIF(119:119,C39,120:120)+100</f>
        <v>100</v>
      </c>
      <c r="I39" s="2615" t="s">
        <v>3242</v>
      </c>
      <c r="J39" s="435">
        <f>SUMIF(119:119,I39,120:120)-SUMIF(119:119,C39,120:120)+100</f>
        <v>100</v>
      </c>
      <c r="K39" s="612">
        <v>1</v>
      </c>
      <c r="L39" s="1140"/>
      <c r="M39" s="1131"/>
      <c r="N39" s="1131"/>
      <c r="O39" s="1139"/>
      <c r="P39" s="3168"/>
      <c r="Q39" s="1810" t="str">
        <f t="shared" ref="Q39:Q45" si="14">B39</f>
        <v>宗地形状</v>
      </c>
      <c r="R39" s="774" t="s">
        <v>17</v>
      </c>
      <c r="S39" s="775">
        <f t="shared" si="10"/>
        <v>100</v>
      </c>
      <c r="T39" s="774" t="s">
        <v>17</v>
      </c>
      <c r="U39" s="775">
        <f t="shared" si="11"/>
        <v>100</v>
      </c>
      <c r="V39" s="774" t="s">
        <v>17</v>
      </c>
      <c r="W39" s="775">
        <f t="shared" si="12"/>
        <v>100</v>
      </c>
      <c r="X39" s="1813"/>
      <c r="Y39" s="3168"/>
      <c r="Z39" s="1814" t="str">
        <f t="shared" si="13"/>
        <v>宗地形状</v>
      </c>
      <c r="AA39" s="1811">
        <f t="shared" si="3"/>
        <v>1</v>
      </c>
      <c r="AB39" s="1811">
        <f t="shared" si="4"/>
        <v>1</v>
      </c>
      <c r="AC39" s="1811">
        <f t="shared" si="5"/>
        <v>1</v>
      </c>
    </row>
    <row r="40" spans="1:29" ht="15">
      <c r="A40" s="472"/>
      <c r="B40" s="422" t="s">
        <v>2753</v>
      </c>
      <c r="C40" s="2615" t="s">
        <v>3244</v>
      </c>
      <c r="D40" s="435">
        <v>100</v>
      </c>
      <c r="E40" s="2615" t="s">
        <v>3244</v>
      </c>
      <c r="F40" s="435">
        <f>SUMIF(121:121,E40,122:122)-SUMIF(121:121,C40,122:122)+100</f>
        <v>100</v>
      </c>
      <c r="G40" s="2615" t="s">
        <v>3244</v>
      </c>
      <c r="H40" s="435">
        <f>SUMIF(121:121,G40,122:122)-SUMIF(121:121,C40,122:122)+100</f>
        <v>100</v>
      </c>
      <c r="I40" s="2615" t="s">
        <v>3244</v>
      </c>
      <c r="J40" s="435">
        <f>SUMIF(121:121,I40,122:122)-SUMIF(121:121,C40,122:122)+100</f>
        <v>100</v>
      </c>
      <c r="K40" s="612">
        <v>1</v>
      </c>
      <c r="L40" s="1140"/>
      <c r="M40" s="1131"/>
      <c r="N40" s="1131"/>
      <c r="O40" s="1139"/>
      <c r="P40" s="3168"/>
      <c r="Q40" s="1810" t="str">
        <f t="shared" si="14"/>
        <v>临街宽度及深度</v>
      </c>
      <c r="R40" s="774" t="s">
        <v>17</v>
      </c>
      <c r="S40" s="775">
        <f t="shared" si="10"/>
        <v>100</v>
      </c>
      <c r="T40" s="774" t="s">
        <v>17</v>
      </c>
      <c r="U40" s="775">
        <f t="shared" si="11"/>
        <v>100</v>
      </c>
      <c r="V40" s="774" t="s">
        <v>17</v>
      </c>
      <c r="W40" s="775">
        <f t="shared" si="12"/>
        <v>100</v>
      </c>
      <c r="X40" s="1813"/>
      <c r="Y40" s="3168"/>
      <c r="Z40" s="1814" t="str">
        <f t="shared" si="13"/>
        <v>临街宽度及深度</v>
      </c>
      <c r="AA40" s="1811">
        <f t="shared" si="3"/>
        <v>1</v>
      </c>
      <c r="AB40" s="1811">
        <f t="shared" si="4"/>
        <v>1</v>
      </c>
      <c r="AC40" s="1811">
        <f t="shared" si="5"/>
        <v>1</v>
      </c>
    </row>
    <row r="41" spans="1:29" s="117" customFormat="1" ht="15">
      <c r="A41" s="473"/>
      <c r="B41" s="422" t="s">
        <v>2754</v>
      </c>
      <c r="C41" s="2704" t="s">
        <v>3395</v>
      </c>
      <c r="D41" s="136">
        <v>100</v>
      </c>
      <c r="E41" s="2704" t="s">
        <v>3395</v>
      </c>
      <c r="F41" s="435">
        <f>SUMIF(123:123,E41,124:124)-SUMIF(123:123,C41,124:124)+100</f>
        <v>100</v>
      </c>
      <c r="G41" s="2704" t="s">
        <v>3395</v>
      </c>
      <c r="H41" s="435">
        <f>SUMIF(123:123,G41,124:124)-SUMIF(123:123,C41,124:124)+100</f>
        <v>100</v>
      </c>
      <c r="I41" s="2704" t="s">
        <v>3395</v>
      </c>
      <c r="J41" s="435">
        <f>SUMIF(123:123,I41,124:124)-SUMIF(123:123,C41,124:124)+100</f>
        <v>100</v>
      </c>
      <c r="K41" s="612">
        <v>1</v>
      </c>
      <c r="L41" s="1132"/>
      <c r="M41" s="1133"/>
      <c r="N41" s="1133"/>
      <c r="O41" s="1134"/>
      <c r="P41" s="3168"/>
      <c r="Q41" s="1810" t="str">
        <f t="shared" si="14"/>
        <v>宗地开发程度</v>
      </c>
      <c r="R41" s="770" t="s">
        <v>17</v>
      </c>
      <c r="S41" s="771">
        <f t="shared" si="10"/>
        <v>100</v>
      </c>
      <c r="T41" s="770" t="s">
        <v>17</v>
      </c>
      <c r="U41" s="771">
        <f t="shared" si="11"/>
        <v>100</v>
      </c>
      <c r="V41" s="770" t="s">
        <v>17</v>
      </c>
      <c r="W41" s="771">
        <f t="shared" si="12"/>
        <v>100</v>
      </c>
      <c r="X41" s="772"/>
      <c r="Y41" s="3168"/>
      <c r="Z41" s="55" t="str">
        <f t="shared" si="13"/>
        <v>宗地开发程度</v>
      </c>
      <c r="AA41" s="773">
        <f t="shared" si="3"/>
        <v>1</v>
      </c>
      <c r="AB41" s="773">
        <f t="shared" si="4"/>
        <v>1</v>
      </c>
      <c r="AC41" s="773">
        <f t="shared" si="5"/>
        <v>1</v>
      </c>
    </row>
    <row r="42" spans="1:29" ht="15">
      <c r="A42" s="472"/>
      <c r="B42" s="422" t="s">
        <v>2755</v>
      </c>
      <c r="C42" s="2615" t="s">
        <v>3251</v>
      </c>
      <c r="D42" s="435">
        <v>100</v>
      </c>
      <c r="E42" s="2615" t="s">
        <v>3251</v>
      </c>
      <c r="F42" s="435">
        <f>SUMIF(125:125,E42,126:126)-SUMIF(125:125,C42,126:126)+100</f>
        <v>100</v>
      </c>
      <c r="G42" s="2615" t="s">
        <v>3251</v>
      </c>
      <c r="H42" s="435">
        <f>SUMIF(125:125,G42,126:126)-SUMIF(125:125,C42,126:126)+100</f>
        <v>100</v>
      </c>
      <c r="I42" s="2615" t="s">
        <v>3251</v>
      </c>
      <c r="J42" s="435">
        <f>SUMIF(125:125,I42,126:126)-SUMIF(125:125,C42,126:126)+100</f>
        <v>100</v>
      </c>
      <c r="K42" s="612">
        <v>1</v>
      </c>
      <c r="L42" s="1140"/>
      <c r="M42" s="1131"/>
      <c r="N42" s="1131"/>
      <c r="O42" s="1139"/>
      <c r="P42" s="3168" t="s">
        <v>2565</v>
      </c>
      <c r="Q42" s="1810" t="str">
        <f t="shared" si="14"/>
        <v>工程地质条件</v>
      </c>
      <c r="R42" s="774" t="s">
        <v>17</v>
      </c>
      <c r="S42" s="775">
        <f t="shared" si="10"/>
        <v>100</v>
      </c>
      <c r="T42" s="774" t="s">
        <v>17</v>
      </c>
      <c r="U42" s="775">
        <f t="shared" si="11"/>
        <v>100</v>
      </c>
      <c r="V42" s="774" t="s">
        <v>17</v>
      </c>
      <c r="W42" s="775">
        <f t="shared" si="12"/>
        <v>100</v>
      </c>
      <c r="X42" s="1813"/>
      <c r="Y42" s="3168"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68"/>
      <c r="Q43" s="1810">
        <f t="shared" si="14"/>
        <v>111</v>
      </c>
      <c r="R43" s="774" t="s">
        <v>17</v>
      </c>
      <c r="S43" s="775">
        <f t="shared" si="10"/>
        <v>100</v>
      </c>
      <c r="T43" s="774" t="s">
        <v>17</v>
      </c>
      <c r="U43" s="775">
        <f t="shared" si="11"/>
        <v>100</v>
      </c>
      <c r="V43" s="774" t="s">
        <v>17</v>
      </c>
      <c r="W43" s="775">
        <f t="shared" si="12"/>
        <v>100</v>
      </c>
      <c r="X43" s="1813"/>
      <c r="Y43" s="3168"/>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68"/>
      <c r="Q44" s="1810">
        <f t="shared" si="14"/>
        <v>111</v>
      </c>
      <c r="R44" s="774" t="s">
        <v>17</v>
      </c>
      <c r="S44" s="775">
        <f t="shared" si="10"/>
        <v>100</v>
      </c>
      <c r="T44" s="774" t="s">
        <v>17</v>
      </c>
      <c r="U44" s="775">
        <f t="shared" si="11"/>
        <v>100</v>
      </c>
      <c r="V44" s="774" t="s">
        <v>17</v>
      </c>
      <c r="W44" s="775">
        <f t="shared" si="12"/>
        <v>100</v>
      </c>
      <c r="X44" s="1813"/>
      <c r="Y44" s="3168"/>
      <c r="Z44" s="1814">
        <f t="shared" si="13"/>
        <v>111</v>
      </c>
      <c r="AA44" s="1811">
        <f t="shared" si="3"/>
        <v>1</v>
      </c>
      <c r="AB44" s="1811">
        <f t="shared" si="4"/>
        <v>1</v>
      </c>
      <c r="AC44" s="1811">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68"/>
      <c r="Q45" s="1810">
        <f t="shared" si="14"/>
        <v>111</v>
      </c>
      <c r="R45" s="777" t="s">
        <v>17</v>
      </c>
      <c r="S45" s="778">
        <f t="shared" si="10"/>
        <v>100</v>
      </c>
      <c r="T45" s="777" t="s">
        <v>17</v>
      </c>
      <c r="U45" s="778">
        <f t="shared" si="11"/>
        <v>100</v>
      </c>
      <c r="V45" s="777" t="s">
        <v>17</v>
      </c>
      <c r="W45" s="778">
        <f t="shared" si="12"/>
        <v>100</v>
      </c>
      <c r="X45" s="779"/>
      <c r="Y45" s="3168"/>
      <c r="Z45" s="780">
        <f t="shared" si="13"/>
        <v>111</v>
      </c>
      <c r="AA45" s="1811">
        <f t="shared" si="3"/>
        <v>1</v>
      </c>
      <c r="AB45" s="1811">
        <f t="shared" si="4"/>
        <v>1</v>
      </c>
      <c r="AC45" s="1811">
        <f t="shared" si="5"/>
        <v>1</v>
      </c>
    </row>
    <row r="46" spans="1:29" ht="15">
      <c r="A46" s="479" t="s">
        <v>2720</v>
      </c>
      <c r="B46" s="2706" t="s">
        <v>3269</v>
      </c>
      <c r="C46" s="682" t="s">
        <v>1</v>
      </c>
      <c r="D46" s="481"/>
      <c r="E46" s="482">
        <f>土地案例!L2</f>
        <v>375</v>
      </c>
      <c r="F46" s="483"/>
      <c r="G46" s="484">
        <f>土地案例!L3</f>
        <v>375</v>
      </c>
      <c r="H46" s="485"/>
      <c r="I46" s="482">
        <f>土地案例!L4</f>
        <v>326</v>
      </c>
      <c r="J46" s="485"/>
      <c r="K46" s="783"/>
      <c r="L46" s="1143"/>
      <c r="M46" s="1144"/>
      <c r="N46" s="1131"/>
      <c r="O46" s="1144"/>
      <c r="P46" s="3163" t="str">
        <f>A46</f>
        <v>成交单价</v>
      </c>
      <c r="Q46" s="3163"/>
      <c r="R46" s="3169">
        <f>E46</f>
        <v>375</v>
      </c>
      <c r="S46" s="3169"/>
      <c r="T46" s="3169">
        <f>G46</f>
        <v>375</v>
      </c>
      <c r="U46" s="3169"/>
      <c r="V46" s="3169">
        <f>I46</f>
        <v>326</v>
      </c>
      <c r="W46" s="3169"/>
      <c r="X46" s="759"/>
      <c r="Y46" s="781"/>
      <c r="Z46" s="759"/>
      <c r="AA46" s="759"/>
      <c r="AB46" s="759"/>
      <c r="AC46" s="759"/>
    </row>
    <row r="47" spans="1:29" ht="15.75" thickBot="1">
      <c r="A47" s="486" t="s">
        <v>2669</v>
      </c>
      <c r="B47" s="683"/>
      <c r="C47" s="490">
        <f>R48</f>
        <v>309</v>
      </c>
      <c r="D47" s="489"/>
      <c r="E47" s="490">
        <f>R47</f>
        <v>326</v>
      </c>
      <c r="F47" s="491"/>
      <c r="G47" s="488">
        <f>T47</f>
        <v>322</v>
      </c>
      <c r="H47" s="489"/>
      <c r="I47" s="490">
        <f>V47</f>
        <v>280</v>
      </c>
      <c r="J47" s="489"/>
      <c r="K47" s="784"/>
      <c r="L47" s="1143"/>
      <c r="M47" s="1144"/>
      <c r="N47" s="1144"/>
      <c r="O47" s="1144"/>
      <c r="P47" s="3163" t="str">
        <f>A47</f>
        <v>比较价值（元/平方米）</v>
      </c>
      <c r="Q47" s="3163"/>
      <c r="R47" s="3156">
        <f>ROUND(PRODUCT(R46,AA7:AA45),0)</f>
        <v>326</v>
      </c>
      <c r="S47" s="3156"/>
      <c r="T47" s="3156">
        <f>ROUND(PRODUCT(T46,AB7:AB45),0)</f>
        <v>322</v>
      </c>
      <c r="U47" s="3156"/>
      <c r="V47" s="3156">
        <f>ROUND(PRODUCT(V46,AC7:AC45),0)</f>
        <v>280</v>
      </c>
      <c r="W47" s="3156"/>
      <c r="X47" s="759"/>
      <c r="Y47" s="759"/>
      <c r="Z47" s="759"/>
      <c r="AA47" s="759"/>
      <c r="AB47" s="759"/>
      <c r="AC47" s="759"/>
    </row>
    <row r="48" spans="1:29" ht="15.75" thickBot="1">
      <c r="A48" s="492" t="s">
        <v>2756</v>
      </c>
      <c r="B48" s="493"/>
      <c r="C48" s="494">
        <f>R48</f>
        <v>309</v>
      </c>
      <c r="D48" s="494"/>
      <c r="E48" s="494"/>
      <c r="F48" s="494"/>
      <c r="G48" s="494"/>
      <c r="H48" s="494"/>
      <c r="I48" s="494"/>
      <c r="J48" s="494"/>
      <c r="K48" s="785"/>
      <c r="L48" s="1143"/>
      <c r="M48" s="1144"/>
      <c r="N48" s="1144"/>
      <c r="O48" s="1144"/>
      <c r="P48" s="3157" t="str">
        <f>A48</f>
        <v>估价对象XX用房的比较价值（楼面单价，元/平方米）</v>
      </c>
      <c r="Q48" s="3158"/>
      <c r="R48" s="3159">
        <f>ROUND(AVERAGE(R47:V47),0)</f>
        <v>309</v>
      </c>
      <c r="S48" s="3159"/>
      <c r="T48" s="3159"/>
      <c r="U48" s="3159"/>
      <c r="V48" s="3159"/>
      <c r="W48" s="3159"/>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0.15030674846625769</v>
      </c>
      <c r="F51" s="500" t="str">
        <f>IF(OR(E51&gt;=0.3,E51&lt;=-0.3),"超过30%","")</f>
        <v/>
      </c>
      <c r="G51" s="499">
        <f>IF(G46&lt;G47,G47/G46-1,G46/G47-1)</f>
        <v>0.1645962732919255</v>
      </c>
      <c r="H51" s="500" t="str">
        <f>IF(OR(G51&gt;=0.3,G51&lt;=-0.3),"超过30%","")</f>
        <v/>
      </c>
      <c r="I51" s="499">
        <f>IF(I46&lt;I47,I47/I46-1,I46/I47-1)</f>
        <v>0.16428571428571437</v>
      </c>
      <c r="J51" s="500" t="str">
        <f>IF(OR(I51&gt;=0.3,I51&lt;=-0.3),"超过30%","")</f>
        <v/>
      </c>
      <c r="K51" s="1105"/>
      <c r="L51" s="1106"/>
      <c r="M51" s="1144"/>
      <c r="N51" s="1144"/>
      <c r="O51" s="1144"/>
    </row>
    <row r="52" spans="1:15" ht="13.5" customHeight="1">
      <c r="A52" s="1144"/>
      <c r="B52" s="1144"/>
      <c r="C52" s="497" t="s">
        <v>2672</v>
      </c>
      <c r="D52" s="501"/>
      <c r="E52" s="499">
        <f>IF(E47&lt;G47,G47/E47-1,E47/G47-1)</f>
        <v>1.2422360248447228E-2</v>
      </c>
      <c r="F52" s="500" t="str">
        <f>IF(OR(E52&gt;=0.2,E52&lt;=-0.2),"超过20%","")</f>
        <v/>
      </c>
      <c r="G52" s="499">
        <f>IF(G47&lt;I47,I47/G47-1,G47/I47-1)</f>
        <v>0.14999999999999991</v>
      </c>
      <c r="H52" s="500" t="str">
        <f>IF(OR(G52&gt;=0.2,G52&lt;=-0.2),"超过20%","")</f>
        <v/>
      </c>
      <c r="I52" s="499">
        <f>IF(I47&lt;E47,E47/I47-1,I47/E47-1)</f>
        <v>0.16428571428571437</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0</v>
      </c>
      <c r="F53" s="500" t="str">
        <f>IF(OR(E53&gt;=0.3,E53&lt;=-0.3),"超过30%","")</f>
        <v/>
      </c>
      <c r="G53" s="499">
        <f>IF(G46&lt;I46,I46/G46-1,G46/I46-1)</f>
        <v>0.15030674846625769</v>
      </c>
      <c r="H53" s="500" t="str">
        <f>IF(OR(G53&gt;=0.3,G53&lt;=-0.3),"超过30%","")</f>
        <v/>
      </c>
      <c r="I53" s="499">
        <f>IF(I46&lt;E46,E46/I46-1,I46/E46-1)</f>
        <v>0.15030674846625769</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7" t="s">
        <v>2759</v>
      </c>
      <c r="D55" s="2708" t="s">
        <v>2760</v>
      </c>
      <c r="E55" s="686" t="s">
        <v>2761</v>
      </c>
      <c r="F55" s="1107" t="s">
        <v>2762</v>
      </c>
      <c r="G55" s="3160" t="s">
        <v>2763</v>
      </c>
      <c r="H55" s="3161"/>
      <c r="I55" s="144" t="s">
        <v>2764</v>
      </c>
      <c r="J55" s="2709">
        <f>项目基本情况!F35</f>
        <v>0</v>
      </c>
      <c r="K55" s="2710" t="s">
        <v>2765</v>
      </c>
      <c r="L55" s="1106"/>
      <c r="M55" s="1144"/>
      <c r="N55" s="1144"/>
      <c r="O55" s="1144"/>
    </row>
    <row r="56" spans="1:15" s="692" customFormat="1">
      <c r="A56" s="688" t="s">
        <v>2766</v>
      </c>
      <c r="B56" s="689">
        <f>C48</f>
        <v>309</v>
      </c>
      <c r="C56" s="690">
        <v>1</v>
      </c>
      <c r="D56" s="1163">
        <v>1</v>
      </c>
      <c r="E56" s="690">
        <f>'数据-汇总表'!E8+'数据-汇总表'!E9</f>
        <v>4894.62</v>
      </c>
      <c r="F56" s="1103">
        <f t="shared" ref="F56:F65" si="15">ROUND(B56*E56/10000,0)</f>
        <v>151</v>
      </c>
      <c r="G56" s="3162"/>
      <c r="H56" s="3163"/>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164"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164"/>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164"/>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164"/>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1"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1"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2"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1029</v>
      </c>
      <c r="E66" s="696">
        <f>IF(B46="楼面地价",SUM(E56:E65),'数据-汇总表'!D3)</f>
        <v>22372.07</v>
      </c>
      <c r="F66" s="697">
        <f>IF(B46="楼面地价",SUM(F56:F65),ROUND(C48*E66/10000,0))</f>
        <v>691</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2018-11-1</v>
      </c>
      <c r="D68" s="761">
        <f>EDATE(C68,-3)</f>
        <v>43313</v>
      </c>
      <c r="E68" s="761">
        <f>EDATE(D68,-3)</f>
        <v>43221</v>
      </c>
      <c r="F68" s="761">
        <f t="shared" ref="F68:O68" si="18">EDATE(E68,-3)</f>
        <v>43132</v>
      </c>
      <c r="G68" s="761">
        <f t="shared" si="18"/>
        <v>43040</v>
      </c>
      <c r="H68" s="761">
        <f t="shared" si="18"/>
        <v>42948</v>
      </c>
      <c r="I68" s="761">
        <f t="shared" si="18"/>
        <v>42856</v>
      </c>
      <c r="J68" s="761">
        <f t="shared" si="18"/>
        <v>42767</v>
      </c>
      <c r="K68" s="761">
        <f t="shared" si="18"/>
        <v>42675</v>
      </c>
      <c r="L68" s="761">
        <f t="shared" si="18"/>
        <v>42583</v>
      </c>
      <c r="M68" s="761">
        <f t="shared" si="18"/>
        <v>42491</v>
      </c>
      <c r="N68" s="761">
        <f t="shared" si="18"/>
        <v>42401</v>
      </c>
      <c r="O68" s="761">
        <f t="shared" si="18"/>
        <v>42309</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2781</v>
      </c>
      <c r="B70" s="1359"/>
      <c r="C70" s="1572" t="str">
        <f>YEAR(C68)&amp;"-"&amp;ROUNDUP(MONTH(C68)/3,0)</f>
        <v>2018-4</v>
      </c>
      <c r="D70" s="1572" t="str">
        <f>YEAR(D68)&amp;"-"&amp;ROUNDUP(MONTH(D68)/3,0)</f>
        <v>2018-3</v>
      </c>
      <c r="E70" s="1572" t="str">
        <f t="shared" ref="E70:O70" si="19">YEAR(E68)&amp;"-"&amp;ROUNDUP(MONTH(E68)/3,0)</f>
        <v>2018-2</v>
      </c>
      <c r="F70" s="1572" t="str">
        <f t="shared" si="19"/>
        <v>2018-1</v>
      </c>
      <c r="G70" s="1572" t="str">
        <f t="shared" si="19"/>
        <v>2017-4</v>
      </c>
      <c r="H70" s="1572" t="str">
        <f t="shared" si="19"/>
        <v>2017-3</v>
      </c>
      <c r="I70" s="1572" t="str">
        <f t="shared" si="19"/>
        <v>2017-2</v>
      </c>
      <c r="J70" s="1572" t="str">
        <f t="shared" si="19"/>
        <v>2017-1</v>
      </c>
      <c r="K70" s="1572" t="str">
        <f t="shared" si="19"/>
        <v>2016-4</v>
      </c>
      <c r="L70" s="1572" t="str">
        <f t="shared" si="19"/>
        <v>2016-3</v>
      </c>
      <c r="M70" s="1572" t="str">
        <f t="shared" si="19"/>
        <v>2016-2</v>
      </c>
      <c r="N70" s="1572" t="str">
        <f t="shared" si="19"/>
        <v>2016-1</v>
      </c>
      <c r="O70" s="1572" t="str">
        <f t="shared" si="19"/>
        <v>2015-4</v>
      </c>
      <c r="P70" s="507"/>
    </row>
    <row r="71" spans="1:17" s="117" customFormat="1" ht="30" customHeight="1">
      <c r="A71" s="2714" t="s">
        <v>3390</v>
      </c>
      <c r="B71" s="332" t="str">
        <f>"北京市平均增长率"&amp;TEXT(SUMIF(基准地价修正!N21:N25,A71,基准地价修正!P21:P25),"0.00%")</f>
        <v>北京市平均增长率2.19%</v>
      </c>
      <c r="C71" s="603">
        <v>100</v>
      </c>
      <c r="D71" s="595">
        <v>99</v>
      </c>
      <c r="E71" s="595">
        <v>98</v>
      </c>
      <c r="F71" s="595">
        <v>97</v>
      </c>
      <c r="G71" s="595">
        <v>96</v>
      </c>
      <c r="H71" s="595">
        <v>95</v>
      </c>
      <c r="I71" s="595">
        <v>94</v>
      </c>
      <c r="J71" s="595">
        <v>93</v>
      </c>
      <c r="K71" s="595">
        <v>92</v>
      </c>
      <c r="L71" s="595">
        <v>91</v>
      </c>
      <c r="M71" s="595">
        <v>90</v>
      </c>
      <c r="N71" s="595">
        <v>89</v>
      </c>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60" t="s">
        <v>3241</v>
      </c>
      <c r="D75" s="2960" t="s">
        <v>3271</v>
      </c>
      <c r="E75" s="530"/>
      <c r="F75" s="530"/>
      <c r="G75" s="530"/>
      <c r="H75" s="530"/>
      <c r="I75" s="530"/>
      <c r="J75" s="530"/>
      <c r="K75" s="531"/>
      <c r="L75" s="532"/>
      <c r="M75" s="533"/>
      <c r="N75" s="1152"/>
      <c r="O75" s="1152"/>
      <c r="P75" s="45"/>
      <c r="Q75" s="504"/>
    </row>
    <row r="76" spans="1:17" ht="15.75" thickBot="1">
      <c r="A76" s="534"/>
      <c r="B76" s="535"/>
      <c r="C76" s="536">
        <v>100</v>
      </c>
      <c r="D76" s="536">
        <v>100</v>
      </c>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v>5</v>
      </c>
      <c r="I80" s="549"/>
      <c r="J80" s="549"/>
      <c r="K80" s="550"/>
      <c r="L80" s="551"/>
      <c r="M80" s="552"/>
      <c r="N80" s="1152"/>
      <c r="O80" s="1152"/>
      <c r="P80" s="45"/>
      <c r="Q80" s="504"/>
    </row>
    <row r="81" spans="1:17" ht="15.75" thickBot="1">
      <c r="A81" s="534"/>
      <c r="B81" s="535"/>
      <c r="C81" s="544">
        <v>100</v>
      </c>
      <c r="D81" s="544">
        <f t="shared" ref="D81:M81" si="21">IF($B$46="单位面积地价",C81+$K11,C81-$K11)</f>
        <v>102</v>
      </c>
      <c r="E81" s="544">
        <f t="shared" si="21"/>
        <v>104</v>
      </c>
      <c r="F81" s="544">
        <f t="shared" si="21"/>
        <v>106</v>
      </c>
      <c r="G81" s="544">
        <f t="shared" si="21"/>
        <v>108</v>
      </c>
      <c r="H81" s="544">
        <f t="shared" si="21"/>
        <v>110</v>
      </c>
      <c r="I81" s="544">
        <f t="shared" si="21"/>
        <v>112</v>
      </c>
      <c r="J81" s="544">
        <f t="shared" si="21"/>
        <v>114</v>
      </c>
      <c r="K81" s="544">
        <f t="shared" si="21"/>
        <v>116</v>
      </c>
      <c r="L81" s="544">
        <f t="shared" si="21"/>
        <v>118</v>
      </c>
      <c r="M81" s="544">
        <f t="shared" si="21"/>
        <v>120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2782</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2783</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3"/>
      <c r="O97" s="1153"/>
      <c r="P97" s="45"/>
      <c r="Q97" s="504"/>
    </row>
    <row r="98" spans="1:17" s="117" customFormat="1" ht="27.75" thickTop="1">
      <c r="A98" s="579"/>
      <c r="B98" s="538" t="s">
        <v>2784</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2962" t="s">
        <v>3253</v>
      </c>
      <c r="D106" s="2962" t="s">
        <v>3254</v>
      </c>
      <c r="E106" s="2962" t="s">
        <v>3256</v>
      </c>
      <c r="F106" s="554"/>
      <c r="G106" s="554"/>
      <c r="H106" s="583"/>
      <c r="I106" s="583"/>
      <c r="J106" s="583"/>
      <c r="K106" s="584"/>
      <c r="L106" s="585"/>
      <c r="M106" s="586"/>
      <c r="N106" s="1152"/>
      <c r="O106" s="1152"/>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2789</v>
      </c>
      <c r="C116" s="529" t="str">
        <f>C117&amp;"(含)"&amp;"-"&amp;D117</f>
        <v>0(含)-30000</v>
      </c>
      <c r="D116" s="529" t="str">
        <f t="shared" ref="D116:M116" si="25">D117&amp;"(含)"&amp;"-"&amp;E117</f>
        <v>30000(含)-60000</v>
      </c>
      <c r="E116" s="529" t="str">
        <f t="shared" si="25"/>
        <v>60000(含)-90000</v>
      </c>
      <c r="F116" s="529" t="str">
        <f t="shared" si="25"/>
        <v>90000(含)-120000</v>
      </c>
      <c r="G116" s="529" t="str">
        <f t="shared" si="25"/>
        <v>120000(含)-150000</v>
      </c>
      <c r="H116" s="529" t="str">
        <f t="shared" si="25"/>
        <v>150000(含)-200000</v>
      </c>
      <c r="I116" s="529" t="str">
        <f t="shared" si="25"/>
        <v>200000(含)-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30000</v>
      </c>
      <c r="E117" s="595">
        <v>60000</v>
      </c>
      <c r="F117" s="595">
        <v>90000</v>
      </c>
      <c r="G117" s="595">
        <v>120000</v>
      </c>
      <c r="H117" s="595">
        <v>150000</v>
      </c>
      <c r="I117" s="595">
        <v>200000</v>
      </c>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v>105</v>
      </c>
      <c r="I118" s="591">
        <v>106</v>
      </c>
      <c r="J118" s="591"/>
      <c r="K118" s="591"/>
      <c r="L118" s="591"/>
      <c r="M118" s="592"/>
      <c r="N118" s="1153"/>
      <c r="O118" s="1153"/>
      <c r="P118" s="45"/>
      <c r="Q118" s="504"/>
    </row>
    <row r="119" spans="1:17" ht="15" thickTop="1">
      <c r="A119" s="599"/>
      <c r="B119" s="538" t="s">
        <v>2790</v>
      </c>
      <c r="C119" s="2961" t="s">
        <v>3243</v>
      </c>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3"/>
      <c r="O120" s="1153"/>
      <c r="P120" s="45"/>
      <c r="Q120" s="504"/>
    </row>
    <row r="121" spans="1:17" ht="15" thickTop="1">
      <c r="A121" s="599"/>
      <c r="B121" s="538" t="s">
        <v>2791</v>
      </c>
      <c r="C121" s="2962" t="s">
        <v>3245</v>
      </c>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3"/>
      <c r="O122" s="1153"/>
      <c r="P122" s="45"/>
      <c r="Q122" s="504"/>
    </row>
    <row r="123" spans="1:17" s="471" customFormat="1" ht="15" thickTop="1">
      <c r="A123" s="593"/>
      <c r="B123" s="538" t="s">
        <v>2792</v>
      </c>
      <c r="C123" s="2962" t="s">
        <v>3247</v>
      </c>
      <c r="D123" s="2962" t="s">
        <v>3248</v>
      </c>
      <c r="E123" s="2962" t="s">
        <v>3249</v>
      </c>
      <c r="F123" s="2962" t="s">
        <v>3250</v>
      </c>
      <c r="G123" s="554"/>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2793</v>
      </c>
      <c r="C125" s="2962" t="s">
        <v>3252</v>
      </c>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topLeftCell="A4" workbookViewId="0">
      <selection activeCell="D10" sqref="D10"/>
    </sheetView>
  </sheetViews>
  <sheetFormatPr defaultRowHeight="12.75"/>
  <cols>
    <col min="1" max="1" width="39.5" style="2953" customWidth="1"/>
    <col min="2" max="2" width="6.25" style="2953" customWidth="1"/>
    <col min="3" max="3" width="9.5" style="2953" customWidth="1"/>
    <col min="4" max="4" width="8.25" style="2953" customWidth="1"/>
    <col min="5" max="5" width="9.25" style="2953" customWidth="1"/>
    <col min="6" max="6" width="9.375" style="2953" customWidth="1"/>
    <col min="7" max="7" width="7.5" style="2953" customWidth="1"/>
    <col min="8" max="8" width="9" style="2953" customWidth="1"/>
    <col min="9" max="9" width="10.625" style="2953" hidden="1" customWidth="1"/>
    <col min="10" max="10" width="10.625" style="2953" customWidth="1"/>
    <col min="11" max="11" width="8.5" style="2953" customWidth="1"/>
    <col min="12" max="12" width="10.625" style="2953" customWidth="1"/>
    <col min="13" max="13" width="6.25" style="2953" customWidth="1"/>
    <col min="14" max="14" width="49.25" style="2953" customWidth="1"/>
    <col min="15" max="256" width="9" style="2953"/>
    <col min="257" max="257" width="39.5" style="2953" customWidth="1"/>
    <col min="258" max="258" width="6.25" style="2953" customWidth="1"/>
    <col min="259" max="259" width="9.5" style="2953" customWidth="1"/>
    <col min="260" max="260" width="8.25" style="2953" customWidth="1"/>
    <col min="261" max="261" width="9.25" style="2953" customWidth="1"/>
    <col min="262" max="262" width="9.375" style="2953" customWidth="1"/>
    <col min="263" max="263" width="7.5" style="2953" customWidth="1"/>
    <col min="264" max="264" width="9" style="2953" customWidth="1"/>
    <col min="265" max="265" width="0" style="2953" hidden="1" customWidth="1"/>
    <col min="266" max="266" width="10.625" style="2953" customWidth="1"/>
    <col min="267" max="267" width="8.5" style="2953" customWidth="1"/>
    <col min="268" max="268" width="10.625" style="2953" customWidth="1"/>
    <col min="269" max="269" width="6.25" style="2953" customWidth="1"/>
    <col min="270" max="270" width="49.25" style="2953" customWidth="1"/>
    <col min="271" max="512" width="9" style="2953"/>
    <col min="513" max="513" width="39.5" style="2953" customWidth="1"/>
    <col min="514" max="514" width="6.25" style="2953" customWidth="1"/>
    <col min="515" max="515" width="9.5" style="2953" customWidth="1"/>
    <col min="516" max="516" width="8.25" style="2953" customWidth="1"/>
    <col min="517" max="517" width="9.25" style="2953" customWidth="1"/>
    <col min="518" max="518" width="9.375" style="2953" customWidth="1"/>
    <col min="519" max="519" width="7.5" style="2953" customWidth="1"/>
    <col min="520" max="520" width="9" style="2953" customWidth="1"/>
    <col min="521" max="521" width="0" style="2953" hidden="1" customWidth="1"/>
    <col min="522" max="522" width="10.625" style="2953" customWidth="1"/>
    <col min="523" max="523" width="8.5" style="2953" customWidth="1"/>
    <col min="524" max="524" width="10.625" style="2953" customWidth="1"/>
    <col min="525" max="525" width="6.25" style="2953" customWidth="1"/>
    <col min="526" max="526" width="49.25" style="2953" customWidth="1"/>
    <col min="527" max="768" width="9" style="2953"/>
    <col min="769" max="769" width="39.5" style="2953" customWidth="1"/>
    <col min="770" max="770" width="6.25" style="2953" customWidth="1"/>
    <col min="771" max="771" width="9.5" style="2953" customWidth="1"/>
    <col min="772" max="772" width="8.25" style="2953" customWidth="1"/>
    <col min="773" max="773" width="9.25" style="2953" customWidth="1"/>
    <col min="774" max="774" width="9.375" style="2953" customWidth="1"/>
    <col min="775" max="775" width="7.5" style="2953" customWidth="1"/>
    <col min="776" max="776" width="9" style="2953" customWidth="1"/>
    <col min="777" max="777" width="0" style="2953" hidden="1" customWidth="1"/>
    <col min="778" max="778" width="10.625" style="2953" customWidth="1"/>
    <col min="779" max="779" width="8.5" style="2953" customWidth="1"/>
    <col min="780" max="780" width="10.625" style="2953" customWidth="1"/>
    <col min="781" max="781" width="6.25" style="2953" customWidth="1"/>
    <col min="782" max="782" width="49.25" style="2953" customWidth="1"/>
    <col min="783" max="1024" width="9" style="2953"/>
    <col min="1025" max="1025" width="39.5" style="2953" customWidth="1"/>
    <col min="1026" max="1026" width="6.25" style="2953" customWidth="1"/>
    <col min="1027" max="1027" width="9.5" style="2953" customWidth="1"/>
    <col min="1028" max="1028" width="8.25" style="2953" customWidth="1"/>
    <col min="1029" max="1029" width="9.25" style="2953" customWidth="1"/>
    <col min="1030" max="1030" width="9.375" style="2953" customWidth="1"/>
    <col min="1031" max="1031" width="7.5" style="2953" customWidth="1"/>
    <col min="1032" max="1032" width="9" style="2953" customWidth="1"/>
    <col min="1033" max="1033" width="0" style="2953" hidden="1" customWidth="1"/>
    <col min="1034" max="1034" width="10.625" style="2953" customWidth="1"/>
    <col min="1035" max="1035" width="8.5" style="2953" customWidth="1"/>
    <col min="1036" max="1036" width="10.625" style="2953" customWidth="1"/>
    <col min="1037" max="1037" width="6.25" style="2953" customWidth="1"/>
    <col min="1038" max="1038" width="49.25" style="2953" customWidth="1"/>
    <col min="1039" max="1280" width="9" style="2953"/>
    <col min="1281" max="1281" width="39.5" style="2953" customWidth="1"/>
    <col min="1282" max="1282" width="6.25" style="2953" customWidth="1"/>
    <col min="1283" max="1283" width="9.5" style="2953" customWidth="1"/>
    <col min="1284" max="1284" width="8.25" style="2953" customWidth="1"/>
    <col min="1285" max="1285" width="9.25" style="2953" customWidth="1"/>
    <col min="1286" max="1286" width="9.375" style="2953" customWidth="1"/>
    <col min="1287" max="1287" width="7.5" style="2953" customWidth="1"/>
    <col min="1288" max="1288" width="9" style="2953" customWidth="1"/>
    <col min="1289" max="1289" width="0" style="2953" hidden="1" customWidth="1"/>
    <col min="1290" max="1290" width="10.625" style="2953" customWidth="1"/>
    <col min="1291" max="1291" width="8.5" style="2953" customWidth="1"/>
    <col min="1292" max="1292" width="10.625" style="2953" customWidth="1"/>
    <col min="1293" max="1293" width="6.25" style="2953" customWidth="1"/>
    <col min="1294" max="1294" width="49.25" style="2953" customWidth="1"/>
    <col min="1295" max="1536" width="9" style="2953"/>
    <col min="1537" max="1537" width="39.5" style="2953" customWidth="1"/>
    <col min="1538" max="1538" width="6.25" style="2953" customWidth="1"/>
    <col min="1539" max="1539" width="9.5" style="2953" customWidth="1"/>
    <col min="1540" max="1540" width="8.25" style="2953" customWidth="1"/>
    <col min="1541" max="1541" width="9.25" style="2953" customWidth="1"/>
    <col min="1542" max="1542" width="9.375" style="2953" customWidth="1"/>
    <col min="1543" max="1543" width="7.5" style="2953" customWidth="1"/>
    <col min="1544" max="1544" width="9" style="2953" customWidth="1"/>
    <col min="1545" max="1545" width="0" style="2953" hidden="1" customWidth="1"/>
    <col min="1546" max="1546" width="10.625" style="2953" customWidth="1"/>
    <col min="1547" max="1547" width="8.5" style="2953" customWidth="1"/>
    <col min="1548" max="1548" width="10.625" style="2953" customWidth="1"/>
    <col min="1549" max="1549" width="6.25" style="2953" customWidth="1"/>
    <col min="1550" max="1550" width="49.25" style="2953" customWidth="1"/>
    <col min="1551" max="1792" width="9" style="2953"/>
    <col min="1793" max="1793" width="39.5" style="2953" customWidth="1"/>
    <col min="1794" max="1794" width="6.25" style="2953" customWidth="1"/>
    <col min="1795" max="1795" width="9.5" style="2953" customWidth="1"/>
    <col min="1796" max="1796" width="8.25" style="2953" customWidth="1"/>
    <col min="1797" max="1797" width="9.25" style="2953" customWidth="1"/>
    <col min="1798" max="1798" width="9.375" style="2953" customWidth="1"/>
    <col min="1799" max="1799" width="7.5" style="2953" customWidth="1"/>
    <col min="1800" max="1800" width="9" style="2953" customWidth="1"/>
    <col min="1801" max="1801" width="0" style="2953" hidden="1" customWidth="1"/>
    <col min="1802" max="1802" width="10.625" style="2953" customWidth="1"/>
    <col min="1803" max="1803" width="8.5" style="2953" customWidth="1"/>
    <col min="1804" max="1804" width="10.625" style="2953" customWidth="1"/>
    <col min="1805" max="1805" width="6.25" style="2953" customWidth="1"/>
    <col min="1806" max="1806" width="49.25" style="2953" customWidth="1"/>
    <col min="1807" max="2048" width="9" style="2953"/>
    <col min="2049" max="2049" width="39.5" style="2953" customWidth="1"/>
    <col min="2050" max="2050" width="6.25" style="2953" customWidth="1"/>
    <col min="2051" max="2051" width="9.5" style="2953" customWidth="1"/>
    <col min="2052" max="2052" width="8.25" style="2953" customWidth="1"/>
    <col min="2053" max="2053" width="9.25" style="2953" customWidth="1"/>
    <col min="2054" max="2054" width="9.375" style="2953" customWidth="1"/>
    <col min="2055" max="2055" width="7.5" style="2953" customWidth="1"/>
    <col min="2056" max="2056" width="9" style="2953" customWidth="1"/>
    <col min="2057" max="2057" width="0" style="2953" hidden="1" customWidth="1"/>
    <col min="2058" max="2058" width="10.625" style="2953" customWidth="1"/>
    <col min="2059" max="2059" width="8.5" style="2953" customWidth="1"/>
    <col min="2060" max="2060" width="10.625" style="2953" customWidth="1"/>
    <col min="2061" max="2061" width="6.25" style="2953" customWidth="1"/>
    <col min="2062" max="2062" width="49.25" style="2953" customWidth="1"/>
    <col min="2063" max="2304" width="9" style="2953"/>
    <col min="2305" max="2305" width="39.5" style="2953" customWidth="1"/>
    <col min="2306" max="2306" width="6.25" style="2953" customWidth="1"/>
    <col min="2307" max="2307" width="9.5" style="2953" customWidth="1"/>
    <col min="2308" max="2308" width="8.25" style="2953" customWidth="1"/>
    <col min="2309" max="2309" width="9.25" style="2953" customWidth="1"/>
    <col min="2310" max="2310" width="9.375" style="2953" customWidth="1"/>
    <col min="2311" max="2311" width="7.5" style="2953" customWidth="1"/>
    <col min="2312" max="2312" width="9" style="2953" customWidth="1"/>
    <col min="2313" max="2313" width="0" style="2953" hidden="1" customWidth="1"/>
    <col min="2314" max="2314" width="10.625" style="2953" customWidth="1"/>
    <col min="2315" max="2315" width="8.5" style="2953" customWidth="1"/>
    <col min="2316" max="2316" width="10.625" style="2953" customWidth="1"/>
    <col min="2317" max="2317" width="6.25" style="2953" customWidth="1"/>
    <col min="2318" max="2318" width="49.25" style="2953" customWidth="1"/>
    <col min="2319" max="2560" width="9" style="2953"/>
    <col min="2561" max="2561" width="39.5" style="2953" customWidth="1"/>
    <col min="2562" max="2562" width="6.25" style="2953" customWidth="1"/>
    <col min="2563" max="2563" width="9.5" style="2953" customWidth="1"/>
    <col min="2564" max="2564" width="8.25" style="2953" customWidth="1"/>
    <col min="2565" max="2565" width="9.25" style="2953" customWidth="1"/>
    <col min="2566" max="2566" width="9.375" style="2953" customWidth="1"/>
    <col min="2567" max="2567" width="7.5" style="2953" customWidth="1"/>
    <col min="2568" max="2568" width="9" style="2953" customWidth="1"/>
    <col min="2569" max="2569" width="0" style="2953" hidden="1" customWidth="1"/>
    <col min="2570" max="2570" width="10.625" style="2953" customWidth="1"/>
    <col min="2571" max="2571" width="8.5" style="2953" customWidth="1"/>
    <col min="2572" max="2572" width="10.625" style="2953" customWidth="1"/>
    <col min="2573" max="2573" width="6.25" style="2953" customWidth="1"/>
    <col min="2574" max="2574" width="49.25" style="2953" customWidth="1"/>
    <col min="2575" max="2816" width="9" style="2953"/>
    <col min="2817" max="2817" width="39.5" style="2953" customWidth="1"/>
    <col min="2818" max="2818" width="6.25" style="2953" customWidth="1"/>
    <col min="2819" max="2819" width="9.5" style="2953" customWidth="1"/>
    <col min="2820" max="2820" width="8.25" style="2953" customWidth="1"/>
    <col min="2821" max="2821" width="9.25" style="2953" customWidth="1"/>
    <col min="2822" max="2822" width="9.375" style="2953" customWidth="1"/>
    <col min="2823" max="2823" width="7.5" style="2953" customWidth="1"/>
    <col min="2824" max="2824" width="9" style="2953" customWidth="1"/>
    <col min="2825" max="2825" width="0" style="2953" hidden="1" customWidth="1"/>
    <col min="2826" max="2826" width="10.625" style="2953" customWidth="1"/>
    <col min="2827" max="2827" width="8.5" style="2953" customWidth="1"/>
    <col min="2828" max="2828" width="10.625" style="2953" customWidth="1"/>
    <col min="2829" max="2829" width="6.25" style="2953" customWidth="1"/>
    <col min="2830" max="2830" width="49.25" style="2953" customWidth="1"/>
    <col min="2831" max="3072" width="9" style="2953"/>
    <col min="3073" max="3073" width="39.5" style="2953" customWidth="1"/>
    <col min="3074" max="3074" width="6.25" style="2953" customWidth="1"/>
    <col min="3075" max="3075" width="9.5" style="2953" customWidth="1"/>
    <col min="3076" max="3076" width="8.25" style="2953" customWidth="1"/>
    <col min="3077" max="3077" width="9.25" style="2953" customWidth="1"/>
    <col min="3078" max="3078" width="9.375" style="2953" customWidth="1"/>
    <col min="3079" max="3079" width="7.5" style="2953" customWidth="1"/>
    <col min="3080" max="3080" width="9" style="2953" customWidth="1"/>
    <col min="3081" max="3081" width="0" style="2953" hidden="1" customWidth="1"/>
    <col min="3082" max="3082" width="10.625" style="2953" customWidth="1"/>
    <col min="3083" max="3083" width="8.5" style="2953" customWidth="1"/>
    <col min="3084" max="3084" width="10.625" style="2953" customWidth="1"/>
    <col min="3085" max="3085" width="6.25" style="2953" customWidth="1"/>
    <col min="3086" max="3086" width="49.25" style="2953" customWidth="1"/>
    <col min="3087" max="3328" width="9" style="2953"/>
    <col min="3329" max="3329" width="39.5" style="2953" customWidth="1"/>
    <col min="3330" max="3330" width="6.25" style="2953" customWidth="1"/>
    <col min="3331" max="3331" width="9.5" style="2953" customWidth="1"/>
    <col min="3332" max="3332" width="8.25" style="2953" customWidth="1"/>
    <col min="3333" max="3333" width="9.25" style="2953" customWidth="1"/>
    <col min="3334" max="3334" width="9.375" style="2953" customWidth="1"/>
    <col min="3335" max="3335" width="7.5" style="2953" customWidth="1"/>
    <col min="3336" max="3336" width="9" style="2953" customWidth="1"/>
    <col min="3337" max="3337" width="0" style="2953" hidden="1" customWidth="1"/>
    <col min="3338" max="3338" width="10.625" style="2953" customWidth="1"/>
    <col min="3339" max="3339" width="8.5" style="2953" customWidth="1"/>
    <col min="3340" max="3340" width="10.625" style="2953" customWidth="1"/>
    <col min="3341" max="3341" width="6.25" style="2953" customWidth="1"/>
    <col min="3342" max="3342" width="49.25" style="2953" customWidth="1"/>
    <col min="3343" max="3584" width="9" style="2953"/>
    <col min="3585" max="3585" width="39.5" style="2953" customWidth="1"/>
    <col min="3586" max="3586" width="6.25" style="2953" customWidth="1"/>
    <col min="3587" max="3587" width="9.5" style="2953" customWidth="1"/>
    <col min="3588" max="3588" width="8.25" style="2953" customWidth="1"/>
    <col min="3589" max="3589" width="9.25" style="2953" customWidth="1"/>
    <col min="3590" max="3590" width="9.375" style="2953" customWidth="1"/>
    <col min="3591" max="3591" width="7.5" style="2953" customWidth="1"/>
    <col min="3592" max="3592" width="9" style="2953" customWidth="1"/>
    <col min="3593" max="3593" width="0" style="2953" hidden="1" customWidth="1"/>
    <col min="3594" max="3594" width="10.625" style="2953" customWidth="1"/>
    <col min="3595" max="3595" width="8.5" style="2953" customWidth="1"/>
    <col min="3596" max="3596" width="10.625" style="2953" customWidth="1"/>
    <col min="3597" max="3597" width="6.25" style="2953" customWidth="1"/>
    <col min="3598" max="3598" width="49.25" style="2953" customWidth="1"/>
    <col min="3599" max="3840" width="9" style="2953"/>
    <col min="3841" max="3841" width="39.5" style="2953" customWidth="1"/>
    <col min="3842" max="3842" width="6.25" style="2953" customWidth="1"/>
    <col min="3843" max="3843" width="9.5" style="2953" customWidth="1"/>
    <col min="3844" max="3844" width="8.25" style="2953" customWidth="1"/>
    <col min="3845" max="3845" width="9.25" style="2953" customWidth="1"/>
    <col min="3846" max="3846" width="9.375" style="2953" customWidth="1"/>
    <col min="3847" max="3847" width="7.5" style="2953" customWidth="1"/>
    <col min="3848" max="3848" width="9" style="2953" customWidth="1"/>
    <col min="3849" max="3849" width="0" style="2953" hidden="1" customWidth="1"/>
    <col min="3850" max="3850" width="10.625" style="2953" customWidth="1"/>
    <col min="3851" max="3851" width="8.5" style="2953" customWidth="1"/>
    <col min="3852" max="3852" width="10.625" style="2953" customWidth="1"/>
    <col min="3853" max="3853" width="6.25" style="2953" customWidth="1"/>
    <col min="3854" max="3854" width="49.25" style="2953" customWidth="1"/>
    <col min="3855" max="4096" width="9" style="2953"/>
    <col min="4097" max="4097" width="39.5" style="2953" customWidth="1"/>
    <col min="4098" max="4098" width="6.25" style="2953" customWidth="1"/>
    <col min="4099" max="4099" width="9.5" style="2953" customWidth="1"/>
    <col min="4100" max="4100" width="8.25" style="2953" customWidth="1"/>
    <col min="4101" max="4101" width="9.25" style="2953" customWidth="1"/>
    <col min="4102" max="4102" width="9.375" style="2953" customWidth="1"/>
    <col min="4103" max="4103" width="7.5" style="2953" customWidth="1"/>
    <col min="4104" max="4104" width="9" style="2953" customWidth="1"/>
    <col min="4105" max="4105" width="0" style="2953" hidden="1" customWidth="1"/>
    <col min="4106" max="4106" width="10.625" style="2953" customWidth="1"/>
    <col min="4107" max="4107" width="8.5" style="2953" customWidth="1"/>
    <col min="4108" max="4108" width="10.625" style="2953" customWidth="1"/>
    <col min="4109" max="4109" width="6.25" style="2953" customWidth="1"/>
    <col min="4110" max="4110" width="49.25" style="2953" customWidth="1"/>
    <col min="4111" max="4352" width="9" style="2953"/>
    <col min="4353" max="4353" width="39.5" style="2953" customWidth="1"/>
    <col min="4354" max="4354" width="6.25" style="2953" customWidth="1"/>
    <col min="4355" max="4355" width="9.5" style="2953" customWidth="1"/>
    <col min="4356" max="4356" width="8.25" style="2953" customWidth="1"/>
    <col min="4357" max="4357" width="9.25" style="2953" customWidth="1"/>
    <col min="4358" max="4358" width="9.375" style="2953" customWidth="1"/>
    <col min="4359" max="4359" width="7.5" style="2953" customWidth="1"/>
    <col min="4360" max="4360" width="9" style="2953" customWidth="1"/>
    <col min="4361" max="4361" width="0" style="2953" hidden="1" customWidth="1"/>
    <col min="4362" max="4362" width="10.625" style="2953" customWidth="1"/>
    <col min="4363" max="4363" width="8.5" style="2953" customWidth="1"/>
    <col min="4364" max="4364" width="10.625" style="2953" customWidth="1"/>
    <col min="4365" max="4365" width="6.25" style="2953" customWidth="1"/>
    <col min="4366" max="4366" width="49.25" style="2953" customWidth="1"/>
    <col min="4367" max="4608" width="9" style="2953"/>
    <col min="4609" max="4609" width="39.5" style="2953" customWidth="1"/>
    <col min="4610" max="4610" width="6.25" style="2953" customWidth="1"/>
    <col min="4611" max="4611" width="9.5" style="2953" customWidth="1"/>
    <col min="4612" max="4612" width="8.25" style="2953" customWidth="1"/>
    <col min="4613" max="4613" width="9.25" style="2953" customWidth="1"/>
    <col min="4614" max="4614" width="9.375" style="2953" customWidth="1"/>
    <col min="4615" max="4615" width="7.5" style="2953" customWidth="1"/>
    <col min="4616" max="4616" width="9" style="2953" customWidth="1"/>
    <col min="4617" max="4617" width="0" style="2953" hidden="1" customWidth="1"/>
    <col min="4618" max="4618" width="10.625" style="2953" customWidth="1"/>
    <col min="4619" max="4619" width="8.5" style="2953" customWidth="1"/>
    <col min="4620" max="4620" width="10.625" style="2953" customWidth="1"/>
    <col min="4621" max="4621" width="6.25" style="2953" customWidth="1"/>
    <col min="4622" max="4622" width="49.25" style="2953" customWidth="1"/>
    <col min="4623" max="4864" width="9" style="2953"/>
    <col min="4865" max="4865" width="39.5" style="2953" customWidth="1"/>
    <col min="4866" max="4866" width="6.25" style="2953" customWidth="1"/>
    <col min="4867" max="4867" width="9.5" style="2953" customWidth="1"/>
    <col min="4868" max="4868" width="8.25" style="2953" customWidth="1"/>
    <col min="4869" max="4869" width="9.25" style="2953" customWidth="1"/>
    <col min="4870" max="4870" width="9.375" style="2953" customWidth="1"/>
    <col min="4871" max="4871" width="7.5" style="2953" customWidth="1"/>
    <col min="4872" max="4872" width="9" style="2953" customWidth="1"/>
    <col min="4873" max="4873" width="0" style="2953" hidden="1" customWidth="1"/>
    <col min="4874" max="4874" width="10.625" style="2953" customWidth="1"/>
    <col min="4875" max="4875" width="8.5" style="2953" customWidth="1"/>
    <col min="4876" max="4876" width="10.625" style="2953" customWidth="1"/>
    <col min="4877" max="4877" width="6.25" style="2953" customWidth="1"/>
    <col min="4878" max="4878" width="49.25" style="2953" customWidth="1"/>
    <col min="4879" max="5120" width="9" style="2953"/>
    <col min="5121" max="5121" width="39.5" style="2953" customWidth="1"/>
    <col min="5122" max="5122" width="6.25" style="2953" customWidth="1"/>
    <col min="5123" max="5123" width="9.5" style="2953" customWidth="1"/>
    <col min="5124" max="5124" width="8.25" style="2953" customWidth="1"/>
    <col min="5125" max="5125" width="9.25" style="2953" customWidth="1"/>
    <col min="5126" max="5126" width="9.375" style="2953" customWidth="1"/>
    <col min="5127" max="5127" width="7.5" style="2953" customWidth="1"/>
    <col min="5128" max="5128" width="9" style="2953" customWidth="1"/>
    <col min="5129" max="5129" width="0" style="2953" hidden="1" customWidth="1"/>
    <col min="5130" max="5130" width="10.625" style="2953" customWidth="1"/>
    <col min="5131" max="5131" width="8.5" style="2953" customWidth="1"/>
    <col min="5132" max="5132" width="10.625" style="2953" customWidth="1"/>
    <col min="5133" max="5133" width="6.25" style="2953" customWidth="1"/>
    <col min="5134" max="5134" width="49.25" style="2953" customWidth="1"/>
    <col min="5135" max="5376" width="9" style="2953"/>
    <col min="5377" max="5377" width="39.5" style="2953" customWidth="1"/>
    <col min="5378" max="5378" width="6.25" style="2953" customWidth="1"/>
    <col min="5379" max="5379" width="9.5" style="2953" customWidth="1"/>
    <col min="5380" max="5380" width="8.25" style="2953" customWidth="1"/>
    <col min="5381" max="5381" width="9.25" style="2953" customWidth="1"/>
    <col min="5382" max="5382" width="9.375" style="2953" customWidth="1"/>
    <col min="5383" max="5383" width="7.5" style="2953" customWidth="1"/>
    <col min="5384" max="5384" width="9" style="2953" customWidth="1"/>
    <col min="5385" max="5385" width="0" style="2953" hidden="1" customWidth="1"/>
    <col min="5386" max="5386" width="10.625" style="2953" customWidth="1"/>
    <col min="5387" max="5387" width="8.5" style="2953" customWidth="1"/>
    <col min="5388" max="5388" width="10.625" style="2953" customWidth="1"/>
    <col min="5389" max="5389" width="6.25" style="2953" customWidth="1"/>
    <col min="5390" max="5390" width="49.25" style="2953" customWidth="1"/>
    <col min="5391" max="5632" width="9" style="2953"/>
    <col min="5633" max="5633" width="39.5" style="2953" customWidth="1"/>
    <col min="5634" max="5634" width="6.25" style="2953" customWidth="1"/>
    <col min="5635" max="5635" width="9.5" style="2953" customWidth="1"/>
    <col min="5636" max="5636" width="8.25" style="2953" customWidth="1"/>
    <col min="5637" max="5637" width="9.25" style="2953" customWidth="1"/>
    <col min="5638" max="5638" width="9.375" style="2953" customWidth="1"/>
    <col min="5639" max="5639" width="7.5" style="2953" customWidth="1"/>
    <col min="5640" max="5640" width="9" style="2953" customWidth="1"/>
    <col min="5641" max="5641" width="0" style="2953" hidden="1" customWidth="1"/>
    <col min="5642" max="5642" width="10.625" style="2953" customWidth="1"/>
    <col min="5643" max="5643" width="8.5" style="2953" customWidth="1"/>
    <col min="5644" max="5644" width="10.625" style="2953" customWidth="1"/>
    <col min="5645" max="5645" width="6.25" style="2953" customWidth="1"/>
    <col min="5646" max="5646" width="49.25" style="2953" customWidth="1"/>
    <col min="5647" max="5888" width="9" style="2953"/>
    <col min="5889" max="5889" width="39.5" style="2953" customWidth="1"/>
    <col min="5890" max="5890" width="6.25" style="2953" customWidth="1"/>
    <col min="5891" max="5891" width="9.5" style="2953" customWidth="1"/>
    <col min="5892" max="5892" width="8.25" style="2953" customWidth="1"/>
    <col min="5893" max="5893" width="9.25" style="2953" customWidth="1"/>
    <col min="5894" max="5894" width="9.375" style="2953" customWidth="1"/>
    <col min="5895" max="5895" width="7.5" style="2953" customWidth="1"/>
    <col min="5896" max="5896" width="9" style="2953" customWidth="1"/>
    <col min="5897" max="5897" width="0" style="2953" hidden="1" customWidth="1"/>
    <col min="5898" max="5898" width="10.625" style="2953" customWidth="1"/>
    <col min="5899" max="5899" width="8.5" style="2953" customWidth="1"/>
    <col min="5900" max="5900" width="10.625" style="2953" customWidth="1"/>
    <col min="5901" max="5901" width="6.25" style="2953" customWidth="1"/>
    <col min="5902" max="5902" width="49.25" style="2953" customWidth="1"/>
    <col min="5903" max="6144" width="9" style="2953"/>
    <col min="6145" max="6145" width="39.5" style="2953" customWidth="1"/>
    <col min="6146" max="6146" width="6.25" style="2953" customWidth="1"/>
    <col min="6147" max="6147" width="9.5" style="2953" customWidth="1"/>
    <col min="6148" max="6148" width="8.25" style="2953" customWidth="1"/>
    <col min="6149" max="6149" width="9.25" style="2953" customWidth="1"/>
    <col min="6150" max="6150" width="9.375" style="2953" customWidth="1"/>
    <col min="6151" max="6151" width="7.5" style="2953" customWidth="1"/>
    <col min="6152" max="6152" width="9" style="2953" customWidth="1"/>
    <col min="6153" max="6153" width="0" style="2953" hidden="1" customWidth="1"/>
    <col min="6154" max="6154" width="10.625" style="2953" customWidth="1"/>
    <col min="6155" max="6155" width="8.5" style="2953" customWidth="1"/>
    <col min="6156" max="6156" width="10.625" style="2953" customWidth="1"/>
    <col min="6157" max="6157" width="6.25" style="2953" customWidth="1"/>
    <col min="6158" max="6158" width="49.25" style="2953" customWidth="1"/>
    <col min="6159" max="6400" width="9" style="2953"/>
    <col min="6401" max="6401" width="39.5" style="2953" customWidth="1"/>
    <col min="6402" max="6402" width="6.25" style="2953" customWidth="1"/>
    <col min="6403" max="6403" width="9.5" style="2953" customWidth="1"/>
    <col min="6404" max="6404" width="8.25" style="2953" customWidth="1"/>
    <col min="6405" max="6405" width="9.25" style="2953" customWidth="1"/>
    <col min="6406" max="6406" width="9.375" style="2953" customWidth="1"/>
    <col min="6407" max="6407" width="7.5" style="2953" customWidth="1"/>
    <col min="6408" max="6408" width="9" style="2953" customWidth="1"/>
    <col min="6409" max="6409" width="0" style="2953" hidden="1" customWidth="1"/>
    <col min="6410" max="6410" width="10.625" style="2953" customWidth="1"/>
    <col min="6411" max="6411" width="8.5" style="2953" customWidth="1"/>
    <col min="6412" max="6412" width="10.625" style="2953" customWidth="1"/>
    <col min="6413" max="6413" width="6.25" style="2953" customWidth="1"/>
    <col min="6414" max="6414" width="49.25" style="2953" customWidth="1"/>
    <col min="6415" max="6656" width="9" style="2953"/>
    <col min="6657" max="6657" width="39.5" style="2953" customWidth="1"/>
    <col min="6658" max="6658" width="6.25" style="2953" customWidth="1"/>
    <col min="6659" max="6659" width="9.5" style="2953" customWidth="1"/>
    <col min="6660" max="6660" width="8.25" style="2953" customWidth="1"/>
    <col min="6661" max="6661" width="9.25" style="2953" customWidth="1"/>
    <col min="6662" max="6662" width="9.375" style="2953" customWidth="1"/>
    <col min="6663" max="6663" width="7.5" style="2953" customWidth="1"/>
    <col min="6664" max="6664" width="9" style="2953" customWidth="1"/>
    <col min="6665" max="6665" width="0" style="2953" hidden="1" customWidth="1"/>
    <col min="6666" max="6666" width="10.625" style="2953" customWidth="1"/>
    <col min="6667" max="6667" width="8.5" style="2953" customWidth="1"/>
    <col min="6668" max="6668" width="10.625" style="2953" customWidth="1"/>
    <col min="6669" max="6669" width="6.25" style="2953" customWidth="1"/>
    <col min="6670" max="6670" width="49.25" style="2953" customWidth="1"/>
    <col min="6671" max="6912" width="9" style="2953"/>
    <col min="6913" max="6913" width="39.5" style="2953" customWidth="1"/>
    <col min="6914" max="6914" width="6.25" style="2953" customWidth="1"/>
    <col min="6915" max="6915" width="9.5" style="2953" customWidth="1"/>
    <col min="6916" max="6916" width="8.25" style="2953" customWidth="1"/>
    <col min="6917" max="6917" width="9.25" style="2953" customWidth="1"/>
    <col min="6918" max="6918" width="9.375" style="2953" customWidth="1"/>
    <col min="6919" max="6919" width="7.5" style="2953" customWidth="1"/>
    <col min="6920" max="6920" width="9" style="2953" customWidth="1"/>
    <col min="6921" max="6921" width="0" style="2953" hidden="1" customWidth="1"/>
    <col min="6922" max="6922" width="10.625" style="2953" customWidth="1"/>
    <col min="6923" max="6923" width="8.5" style="2953" customWidth="1"/>
    <col min="6924" max="6924" width="10.625" style="2953" customWidth="1"/>
    <col min="6925" max="6925" width="6.25" style="2953" customWidth="1"/>
    <col min="6926" max="6926" width="49.25" style="2953" customWidth="1"/>
    <col min="6927" max="7168" width="9" style="2953"/>
    <col min="7169" max="7169" width="39.5" style="2953" customWidth="1"/>
    <col min="7170" max="7170" width="6.25" style="2953" customWidth="1"/>
    <col min="7171" max="7171" width="9.5" style="2953" customWidth="1"/>
    <col min="7172" max="7172" width="8.25" style="2953" customWidth="1"/>
    <col min="7173" max="7173" width="9.25" style="2953" customWidth="1"/>
    <col min="7174" max="7174" width="9.375" style="2953" customWidth="1"/>
    <col min="7175" max="7175" width="7.5" style="2953" customWidth="1"/>
    <col min="7176" max="7176" width="9" style="2953" customWidth="1"/>
    <col min="7177" max="7177" width="0" style="2953" hidden="1" customWidth="1"/>
    <col min="7178" max="7178" width="10.625" style="2953" customWidth="1"/>
    <col min="7179" max="7179" width="8.5" style="2953" customWidth="1"/>
    <col min="7180" max="7180" width="10.625" style="2953" customWidth="1"/>
    <col min="7181" max="7181" width="6.25" style="2953" customWidth="1"/>
    <col min="7182" max="7182" width="49.25" style="2953" customWidth="1"/>
    <col min="7183" max="7424" width="9" style="2953"/>
    <col min="7425" max="7425" width="39.5" style="2953" customWidth="1"/>
    <col min="7426" max="7426" width="6.25" style="2953" customWidth="1"/>
    <col min="7427" max="7427" width="9.5" style="2953" customWidth="1"/>
    <col min="7428" max="7428" width="8.25" style="2953" customWidth="1"/>
    <col min="7429" max="7429" width="9.25" style="2953" customWidth="1"/>
    <col min="7430" max="7430" width="9.375" style="2953" customWidth="1"/>
    <col min="7431" max="7431" width="7.5" style="2953" customWidth="1"/>
    <col min="7432" max="7432" width="9" style="2953" customWidth="1"/>
    <col min="7433" max="7433" width="0" style="2953" hidden="1" customWidth="1"/>
    <col min="7434" max="7434" width="10.625" style="2953" customWidth="1"/>
    <col min="7435" max="7435" width="8.5" style="2953" customWidth="1"/>
    <col min="7436" max="7436" width="10.625" style="2953" customWidth="1"/>
    <col min="7437" max="7437" width="6.25" style="2953" customWidth="1"/>
    <col min="7438" max="7438" width="49.25" style="2953" customWidth="1"/>
    <col min="7439" max="7680" width="9" style="2953"/>
    <col min="7681" max="7681" width="39.5" style="2953" customWidth="1"/>
    <col min="7682" max="7682" width="6.25" style="2953" customWidth="1"/>
    <col min="7683" max="7683" width="9.5" style="2953" customWidth="1"/>
    <col min="7684" max="7684" width="8.25" style="2953" customWidth="1"/>
    <col min="7685" max="7685" width="9.25" style="2953" customWidth="1"/>
    <col min="7686" max="7686" width="9.375" style="2953" customWidth="1"/>
    <col min="7687" max="7687" width="7.5" style="2953" customWidth="1"/>
    <col min="7688" max="7688" width="9" style="2953" customWidth="1"/>
    <col min="7689" max="7689" width="0" style="2953" hidden="1" customWidth="1"/>
    <col min="7690" max="7690" width="10.625" style="2953" customWidth="1"/>
    <col min="7691" max="7691" width="8.5" style="2953" customWidth="1"/>
    <col min="7692" max="7692" width="10.625" style="2953" customWidth="1"/>
    <col min="7693" max="7693" width="6.25" style="2953" customWidth="1"/>
    <col min="7694" max="7694" width="49.25" style="2953" customWidth="1"/>
    <col min="7695" max="7936" width="9" style="2953"/>
    <col min="7937" max="7937" width="39.5" style="2953" customWidth="1"/>
    <col min="7938" max="7938" width="6.25" style="2953" customWidth="1"/>
    <col min="7939" max="7939" width="9.5" style="2953" customWidth="1"/>
    <col min="7940" max="7940" width="8.25" style="2953" customWidth="1"/>
    <col min="7941" max="7941" width="9.25" style="2953" customWidth="1"/>
    <col min="7942" max="7942" width="9.375" style="2953" customWidth="1"/>
    <col min="7943" max="7943" width="7.5" style="2953" customWidth="1"/>
    <col min="7944" max="7944" width="9" style="2953" customWidth="1"/>
    <col min="7945" max="7945" width="0" style="2953" hidden="1" customWidth="1"/>
    <col min="7946" max="7946" width="10.625" style="2953" customWidth="1"/>
    <col min="7947" max="7947" width="8.5" style="2953" customWidth="1"/>
    <col min="7948" max="7948" width="10.625" style="2953" customWidth="1"/>
    <col min="7949" max="7949" width="6.25" style="2953" customWidth="1"/>
    <col min="7950" max="7950" width="49.25" style="2953" customWidth="1"/>
    <col min="7951" max="8192" width="9" style="2953"/>
    <col min="8193" max="8193" width="39.5" style="2953" customWidth="1"/>
    <col min="8194" max="8194" width="6.25" style="2953" customWidth="1"/>
    <col min="8195" max="8195" width="9.5" style="2953" customWidth="1"/>
    <col min="8196" max="8196" width="8.25" style="2953" customWidth="1"/>
    <col min="8197" max="8197" width="9.25" style="2953" customWidth="1"/>
    <col min="8198" max="8198" width="9.375" style="2953" customWidth="1"/>
    <col min="8199" max="8199" width="7.5" style="2953" customWidth="1"/>
    <col min="8200" max="8200" width="9" style="2953" customWidth="1"/>
    <col min="8201" max="8201" width="0" style="2953" hidden="1" customWidth="1"/>
    <col min="8202" max="8202" width="10.625" style="2953" customWidth="1"/>
    <col min="8203" max="8203" width="8.5" style="2953" customWidth="1"/>
    <col min="8204" max="8204" width="10.625" style="2953" customWidth="1"/>
    <col min="8205" max="8205" width="6.25" style="2953" customWidth="1"/>
    <col min="8206" max="8206" width="49.25" style="2953" customWidth="1"/>
    <col min="8207" max="8448" width="9" style="2953"/>
    <col min="8449" max="8449" width="39.5" style="2953" customWidth="1"/>
    <col min="8450" max="8450" width="6.25" style="2953" customWidth="1"/>
    <col min="8451" max="8451" width="9.5" style="2953" customWidth="1"/>
    <col min="8452" max="8452" width="8.25" style="2953" customWidth="1"/>
    <col min="8453" max="8453" width="9.25" style="2953" customWidth="1"/>
    <col min="8454" max="8454" width="9.375" style="2953" customWidth="1"/>
    <col min="8455" max="8455" width="7.5" style="2953" customWidth="1"/>
    <col min="8456" max="8456" width="9" style="2953" customWidth="1"/>
    <col min="8457" max="8457" width="0" style="2953" hidden="1" customWidth="1"/>
    <col min="8458" max="8458" width="10.625" style="2953" customWidth="1"/>
    <col min="8459" max="8459" width="8.5" style="2953" customWidth="1"/>
    <col min="8460" max="8460" width="10.625" style="2953" customWidth="1"/>
    <col min="8461" max="8461" width="6.25" style="2953" customWidth="1"/>
    <col min="8462" max="8462" width="49.25" style="2953" customWidth="1"/>
    <col min="8463" max="8704" width="9" style="2953"/>
    <col min="8705" max="8705" width="39.5" style="2953" customWidth="1"/>
    <col min="8706" max="8706" width="6.25" style="2953" customWidth="1"/>
    <col min="8707" max="8707" width="9.5" style="2953" customWidth="1"/>
    <col min="8708" max="8708" width="8.25" style="2953" customWidth="1"/>
    <col min="8709" max="8709" width="9.25" style="2953" customWidth="1"/>
    <col min="8710" max="8710" width="9.375" style="2953" customWidth="1"/>
    <col min="8711" max="8711" width="7.5" style="2953" customWidth="1"/>
    <col min="8712" max="8712" width="9" style="2953" customWidth="1"/>
    <col min="8713" max="8713" width="0" style="2953" hidden="1" customWidth="1"/>
    <col min="8714" max="8714" width="10.625" style="2953" customWidth="1"/>
    <col min="8715" max="8715" width="8.5" style="2953" customWidth="1"/>
    <col min="8716" max="8716" width="10.625" style="2953" customWidth="1"/>
    <col min="8717" max="8717" width="6.25" style="2953" customWidth="1"/>
    <col min="8718" max="8718" width="49.25" style="2953" customWidth="1"/>
    <col min="8719" max="8960" width="9" style="2953"/>
    <col min="8961" max="8961" width="39.5" style="2953" customWidth="1"/>
    <col min="8962" max="8962" width="6.25" style="2953" customWidth="1"/>
    <col min="8963" max="8963" width="9.5" style="2953" customWidth="1"/>
    <col min="8964" max="8964" width="8.25" style="2953" customWidth="1"/>
    <col min="8965" max="8965" width="9.25" style="2953" customWidth="1"/>
    <col min="8966" max="8966" width="9.375" style="2953" customWidth="1"/>
    <col min="8967" max="8967" width="7.5" style="2953" customWidth="1"/>
    <col min="8968" max="8968" width="9" style="2953" customWidth="1"/>
    <col min="8969" max="8969" width="0" style="2953" hidden="1" customWidth="1"/>
    <col min="8970" max="8970" width="10.625" style="2953" customWidth="1"/>
    <col min="8971" max="8971" width="8.5" style="2953" customWidth="1"/>
    <col min="8972" max="8972" width="10.625" style="2953" customWidth="1"/>
    <col min="8973" max="8973" width="6.25" style="2953" customWidth="1"/>
    <col min="8974" max="8974" width="49.25" style="2953" customWidth="1"/>
    <col min="8975" max="9216" width="9" style="2953"/>
    <col min="9217" max="9217" width="39.5" style="2953" customWidth="1"/>
    <col min="9218" max="9218" width="6.25" style="2953" customWidth="1"/>
    <col min="9219" max="9219" width="9.5" style="2953" customWidth="1"/>
    <col min="9220" max="9220" width="8.25" style="2953" customWidth="1"/>
    <col min="9221" max="9221" width="9.25" style="2953" customWidth="1"/>
    <col min="9222" max="9222" width="9.375" style="2953" customWidth="1"/>
    <col min="9223" max="9223" width="7.5" style="2953" customWidth="1"/>
    <col min="9224" max="9224" width="9" style="2953" customWidth="1"/>
    <col min="9225" max="9225" width="0" style="2953" hidden="1" customWidth="1"/>
    <col min="9226" max="9226" width="10.625" style="2953" customWidth="1"/>
    <col min="9227" max="9227" width="8.5" style="2953" customWidth="1"/>
    <col min="9228" max="9228" width="10.625" style="2953" customWidth="1"/>
    <col min="9229" max="9229" width="6.25" style="2953" customWidth="1"/>
    <col min="9230" max="9230" width="49.25" style="2953" customWidth="1"/>
    <col min="9231" max="9472" width="9" style="2953"/>
    <col min="9473" max="9473" width="39.5" style="2953" customWidth="1"/>
    <col min="9474" max="9474" width="6.25" style="2953" customWidth="1"/>
    <col min="9475" max="9475" width="9.5" style="2953" customWidth="1"/>
    <col min="9476" max="9476" width="8.25" style="2953" customWidth="1"/>
    <col min="9477" max="9477" width="9.25" style="2953" customWidth="1"/>
    <col min="9478" max="9478" width="9.375" style="2953" customWidth="1"/>
    <col min="9479" max="9479" width="7.5" style="2953" customWidth="1"/>
    <col min="9480" max="9480" width="9" style="2953" customWidth="1"/>
    <col min="9481" max="9481" width="0" style="2953" hidden="1" customWidth="1"/>
    <col min="9482" max="9482" width="10.625" style="2953" customWidth="1"/>
    <col min="9483" max="9483" width="8.5" style="2953" customWidth="1"/>
    <col min="9484" max="9484" width="10.625" style="2953" customWidth="1"/>
    <col min="9485" max="9485" width="6.25" style="2953" customWidth="1"/>
    <col min="9486" max="9486" width="49.25" style="2953" customWidth="1"/>
    <col min="9487" max="9728" width="9" style="2953"/>
    <col min="9729" max="9729" width="39.5" style="2953" customWidth="1"/>
    <col min="9730" max="9730" width="6.25" style="2953" customWidth="1"/>
    <col min="9731" max="9731" width="9.5" style="2953" customWidth="1"/>
    <col min="9732" max="9732" width="8.25" style="2953" customWidth="1"/>
    <col min="9733" max="9733" width="9.25" style="2953" customWidth="1"/>
    <col min="9734" max="9734" width="9.375" style="2953" customWidth="1"/>
    <col min="9735" max="9735" width="7.5" style="2953" customWidth="1"/>
    <col min="9736" max="9736" width="9" style="2953" customWidth="1"/>
    <col min="9737" max="9737" width="0" style="2953" hidden="1" customWidth="1"/>
    <col min="9738" max="9738" width="10.625" style="2953" customWidth="1"/>
    <col min="9739" max="9739" width="8.5" style="2953" customWidth="1"/>
    <col min="9740" max="9740" width="10.625" style="2953" customWidth="1"/>
    <col min="9741" max="9741" width="6.25" style="2953" customWidth="1"/>
    <col min="9742" max="9742" width="49.25" style="2953" customWidth="1"/>
    <col min="9743" max="9984" width="9" style="2953"/>
    <col min="9985" max="9985" width="39.5" style="2953" customWidth="1"/>
    <col min="9986" max="9986" width="6.25" style="2953" customWidth="1"/>
    <col min="9987" max="9987" width="9.5" style="2953" customWidth="1"/>
    <col min="9988" max="9988" width="8.25" style="2953" customWidth="1"/>
    <col min="9989" max="9989" width="9.25" style="2953" customWidth="1"/>
    <col min="9990" max="9990" width="9.375" style="2953" customWidth="1"/>
    <col min="9991" max="9991" width="7.5" style="2953" customWidth="1"/>
    <col min="9992" max="9992" width="9" style="2953" customWidth="1"/>
    <col min="9993" max="9993" width="0" style="2953" hidden="1" customWidth="1"/>
    <col min="9994" max="9994" width="10.625" style="2953" customWidth="1"/>
    <col min="9995" max="9995" width="8.5" style="2953" customWidth="1"/>
    <col min="9996" max="9996" width="10.625" style="2953" customWidth="1"/>
    <col min="9997" max="9997" width="6.25" style="2953" customWidth="1"/>
    <col min="9998" max="9998" width="49.25" style="2953" customWidth="1"/>
    <col min="9999" max="10240" width="9" style="2953"/>
    <col min="10241" max="10241" width="39.5" style="2953" customWidth="1"/>
    <col min="10242" max="10242" width="6.25" style="2953" customWidth="1"/>
    <col min="10243" max="10243" width="9.5" style="2953" customWidth="1"/>
    <col min="10244" max="10244" width="8.25" style="2953" customWidth="1"/>
    <col min="10245" max="10245" width="9.25" style="2953" customWidth="1"/>
    <col min="10246" max="10246" width="9.375" style="2953" customWidth="1"/>
    <col min="10247" max="10247" width="7.5" style="2953" customWidth="1"/>
    <col min="10248" max="10248" width="9" style="2953" customWidth="1"/>
    <col min="10249" max="10249" width="0" style="2953" hidden="1" customWidth="1"/>
    <col min="10250" max="10250" width="10.625" style="2953" customWidth="1"/>
    <col min="10251" max="10251" width="8.5" style="2953" customWidth="1"/>
    <col min="10252" max="10252" width="10.625" style="2953" customWidth="1"/>
    <col min="10253" max="10253" width="6.25" style="2953" customWidth="1"/>
    <col min="10254" max="10254" width="49.25" style="2953" customWidth="1"/>
    <col min="10255" max="10496" width="9" style="2953"/>
    <col min="10497" max="10497" width="39.5" style="2953" customWidth="1"/>
    <col min="10498" max="10498" width="6.25" style="2953" customWidth="1"/>
    <col min="10499" max="10499" width="9.5" style="2953" customWidth="1"/>
    <col min="10500" max="10500" width="8.25" style="2953" customWidth="1"/>
    <col min="10501" max="10501" width="9.25" style="2953" customWidth="1"/>
    <col min="10502" max="10502" width="9.375" style="2953" customWidth="1"/>
    <col min="10503" max="10503" width="7.5" style="2953" customWidth="1"/>
    <col min="10504" max="10504" width="9" style="2953" customWidth="1"/>
    <col min="10505" max="10505" width="0" style="2953" hidden="1" customWidth="1"/>
    <col min="10506" max="10506" width="10.625" style="2953" customWidth="1"/>
    <col min="10507" max="10507" width="8.5" style="2953" customWidth="1"/>
    <col min="10508" max="10508" width="10.625" style="2953" customWidth="1"/>
    <col min="10509" max="10509" width="6.25" style="2953" customWidth="1"/>
    <col min="10510" max="10510" width="49.25" style="2953" customWidth="1"/>
    <col min="10511" max="10752" width="9" style="2953"/>
    <col min="10753" max="10753" width="39.5" style="2953" customWidth="1"/>
    <col min="10754" max="10754" width="6.25" style="2953" customWidth="1"/>
    <col min="10755" max="10755" width="9.5" style="2953" customWidth="1"/>
    <col min="10756" max="10756" width="8.25" style="2953" customWidth="1"/>
    <col min="10757" max="10757" width="9.25" style="2953" customWidth="1"/>
    <col min="10758" max="10758" width="9.375" style="2953" customWidth="1"/>
    <col min="10759" max="10759" width="7.5" style="2953" customWidth="1"/>
    <col min="10760" max="10760" width="9" style="2953" customWidth="1"/>
    <col min="10761" max="10761" width="0" style="2953" hidden="1" customWidth="1"/>
    <col min="10762" max="10762" width="10.625" style="2953" customWidth="1"/>
    <col min="10763" max="10763" width="8.5" style="2953" customWidth="1"/>
    <col min="10764" max="10764" width="10.625" style="2953" customWidth="1"/>
    <col min="10765" max="10765" width="6.25" style="2953" customWidth="1"/>
    <col min="10766" max="10766" width="49.25" style="2953" customWidth="1"/>
    <col min="10767" max="11008" width="9" style="2953"/>
    <col min="11009" max="11009" width="39.5" style="2953" customWidth="1"/>
    <col min="11010" max="11010" width="6.25" style="2953" customWidth="1"/>
    <col min="11011" max="11011" width="9.5" style="2953" customWidth="1"/>
    <col min="11012" max="11012" width="8.25" style="2953" customWidth="1"/>
    <col min="11013" max="11013" width="9.25" style="2953" customWidth="1"/>
    <col min="11014" max="11014" width="9.375" style="2953" customWidth="1"/>
    <col min="11015" max="11015" width="7.5" style="2953" customWidth="1"/>
    <col min="11016" max="11016" width="9" style="2953" customWidth="1"/>
    <col min="11017" max="11017" width="0" style="2953" hidden="1" customWidth="1"/>
    <col min="11018" max="11018" width="10.625" style="2953" customWidth="1"/>
    <col min="11019" max="11019" width="8.5" style="2953" customWidth="1"/>
    <col min="11020" max="11020" width="10.625" style="2953" customWidth="1"/>
    <col min="11021" max="11021" width="6.25" style="2953" customWidth="1"/>
    <col min="11022" max="11022" width="49.25" style="2953" customWidth="1"/>
    <col min="11023" max="11264" width="9" style="2953"/>
    <col min="11265" max="11265" width="39.5" style="2953" customWidth="1"/>
    <col min="11266" max="11266" width="6.25" style="2953" customWidth="1"/>
    <col min="11267" max="11267" width="9.5" style="2953" customWidth="1"/>
    <col min="11268" max="11268" width="8.25" style="2953" customWidth="1"/>
    <col min="11269" max="11269" width="9.25" style="2953" customWidth="1"/>
    <col min="11270" max="11270" width="9.375" style="2953" customWidth="1"/>
    <col min="11271" max="11271" width="7.5" style="2953" customWidth="1"/>
    <col min="11272" max="11272" width="9" style="2953" customWidth="1"/>
    <col min="11273" max="11273" width="0" style="2953" hidden="1" customWidth="1"/>
    <col min="11274" max="11274" width="10.625" style="2953" customWidth="1"/>
    <col min="11275" max="11275" width="8.5" style="2953" customWidth="1"/>
    <col min="11276" max="11276" width="10.625" style="2953" customWidth="1"/>
    <col min="11277" max="11277" width="6.25" style="2953" customWidth="1"/>
    <col min="11278" max="11278" width="49.25" style="2953" customWidth="1"/>
    <col min="11279" max="11520" width="9" style="2953"/>
    <col min="11521" max="11521" width="39.5" style="2953" customWidth="1"/>
    <col min="11522" max="11522" width="6.25" style="2953" customWidth="1"/>
    <col min="11523" max="11523" width="9.5" style="2953" customWidth="1"/>
    <col min="11524" max="11524" width="8.25" style="2953" customWidth="1"/>
    <col min="11525" max="11525" width="9.25" style="2953" customWidth="1"/>
    <col min="11526" max="11526" width="9.375" style="2953" customWidth="1"/>
    <col min="11527" max="11527" width="7.5" style="2953" customWidth="1"/>
    <col min="11528" max="11528" width="9" style="2953" customWidth="1"/>
    <col min="11529" max="11529" width="0" style="2953" hidden="1" customWidth="1"/>
    <col min="11530" max="11530" width="10.625" style="2953" customWidth="1"/>
    <col min="11531" max="11531" width="8.5" style="2953" customWidth="1"/>
    <col min="11532" max="11532" width="10.625" style="2953" customWidth="1"/>
    <col min="11533" max="11533" width="6.25" style="2953" customWidth="1"/>
    <col min="11534" max="11534" width="49.25" style="2953" customWidth="1"/>
    <col min="11535" max="11776" width="9" style="2953"/>
    <col min="11777" max="11777" width="39.5" style="2953" customWidth="1"/>
    <col min="11778" max="11778" width="6.25" style="2953" customWidth="1"/>
    <col min="11779" max="11779" width="9.5" style="2953" customWidth="1"/>
    <col min="11780" max="11780" width="8.25" style="2953" customWidth="1"/>
    <col min="11781" max="11781" width="9.25" style="2953" customWidth="1"/>
    <col min="11782" max="11782" width="9.375" style="2953" customWidth="1"/>
    <col min="11783" max="11783" width="7.5" style="2953" customWidth="1"/>
    <col min="11784" max="11784" width="9" style="2953" customWidth="1"/>
    <col min="11785" max="11785" width="0" style="2953" hidden="1" customWidth="1"/>
    <col min="11786" max="11786" width="10.625" style="2953" customWidth="1"/>
    <col min="11787" max="11787" width="8.5" style="2953" customWidth="1"/>
    <col min="11788" max="11788" width="10.625" style="2953" customWidth="1"/>
    <col min="11789" max="11789" width="6.25" style="2953" customWidth="1"/>
    <col min="11790" max="11790" width="49.25" style="2953" customWidth="1"/>
    <col min="11791" max="12032" width="9" style="2953"/>
    <col min="12033" max="12033" width="39.5" style="2953" customWidth="1"/>
    <col min="12034" max="12034" width="6.25" style="2953" customWidth="1"/>
    <col min="12035" max="12035" width="9.5" style="2953" customWidth="1"/>
    <col min="12036" max="12036" width="8.25" style="2953" customWidth="1"/>
    <col min="12037" max="12037" width="9.25" style="2953" customWidth="1"/>
    <col min="12038" max="12038" width="9.375" style="2953" customWidth="1"/>
    <col min="12039" max="12039" width="7.5" style="2953" customWidth="1"/>
    <col min="12040" max="12040" width="9" style="2953" customWidth="1"/>
    <col min="12041" max="12041" width="0" style="2953" hidden="1" customWidth="1"/>
    <col min="12042" max="12042" width="10.625" style="2953" customWidth="1"/>
    <col min="12043" max="12043" width="8.5" style="2953" customWidth="1"/>
    <col min="12044" max="12044" width="10.625" style="2953" customWidth="1"/>
    <col min="12045" max="12045" width="6.25" style="2953" customWidth="1"/>
    <col min="12046" max="12046" width="49.25" style="2953" customWidth="1"/>
    <col min="12047" max="12288" width="9" style="2953"/>
    <col min="12289" max="12289" width="39.5" style="2953" customWidth="1"/>
    <col min="12290" max="12290" width="6.25" style="2953" customWidth="1"/>
    <col min="12291" max="12291" width="9.5" style="2953" customWidth="1"/>
    <col min="12292" max="12292" width="8.25" style="2953" customWidth="1"/>
    <col min="12293" max="12293" width="9.25" style="2953" customWidth="1"/>
    <col min="12294" max="12294" width="9.375" style="2953" customWidth="1"/>
    <col min="12295" max="12295" width="7.5" style="2953" customWidth="1"/>
    <col min="12296" max="12296" width="9" style="2953" customWidth="1"/>
    <col min="12297" max="12297" width="0" style="2953" hidden="1" customWidth="1"/>
    <col min="12298" max="12298" width="10.625" style="2953" customWidth="1"/>
    <col min="12299" max="12299" width="8.5" style="2953" customWidth="1"/>
    <col min="12300" max="12300" width="10.625" style="2953" customWidth="1"/>
    <col min="12301" max="12301" width="6.25" style="2953" customWidth="1"/>
    <col min="12302" max="12302" width="49.25" style="2953" customWidth="1"/>
    <col min="12303" max="12544" width="9" style="2953"/>
    <col min="12545" max="12545" width="39.5" style="2953" customWidth="1"/>
    <col min="12546" max="12546" width="6.25" style="2953" customWidth="1"/>
    <col min="12547" max="12547" width="9.5" style="2953" customWidth="1"/>
    <col min="12548" max="12548" width="8.25" style="2953" customWidth="1"/>
    <col min="12549" max="12549" width="9.25" style="2953" customWidth="1"/>
    <col min="12550" max="12550" width="9.375" style="2953" customWidth="1"/>
    <col min="12551" max="12551" width="7.5" style="2953" customWidth="1"/>
    <col min="12552" max="12552" width="9" style="2953" customWidth="1"/>
    <col min="12553" max="12553" width="0" style="2953" hidden="1" customWidth="1"/>
    <col min="12554" max="12554" width="10.625" style="2953" customWidth="1"/>
    <col min="12555" max="12555" width="8.5" style="2953" customWidth="1"/>
    <col min="12556" max="12556" width="10.625" style="2953" customWidth="1"/>
    <col min="12557" max="12557" width="6.25" style="2953" customWidth="1"/>
    <col min="12558" max="12558" width="49.25" style="2953" customWidth="1"/>
    <col min="12559" max="12800" width="9" style="2953"/>
    <col min="12801" max="12801" width="39.5" style="2953" customWidth="1"/>
    <col min="12802" max="12802" width="6.25" style="2953" customWidth="1"/>
    <col min="12803" max="12803" width="9.5" style="2953" customWidth="1"/>
    <col min="12804" max="12804" width="8.25" style="2953" customWidth="1"/>
    <col min="12805" max="12805" width="9.25" style="2953" customWidth="1"/>
    <col min="12806" max="12806" width="9.375" style="2953" customWidth="1"/>
    <col min="12807" max="12807" width="7.5" style="2953" customWidth="1"/>
    <col min="12808" max="12808" width="9" style="2953" customWidth="1"/>
    <col min="12809" max="12809" width="0" style="2953" hidden="1" customWidth="1"/>
    <col min="12810" max="12810" width="10.625" style="2953" customWidth="1"/>
    <col min="12811" max="12811" width="8.5" style="2953" customWidth="1"/>
    <col min="12812" max="12812" width="10.625" style="2953" customWidth="1"/>
    <col min="12813" max="12813" width="6.25" style="2953" customWidth="1"/>
    <col min="12814" max="12814" width="49.25" style="2953" customWidth="1"/>
    <col min="12815" max="13056" width="9" style="2953"/>
    <col min="13057" max="13057" width="39.5" style="2953" customWidth="1"/>
    <col min="13058" max="13058" width="6.25" style="2953" customWidth="1"/>
    <col min="13059" max="13059" width="9.5" style="2953" customWidth="1"/>
    <col min="13060" max="13060" width="8.25" style="2953" customWidth="1"/>
    <col min="13061" max="13061" width="9.25" style="2953" customWidth="1"/>
    <col min="13062" max="13062" width="9.375" style="2953" customWidth="1"/>
    <col min="13063" max="13063" width="7.5" style="2953" customWidth="1"/>
    <col min="13064" max="13064" width="9" style="2953" customWidth="1"/>
    <col min="13065" max="13065" width="0" style="2953" hidden="1" customWidth="1"/>
    <col min="13066" max="13066" width="10.625" style="2953" customWidth="1"/>
    <col min="13067" max="13067" width="8.5" style="2953" customWidth="1"/>
    <col min="13068" max="13068" width="10.625" style="2953" customWidth="1"/>
    <col min="13069" max="13069" width="6.25" style="2953" customWidth="1"/>
    <col min="13070" max="13070" width="49.25" style="2953" customWidth="1"/>
    <col min="13071" max="13312" width="9" style="2953"/>
    <col min="13313" max="13313" width="39.5" style="2953" customWidth="1"/>
    <col min="13314" max="13314" width="6.25" style="2953" customWidth="1"/>
    <col min="13315" max="13315" width="9.5" style="2953" customWidth="1"/>
    <col min="13316" max="13316" width="8.25" style="2953" customWidth="1"/>
    <col min="13317" max="13317" width="9.25" style="2953" customWidth="1"/>
    <col min="13318" max="13318" width="9.375" style="2953" customWidth="1"/>
    <col min="13319" max="13319" width="7.5" style="2953" customWidth="1"/>
    <col min="13320" max="13320" width="9" style="2953" customWidth="1"/>
    <col min="13321" max="13321" width="0" style="2953" hidden="1" customWidth="1"/>
    <col min="13322" max="13322" width="10.625" style="2953" customWidth="1"/>
    <col min="13323" max="13323" width="8.5" style="2953" customWidth="1"/>
    <col min="13324" max="13324" width="10.625" style="2953" customWidth="1"/>
    <col min="13325" max="13325" width="6.25" style="2953" customWidth="1"/>
    <col min="13326" max="13326" width="49.25" style="2953" customWidth="1"/>
    <col min="13327" max="13568" width="9" style="2953"/>
    <col min="13569" max="13569" width="39.5" style="2953" customWidth="1"/>
    <col min="13570" max="13570" width="6.25" style="2953" customWidth="1"/>
    <col min="13571" max="13571" width="9.5" style="2953" customWidth="1"/>
    <col min="13572" max="13572" width="8.25" style="2953" customWidth="1"/>
    <col min="13573" max="13573" width="9.25" style="2953" customWidth="1"/>
    <col min="13574" max="13574" width="9.375" style="2953" customWidth="1"/>
    <col min="13575" max="13575" width="7.5" style="2953" customWidth="1"/>
    <col min="13576" max="13576" width="9" style="2953" customWidth="1"/>
    <col min="13577" max="13577" width="0" style="2953" hidden="1" customWidth="1"/>
    <col min="13578" max="13578" width="10.625" style="2953" customWidth="1"/>
    <col min="13579" max="13579" width="8.5" style="2953" customWidth="1"/>
    <col min="13580" max="13580" width="10.625" style="2953" customWidth="1"/>
    <col min="13581" max="13581" width="6.25" style="2953" customWidth="1"/>
    <col min="13582" max="13582" width="49.25" style="2953" customWidth="1"/>
    <col min="13583" max="13824" width="9" style="2953"/>
    <col min="13825" max="13825" width="39.5" style="2953" customWidth="1"/>
    <col min="13826" max="13826" width="6.25" style="2953" customWidth="1"/>
    <col min="13827" max="13827" width="9.5" style="2953" customWidth="1"/>
    <col min="13828" max="13828" width="8.25" style="2953" customWidth="1"/>
    <col min="13829" max="13829" width="9.25" style="2953" customWidth="1"/>
    <col min="13830" max="13830" width="9.375" style="2953" customWidth="1"/>
    <col min="13831" max="13831" width="7.5" style="2953" customWidth="1"/>
    <col min="13832" max="13832" width="9" style="2953" customWidth="1"/>
    <col min="13833" max="13833" width="0" style="2953" hidden="1" customWidth="1"/>
    <col min="13834" max="13834" width="10.625" style="2953" customWidth="1"/>
    <col min="13835" max="13835" width="8.5" style="2953" customWidth="1"/>
    <col min="13836" max="13836" width="10.625" style="2953" customWidth="1"/>
    <col min="13837" max="13837" width="6.25" style="2953" customWidth="1"/>
    <col min="13838" max="13838" width="49.25" style="2953" customWidth="1"/>
    <col min="13839" max="14080" width="9" style="2953"/>
    <col min="14081" max="14081" width="39.5" style="2953" customWidth="1"/>
    <col min="14082" max="14082" width="6.25" style="2953" customWidth="1"/>
    <col min="14083" max="14083" width="9.5" style="2953" customWidth="1"/>
    <col min="14084" max="14084" width="8.25" style="2953" customWidth="1"/>
    <col min="14085" max="14085" width="9.25" style="2953" customWidth="1"/>
    <col min="14086" max="14086" width="9.375" style="2953" customWidth="1"/>
    <col min="14087" max="14087" width="7.5" style="2953" customWidth="1"/>
    <col min="14088" max="14088" width="9" style="2953" customWidth="1"/>
    <col min="14089" max="14089" width="0" style="2953" hidden="1" customWidth="1"/>
    <col min="14090" max="14090" width="10.625" style="2953" customWidth="1"/>
    <col min="14091" max="14091" width="8.5" style="2953" customWidth="1"/>
    <col min="14092" max="14092" width="10.625" style="2953" customWidth="1"/>
    <col min="14093" max="14093" width="6.25" style="2953" customWidth="1"/>
    <col min="14094" max="14094" width="49.25" style="2953" customWidth="1"/>
    <col min="14095" max="14336" width="9" style="2953"/>
    <col min="14337" max="14337" width="39.5" style="2953" customWidth="1"/>
    <col min="14338" max="14338" width="6.25" style="2953" customWidth="1"/>
    <col min="14339" max="14339" width="9.5" style="2953" customWidth="1"/>
    <col min="14340" max="14340" width="8.25" style="2953" customWidth="1"/>
    <col min="14341" max="14341" width="9.25" style="2953" customWidth="1"/>
    <col min="14342" max="14342" width="9.375" style="2953" customWidth="1"/>
    <col min="14343" max="14343" width="7.5" style="2953" customWidth="1"/>
    <col min="14344" max="14344" width="9" style="2953" customWidth="1"/>
    <col min="14345" max="14345" width="0" style="2953" hidden="1" customWidth="1"/>
    <col min="14346" max="14346" width="10.625" style="2953" customWidth="1"/>
    <col min="14347" max="14347" width="8.5" style="2953" customWidth="1"/>
    <col min="14348" max="14348" width="10.625" style="2953" customWidth="1"/>
    <col min="14349" max="14349" width="6.25" style="2953" customWidth="1"/>
    <col min="14350" max="14350" width="49.25" style="2953" customWidth="1"/>
    <col min="14351" max="14592" width="9" style="2953"/>
    <col min="14593" max="14593" width="39.5" style="2953" customWidth="1"/>
    <col min="14594" max="14594" width="6.25" style="2953" customWidth="1"/>
    <col min="14595" max="14595" width="9.5" style="2953" customWidth="1"/>
    <col min="14596" max="14596" width="8.25" style="2953" customWidth="1"/>
    <col min="14597" max="14597" width="9.25" style="2953" customWidth="1"/>
    <col min="14598" max="14598" width="9.375" style="2953" customWidth="1"/>
    <col min="14599" max="14599" width="7.5" style="2953" customWidth="1"/>
    <col min="14600" max="14600" width="9" style="2953" customWidth="1"/>
    <col min="14601" max="14601" width="0" style="2953" hidden="1" customWidth="1"/>
    <col min="14602" max="14602" width="10.625" style="2953" customWidth="1"/>
    <col min="14603" max="14603" width="8.5" style="2953" customWidth="1"/>
    <col min="14604" max="14604" width="10.625" style="2953" customWidth="1"/>
    <col min="14605" max="14605" width="6.25" style="2953" customWidth="1"/>
    <col min="14606" max="14606" width="49.25" style="2953" customWidth="1"/>
    <col min="14607" max="14848" width="9" style="2953"/>
    <col min="14849" max="14849" width="39.5" style="2953" customWidth="1"/>
    <col min="14850" max="14850" width="6.25" style="2953" customWidth="1"/>
    <col min="14851" max="14851" width="9.5" style="2953" customWidth="1"/>
    <col min="14852" max="14852" width="8.25" style="2953" customWidth="1"/>
    <col min="14853" max="14853" width="9.25" style="2953" customWidth="1"/>
    <col min="14854" max="14854" width="9.375" style="2953" customWidth="1"/>
    <col min="14855" max="14855" width="7.5" style="2953" customWidth="1"/>
    <col min="14856" max="14856" width="9" style="2953" customWidth="1"/>
    <col min="14857" max="14857" width="0" style="2953" hidden="1" customWidth="1"/>
    <col min="14858" max="14858" width="10.625" style="2953" customWidth="1"/>
    <col min="14859" max="14859" width="8.5" style="2953" customWidth="1"/>
    <col min="14860" max="14860" width="10.625" style="2953" customWidth="1"/>
    <col min="14861" max="14861" width="6.25" style="2953" customWidth="1"/>
    <col min="14862" max="14862" width="49.25" style="2953" customWidth="1"/>
    <col min="14863" max="15104" width="9" style="2953"/>
    <col min="15105" max="15105" width="39.5" style="2953" customWidth="1"/>
    <col min="15106" max="15106" width="6.25" style="2953" customWidth="1"/>
    <col min="15107" max="15107" width="9.5" style="2953" customWidth="1"/>
    <col min="15108" max="15108" width="8.25" style="2953" customWidth="1"/>
    <col min="15109" max="15109" width="9.25" style="2953" customWidth="1"/>
    <col min="15110" max="15110" width="9.375" style="2953" customWidth="1"/>
    <col min="15111" max="15111" width="7.5" style="2953" customWidth="1"/>
    <col min="15112" max="15112" width="9" style="2953" customWidth="1"/>
    <col min="15113" max="15113" width="0" style="2953" hidden="1" customWidth="1"/>
    <col min="15114" max="15114" width="10.625" style="2953" customWidth="1"/>
    <col min="15115" max="15115" width="8.5" style="2953" customWidth="1"/>
    <col min="15116" max="15116" width="10.625" style="2953" customWidth="1"/>
    <col min="15117" max="15117" width="6.25" style="2953" customWidth="1"/>
    <col min="15118" max="15118" width="49.25" style="2953" customWidth="1"/>
    <col min="15119" max="15360" width="9" style="2953"/>
    <col min="15361" max="15361" width="39.5" style="2953" customWidth="1"/>
    <col min="15362" max="15362" width="6.25" style="2953" customWidth="1"/>
    <col min="15363" max="15363" width="9.5" style="2953" customWidth="1"/>
    <col min="15364" max="15364" width="8.25" style="2953" customWidth="1"/>
    <col min="15365" max="15365" width="9.25" style="2953" customWidth="1"/>
    <col min="15366" max="15366" width="9.375" style="2953" customWidth="1"/>
    <col min="15367" max="15367" width="7.5" style="2953" customWidth="1"/>
    <col min="15368" max="15368" width="9" style="2953" customWidth="1"/>
    <col min="15369" max="15369" width="0" style="2953" hidden="1" customWidth="1"/>
    <col min="15370" max="15370" width="10.625" style="2953" customWidth="1"/>
    <col min="15371" max="15371" width="8.5" style="2953" customWidth="1"/>
    <col min="15372" max="15372" width="10.625" style="2953" customWidth="1"/>
    <col min="15373" max="15373" width="6.25" style="2953" customWidth="1"/>
    <col min="15374" max="15374" width="49.25" style="2953" customWidth="1"/>
    <col min="15375" max="15616" width="9" style="2953"/>
    <col min="15617" max="15617" width="39.5" style="2953" customWidth="1"/>
    <col min="15618" max="15618" width="6.25" style="2953" customWidth="1"/>
    <col min="15619" max="15619" width="9.5" style="2953" customWidth="1"/>
    <col min="15620" max="15620" width="8.25" style="2953" customWidth="1"/>
    <col min="15621" max="15621" width="9.25" style="2953" customWidth="1"/>
    <col min="15622" max="15622" width="9.375" style="2953" customWidth="1"/>
    <col min="15623" max="15623" width="7.5" style="2953" customWidth="1"/>
    <col min="15624" max="15624" width="9" style="2953" customWidth="1"/>
    <col min="15625" max="15625" width="0" style="2953" hidden="1" customWidth="1"/>
    <col min="15626" max="15626" width="10.625" style="2953" customWidth="1"/>
    <col min="15627" max="15627" width="8.5" style="2953" customWidth="1"/>
    <col min="15628" max="15628" width="10.625" style="2953" customWidth="1"/>
    <col min="15629" max="15629" width="6.25" style="2953" customWidth="1"/>
    <col min="15630" max="15630" width="49.25" style="2953" customWidth="1"/>
    <col min="15631" max="15872" width="9" style="2953"/>
    <col min="15873" max="15873" width="39.5" style="2953" customWidth="1"/>
    <col min="15874" max="15874" width="6.25" style="2953" customWidth="1"/>
    <col min="15875" max="15875" width="9.5" style="2953" customWidth="1"/>
    <col min="15876" max="15876" width="8.25" style="2953" customWidth="1"/>
    <col min="15877" max="15877" width="9.25" style="2953" customWidth="1"/>
    <col min="15878" max="15878" width="9.375" style="2953" customWidth="1"/>
    <col min="15879" max="15879" width="7.5" style="2953" customWidth="1"/>
    <col min="15880" max="15880" width="9" style="2953" customWidth="1"/>
    <col min="15881" max="15881" width="0" style="2953" hidden="1" customWidth="1"/>
    <col min="15882" max="15882" width="10.625" style="2953" customWidth="1"/>
    <col min="15883" max="15883" width="8.5" style="2953" customWidth="1"/>
    <col min="15884" max="15884" width="10.625" style="2953" customWidth="1"/>
    <col min="15885" max="15885" width="6.25" style="2953" customWidth="1"/>
    <col min="15886" max="15886" width="49.25" style="2953" customWidth="1"/>
    <col min="15887" max="16128" width="9" style="2953"/>
    <col min="16129" max="16129" width="39.5" style="2953" customWidth="1"/>
    <col min="16130" max="16130" width="6.25" style="2953" customWidth="1"/>
    <col min="16131" max="16131" width="9.5" style="2953" customWidth="1"/>
    <col min="16132" max="16132" width="8.25" style="2953" customWidth="1"/>
    <col min="16133" max="16133" width="9.25" style="2953" customWidth="1"/>
    <col min="16134" max="16134" width="9.375" style="2953" customWidth="1"/>
    <col min="16135" max="16135" width="7.5" style="2953" customWidth="1"/>
    <col min="16136" max="16136" width="9" style="2953" customWidth="1"/>
    <col min="16137" max="16137" width="0" style="2953" hidden="1" customWidth="1"/>
    <col min="16138" max="16138" width="10.625" style="2953" customWidth="1"/>
    <col min="16139" max="16139" width="8.5" style="2953" customWidth="1"/>
    <col min="16140" max="16140" width="10.625" style="2953" customWidth="1"/>
    <col min="16141" max="16141" width="6.25" style="2953" customWidth="1"/>
    <col min="16142" max="16142" width="49.25" style="2953" customWidth="1"/>
    <col min="16143" max="16384" width="9" style="2953"/>
  </cols>
  <sheetData>
    <row r="1" spans="1:14" ht="14.25">
      <c r="A1" s="2953" t="s">
        <v>3059</v>
      </c>
      <c r="B1" s="2953" t="s">
        <v>3060</v>
      </c>
      <c r="C1" s="2953" t="s">
        <v>3061</v>
      </c>
      <c r="D1" s="2953" t="s">
        <v>3062</v>
      </c>
      <c r="E1" s="2953" t="s">
        <v>3063</v>
      </c>
      <c r="F1" s="2953" t="s">
        <v>3064</v>
      </c>
      <c r="G1" s="2953" t="s">
        <v>3065</v>
      </c>
      <c r="H1" s="2953" t="s">
        <v>3066</v>
      </c>
      <c r="I1" s="2953" t="s">
        <v>3067</v>
      </c>
      <c r="J1" s="2953" t="s">
        <v>3068</v>
      </c>
      <c r="K1" s="2953" t="s">
        <v>3069</v>
      </c>
      <c r="L1" s="2954" t="s">
        <v>3070</v>
      </c>
      <c r="M1" s="2953" t="s">
        <v>3071</v>
      </c>
      <c r="N1" s="2953" t="s">
        <v>3072</v>
      </c>
    </row>
    <row r="2" spans="1:14">
      <c r="A2" s="2953" t="s">
        <v>3073</v>
      </c>
      <c r="B2" s="2953" t="s">
        <v>3074</v>
      </c>
      <c r="C2" s="2953" t="s">
        <v>3075</v>
      </c>
      <c r="D2" s="2953">
        <v>32798</v>
      </c>
      <c r="E2" s="2953">
        <v>68875.8</v>
      </c>
      <c r="F2" s="2953" t="s">
        <v>3076</v>
      </c>
      <c r="G2" s="2953" t="s">
        <v>3077</v>
      </c>
      <c r="H2" s="2953" t="s">
        <v>3078</v>
      </c>
      <c r="I2" s="2953">
        <v>31000</v>
      </c>
      <c r="J2" s="2953">
        <v>32000</v>
      </c>
      <c r="K2" s="2953">
        <v>4646.03</v>
      </c>
      <c r="L2" s="2953">
        <f>ROUND(J2*10000/D2,0)</f>
        <v>9757</v>
      </c>
      <c r="M2" s="2953">
        <v>3.23</v>
      </c>
      <c r="N2" s="2953" t="s">
        <v>3079</v>
      </c>
    </row>
    <row r="3" spans="1:14" s="2958" customFormat="1">
      <c r="A3" s="2958" t="s">
        <v>3080</v>
      </c>
      <c r="B3" s="2958" t="s">
        <v>3074</v>
      </c>
      <c r="C3" s="2958" t="s">
        <v>3075</v>
      </c>
      <c r="D3" s="2958">
        <v>78396</v>
      </c>
      <c r="E3" s="2958">
        <v>109754.4</v>
      </c>
      <c r="F3" s="2958" t="s">
        <v>3081</v>
      </c>
      <c r="G3" s="2958" t="s">
        <v>3077</v>
      </c>
      <c r="H3" s="2958" t="s">
        <v>3082</v>
      </c>
      <c r="I3" s="2958">
        <v>110000</v>
      </c>
      <c r="J3" s="2958">
        <v>117400</v>
      </c>
      <c r="K3" s="2958">
        <v>10696.61</v>
      </c>
      <c r="L3" s="2958">
        <f t="shared" ref="L3:L51" si="0">ROUND(J3*10000/D3,0)</f>
        <v>14975</v>
      </c>
      <c r="M3" s="2958">
        <v>6.73</v>
      </c>
      <c r="N3" s="2958" t="s">
        <v>3083</v>
      </c>
    </row>
    <row r="4" spans="1:14" s="2958" customFormat="1">
      <c r="A4" s="2958" t="s">
        <v>3084</v>
      </c>
      <c r="B4" s="2958" t="s">
        <v>3074</v>
      </c>
      <c r="C4" s="2958" t="s">
        <v>3075</v>
      </c>
      <c r="D4" s="2958">
        <v>125539.5</v>
      </c>
      <c r="E4" s="2958">
        <v>163201.29999999999</v>
      </c>
      <c r="F4" s="2958" t="s">
        <v>3085</v>
      </c>
      <c r="G4" s="2958" t="s">
        <v>3077</v>
      </c>
      <c r="H4" s="2958" t="s">
        <v>3086</v>
      </c>
      <c r="I4" s="2958">
        <v>180000</v>
      </c>
      <c r="J4" s="2958">
        <v>198000</v>
      </c>
      <c r="K4" s="2958">
        <v>12132.26</v>
      </c>
      <c r="L4" s="2958">
        <f t="shared" si="0"/>
        <v>15772</v>
      </c>
      <c r="M4" s="2958">
        <v>10</v>
      </c>
      <c r="N4" s="2958" t="s">
        <v>3087</v>
      </c>
    </row>
    <row r="5" spans="1:14" s="2958" customFormat="1">
      <c r="A5" s="2958" t="s">
        <v>3088</v>
      </c>
      <c r="B5" s="2958" t="s">
        <v>3074</v>
      </c>
      <c r="C5" s="2958" t="s">
        <v>3075</v>
      </c>
      <c r="D5" s="2958">
        <v>55733</v>
      </c>
      <c r="E5" s="2958">
        <v>89172.800000000003</v>
      </c>
      <c r="F5" s="2958" t="s">
        <v>3089</v>
      </c>
      <c r="G5" s="2958" t="s">
        <v>3077</v>
      </c>
      <c r="H5" s="2958" t="s">
        <v>3090</v>
      </c>
      <c r="I5" s="2958">
        <v>62500</v>
      </c>
      <c r="J5" s="2958">
        <v>103900</v>
      </c>
      <c r="K5" s="2958">
        <v>11651.53</v>
      </c>
      <c r="L5" s="2958">
        <f t="shared" si="0"/>
        <v>18642</v>
      </c>
      <c r="M5" s="2958">
        <v>66.239999999999995</v>
      </c>
      <c r="N5" s="2958" t="s">
        <v>3091</v>
      </c>
    </row>
    <row r="6" spans="1:14">
      <c r="A6" s="2953" t="s">
        <v>3092</v>
      </c>
      <c r="B6" s="2953" t="s">
        <v>3074</v>
      </c>
      <c r="C6" s="2953" t="s">
        <v>3075</v>
      </c>
      <c r="D6" s="2953">
        <v>65866</v>
      </c>
      <c r="E6" s="2953">
        <v>125145.4</v>
      </c>
      <c r="F6" s="2953" t="s">
        <v>3093</v>
      </c>
      <c r="G6" s="2953" t="s">
        <v>3077</v>
      </c>
      <c r="H6" s="2953" t="s">
        <v>3094</v>
      </c>
      <c r="I6" s="2953">
        <v>43000</v>
      </c>
      <c r="J6" s="2953">
        <v>43000</v>
      </c>
      <c r="K6" s="2953">
        <v>3436</v>
      </c>
      <c r="L6" s="2953">
        <f t="shared" si="0"/>
        <v>6528</v>
      </c>
      <c r="M6" s="2953">
        <v>0</v>
      </c>
      <c r="N6" s="2953" t="s">
        <v>3095</v>
      </c>
    </row>
    <row r="7" spans="1:14">
      <c r="A7" s="2953" t="s">
        <v>3096</v>
      </c>
      <c r="B7" s="2953" t="s">
        <v>3074</v>
      </c>
      <c r="C7" s="2953" t="s">
        <v>3075</v>
      </c>
      <c r="D7" s="2953">
        <v>68993</v>
      </c>
      <c r="E7" s="2953">
        <v>139365.9</v>
      </c>
      <c r="F7" s="2953" t="s">
        <v>3097</v>
      </c>
      <c r="G7" s="2953" t="s">
        <v>3077</v>
      </c>
      <c r="H7" s="2953" t="s">
        <v>3098</v>
      </c>
      <c r="I7" s="2953">
        <v>77000</v>
      </c>
      <c r="J7" s="2953">
        <v>140000</v>
      </c>
      <c r="K7" s="2953">
        <v>10045.5</v>
      </c>
      <c r="L7" s="2953">
        <f t="shared" si="0"/>
        <v>20292</v>
      </c>
      <c r="M7" s="2953">
        <v>81.819999999999993</v>
      </c>
      <c r="N7" s="2953" t="s">
        <v>3099</v>
      </c>
    </row>
    <row r="8" spans="1:14">
      <c r="A8" s="2953" t="s">
        <v>3100</v>
      </c>
      <c r="B8" s="2953" t="s">
        <v>3074</v>
      </c>
      <c r="C8" s="2953" t="s">
        <v>3075</v>
      </c>
      <c r="D8" s="2953">
        <v>61281</v>
      </c>
      <c r="E8" s="2953">
        <v>147074.4</v>
      </c>
      <c r="F8" s="2953" t="s">
        <v>3101</v>
      </c>
      <c r="G8" s="2953" t="s">
        <v>3077</v>
      </c>
      <c r="H8" s="2953" t="s">
        <v>3102</v>
      </c>
      <c r="I8" s="2953">
        <v>59000</v>
      </c>
      <c r="J8" s="2953">
        <v>131000</v>
      </c>
      <c r="K8" s="2953">
        <v>8907.0499999999993</v>
      </c>
      <c r="L8" s="2953">
        <f t="shared" si="0"/>
        <v>21377</v>
      </c>
      <c r="M8" s="2953">
        <v>122.03</v>
      </c>
      <c r="N8" s="2953" t="s">
        <v>3103</v>
      </c>
    </row>
    <row r="9" spans="1:14">
      <c r="A9" s="2953" t="s">
        <v>3104</v>
      </c>
      <c r="B9" s="2953" t="s">
        <v>3074</v>
      </c>
      <c r="C9" s="2953" t="s">
        <v>3075</v>
      </c>
      <c r="D9" s="2953">
        <v>198256</v>
      </c>
      <c r="E9" s="2953">
        <v>436163.2</v>
      </c>
      <c r="F9" s="2953" t="s">
        <v>3105</v>
      </c>
      <c r="G9" s="2953" t="s">
        <v>3077</v>
      </c>
      <c r="H9" s="2953" t="s">
        <v>3106</v>
      </c>
      <c r="I9" s="2953">
        <v>154200</v>
      </c>
      <c r="J9" s="2953">
        <v>172000</v>
      </c>
      <c r="K9" s="2953">
        <v>3943.48</v>
      </c>
      <c r="L9" s="2953">
        <f t="shared" si="0"/>
        <v>8676</v>
      </c>
      <c r="M9" s="2953">
        <v>11.54</v>
      </c>
      <c r="N9" s="2953" t="s">
        <v>3107</v>
      </c>
    </row>
    <row r="10" spans="1:14" s="2959" customFormat="1">
      <c r="A10" s="2959" t="s">
        <v>3108</v>
      </c>
      <c r="B10" s="2959" t="s">
        <v>3074</v>
      </c>
      <c r="C10" s="2959" t="s">
        <v>3075</v>
      </c>
      <c r="D10" s="2959">
        <v>65226.5</v>
      </c>
      <c r="E10" s="2959">
        <v>143498.29999999999</v>
      </c>
      <c r="F10" s="2959" t="s">
        <v>3105</v>
      </c>
      <c r="G10" s="2959" t="s">
        <v>3077</v>
      </c>
      <c r="H10" s="2959" t="s">
        <v>3106</v>
      </c>
      <c r="I10" s="2959">
        <v>96000</v>
      </c>
      <c r="J10" s="2959">
        <v>151000</v>
      </c>
      <c r="K10" s="2959">
        <v>10522.77</v>
      </c>
      <c r="L10" s="2959">
        <f t="shared" si="0"/>
        <v>23150</v>
      </c>
      <c r="M10" s="2959">
        <v>57.29</v>
      </c>
      <c r="N10" s="2959" t="s">
        <v>3109</v>
      </c>
    </row>
    <row r="11" spans="1:14" s="2959" customFormat="1">
      <c r="A11" s="2959" t="s">
        <v>3108</v>
      </c>
      <c r="B11" s="2959" t="s">
        <v>3074</v>
      </c>
      <c r="C11" s="2959" t="s">
        <v>3075</v>
      </c>
      <c r="D11" s="2959">
        <v>54675.3</v>
      </c>
      <c r="E11" s="2959">
        <v>109350.6</v>
      </c>
      <c r="F11" s="2959" t="s">
        <v>3110</v>
      </c>
      <c r="G11" s="2959" t="s">
        <v>3077</v>
      </c>
      <c r="H11" s="2959" t="s">
        <v>3106</v>
      </c>
      <c r="I11" s="2959">
        <v>69000</v>
      </c>
      <c r="J11" s="2959">
        <v>115000</v>
      </c>
      <c r="K11" s="2959">
        <v>10516.62</v>
      </c>
      <c r="L11" s="2959">
        <f t="shared" si="0"/>
        <v>21033</v>
      </c>
      <c r="M11" s="2959">
        <v>66.67</v>
      </c>
      <c r="N11" s="2959" t="s">
        <v>3111</v>
      </c>
    </row>
    <row r="12" spans="1:14">
      <c r="A12" s="2953" t="s">
        <v>3104</v>
      </c>
      <c r="B12" s="2953" t="s">
        <v>3074</v>
      </c>
      <c r="C12" s="2953" t="s">
        <v>3075</v>
      </c>
      <c r="D12" s="2953">
        <v>34433</v>
      </c>
      <c r="E12" s="2953">
        <v>41319.599999999999</v>
      </c>
      <c r="F12" s="2953" t="s">
        <v>3112</v>
      </c>
      <c r="G12" s="2953" t="s">
        <v>3077</v>
      </c>
      <c r="H12" s="2953" t="s">
        <v>3106</v>
      </c>
      <c r="I12" s="2953">
        <v>17500</v>
      </c>
      <c r="J12" s="2953">
        <v>35200</v>
      </c>
      <c r="K12" s="2953">
        <v>8518.9500000000007</v>
      </c>
      <c r="L12" s="2953">
        <f t="shared" si="0"/>
        <v>10223</v>
      </c>
      <c r="M12" s="2953">
        <v>101.14</v>
      </c>
      <c r="N12" s="2953" t="s">
        <v>3113</v>
      </c>
    </row>
    <row r="13" spans="1:14">
      <c r="A13" s="2953" t="s">
        <v>3108</v>
      </c>
      <c r="B13" s="2953" t="s">
        <v>3074</v>
      </c>
      <c r="C13" s="2953" t="s">
        <v>3075</v>
      </c>
      <c r="D13" s="2953">
        <v>199968</v>
      </c>
      <c r="E13" s="2953">
        <v>699888</v>
      </c>
      <c r="F13" s="2953" t="s">
        <v>3114</v>
      </c>
      <c r="G13" s="2953" t="s">
        <v>3077</v>
      </c>
      <c r="H13" s="2953" t="s">
        <v>3115</v>
      </c>
      <c r="I13" s="2953">
        <v>240000</v>
      </c>
      <c r="J13" s="2953">
        <v>240600</v>
      </c>
      <c r="K13" s="2953">
        <v>3437.69</v>
      </c>
      <c r="L13" s="2953">
        <f t="shared" si="0"/>
        <v>12032</v>
      </c>
      <c r="M13" s="2953">
        <v>0.25</v>
      </c>
      <c r="N13" s="2953" t="s">
        <v>3116</v>
      </c>
    </row>
    <row r="14" spans="1:14" s="2959" customFormat="1">
      <c r="A14" s="2959" t="s">
        <v>3117</v>
      </c>
      <c r="B14" s="2959" t="s">
        <v>3074</v>
      </c>
      <c r="C14" s="2959" t="s">
        <v>3075</v>
      </c>
      <c r="D14" s="2959">
        <v>159067</v>
      </c>
      <c r="E14" s="2959">
        <v>222693.8</v>
      </c>
      <c r="F14" s="2959" t="s">
        <v>3118</v>
      </c>
      <c r="G14" s="2959" t="s">
        <v>3077</v>
      </c>
      <c r="H14" s="2959" t="s">
        <v>3119</v>
      </c>
      <c r="I14" s="2959">
        <v>223000</v>
      </c>
      <c r="J14" s="2959">
        <v>236000</v>
      </c>
      <c r="K14" s="2959">
        <v>10597.51</v>
      </c>
      <c r="L14" s="2959">
        <f t="shared" si="0"/>
        <v>14837</v>
      </c>
      <c r="M14" s="2959">
        <v>5.83</v>
      </c>
      <c r="N14" s="2959" t="s">
        <v>3120</v>
      </c>
    </row>
    <row r="15" spans="1:14">
      <c r="A15" s="2953" t="s">
        <v>3121</v>
      </c>
      <c r="B15" s="2953" t="s">
        <v>3074</v>
      </c>
      <c r="C15" s="2953" t="s">
        <v>3075</v>
      </c>
      <c r="D15" s="2953">
        <v>74664</v>
      </c>
      <c r="E15" s="2953">
        <v>141861.6</v>
      </c>
      <c r="F15" s="2953" t="s">
        <v>3093</v>
      </c>
      <c r="G15" s="2953" t="s">
        <v>3077</v>
      </c>
      <c r="H15" s="2953" t="s">
        <v>3122</v>
      </c>
      <c r="I15" s="2953">
        <v>53700</v>
      </c>
      <c r="J15" s="2953">
        <v>75000</v>
      </c>
      <c r="K15" s="2953">
        <v>5286.84</v>
      </c>
      <c r="L15" s="2953">
        <f t="shared" si="0"/>
        <v>10045</v>
      </c>
      <c r="M15" s="2953">
        <v>39.659999999999997</v>
      </c>
      <c r="N15" s="2953" t="s">
        <v>3123</v>
      </c>
    </row>
    <row r="16" spans="1:14">
      <c r="A16" s="2953" t="s">
        <v>3124</v>
      </c>
      <c r="B16" s="2953" t="s">
        <v>3074</v>
      </c>
      <c r="C16" s="2953" t="s">
        <v>3075</v>
      </c>
      <c r="D16" s="2953">
        <v>109041</v>
      </c>
      <c r="E16" s="2953">
        <v>294410.7</v>
      </c>
      <c r="F16" s="2953" t="s">
        <v>3125</v>
      </c>
      <c r="G16" s="2953" t="s">
        <v>3077</v>
      </c>
      <c r="H16" s="2953" t="s">
        <v>3126</v>
      </c>
      <c r="I16" s="2953">
        <v>105000</v>
      </c>
      <c r="J16" s="2953">
        <v>141000</v>
      </c>
      <c r="K16" s="2953">
        <v>4789.22</v>
      </c>
      <c r="L16" s="2953">
        <f t="shared" si="0"/>
        <v>12931</v>
      </c>
      <c r="M16" s="2953">
        <v>34.29</v>
      </c>
      <c r="N16" s="2953" t="s">
        <v>3127</v>
      </c>
    </row>
    <row r="17" spans="1:14">
      <c r="A17" s="2953" t="s">
        <v>3104</v>
      </c>
      <c r="B17" s="2953" t="s">
        <v>3074</v>
      </c>
      <c r="C17" s="2953" t="s">
        <v>3075</v>
      </c>
      <c r="D17" s="2953">
        <v>108726</v>
      </c>
      <c r="E17" s="2953">
        <v>195706.8</v>
      </c>
      <c r="F17" s="2953" t="s">
        <v>3128</v>
      </c>
      <c r="G17" s="2953" t="s">
        <v>3077</v>
      </c>
      <c r="H17" s="2953" t="s">
        <v>3129</v>
      </c>
      <c r="I17" s="2953">
        <v>41000</v>
      </c>
      <c r="J17" s="2953">
        <v>105200</v>
      </c>
      <c r="K17" s="2953">
        <v>5375.39</v>
      </c>
      <c r="L17" s="2953">
        <f t="shared" si="0"/>
        <v>9676</v>
      </c>
      <c r="M17" s="2953">
        <v>156.59</v>
      </c>
      <c r="N17" s="2953" t="s">
        <v>3130</v>
      </c>
    </row>
    <row r="18" spans="1:14">
      <c r="A18" s="2953" t="s">
        <v>3131</v>
      </c>
      <c r="B18" s="2953" t="s">
        <v>3074</v>
      </c>
      <c r="C18" s="2953" t="s">
        <v>3132</v>
      </c>
      <c r="D18" s="2953">
        <v>199990</v>
      </c>
      <c r="E18" s="2953">
        <v>285985.7</v>
      </c>
      <c r="F18" s="2953" t="s">
        <v>3133</v>
      </c>
      <c r="G18" s="2953" t="s">
        <v>3077</v>
      </c>
      <c r="H18" s="2953" t="s">
        <v>3134</v>
      </c>
      <c r="I18" s="2953">
        <v>167000</v>
      </c>
      <c r="J18" s="2953">
        <v>271000</v>
      </c>
      <c r="K18" s="2953">
        <v>9476</v>
      </c>
      <c r="L18" s="2953">
        <f t="shared" si="0"/>
        <v>13551</v>
      </c>
      <c r="M18" s="2953">
        <v>62.28</v>
      </c>
      <c r="N18" s="2953" t="s">
        <v>3135</v>
      </c>
    </row>
    <row r="19" spans="1:14">
      <c r="A19" s="2953" t="s">
        <v>3131</v>
      </c>
      <c r="B19" s="2953" t="s">
        <v>3074</v>
      </c>
      <c r="C19" s="2953" t="s">
        <v>3132</v>
      </c>
      <c r="D19" s="2953">
        <v>140727</v>
      </c>
      <c r="E19" s="2953">
        <v>330708.40000000002</v>
      </c>
      <c r="F19" s="2953" t="s">
        <v>3136</v>
      </c>
      <c r="G19" s="2953" t="s">
        <v>3077</v>
      </c>
      <c r="H19" s="2953" t="s">
        <v>3134</v>
      </c>
      <c r="I19" s="2953">
        <v>113000</v>
      </c>
      <c r="J19" s="2953">
        <v>225000</v>
      </c>
      <c r="K19" s="2953">
        <v>6803.57</v>
      </c>
      <c r="L19" s="2953">
        <f t="shared" si="0"/>
        <v>15988</v>
      </c>
      <c r="M19" s="2953">
        <v>99.12</v>
      </c>
      <c r="N19" s="2953" t="s">
        <v>3137</v>
      </c>
    </row>
    <row r="20" spans="1:14">
      <c r="A20" s="2953" t="s">
        <v>3138</v>
      </c>
      <c r="B20" s="2953" t="s">
        <v>3074</v>
      </c>
      <c r="C20" s="2953" t="s">
        <v>3075</v>
      </c>
      <c r="D20" s="2953">
        <v>36801</v>
      </c>
      <c r="E20" s="2953">
        <v>51521.4</v>
      </c>
      <c r="F20" s="2953" t="s">
        <v>3081</v>
      </c>
      <c r="G20" s="2953" t="s">
        <v>3077</v>
      </c>
      <c r="H20" s="2953" t="s">
        <v>3139</v>
      </c>
      <c r="I20" s="2953">
        <v>11500</v>
      </c>
      <c r="J20" s="2953">
        <v>11600</v>
      </c>
      <c r="K20" s="2953">
        <v>2251.48</v>
      </c>
      <c r="L20" s="2953">
        <f t="shared" si="0"/>
        <v>3152</v>
      </c>
      <c r="M20" s="2953">
        <v>0.87</v>
      </c>
      <c r="N20" s="2953" t="s">
        <v>3140</v>
      </c>
    </row>
    <row r="21" spans="1:14">
      <c r="A21" s="2953" t="s">
        <v>3141</v>
      </c>
      <c r="B21" s="2953" t="s">
        <v>3074</v>
      </c>
      <c r="C21" s="2953" t="s">
        <v>3075</v>
      </c>
      <c r="D21" s="2953">
        <v>66737</v>
      </c>
      <c r="E21" s="2953">
        <v>140147.70000000001</v>
      </c>
      <c r="F21" s="2953" t="s">
        <v>3076</v>
      </c>
      <c r="G21" s="2953" t="s">
        <v>3142</v>
      </c>
      <c r="H21" s="2953" t="s">
        <v>3143</v>
      </c>
      <c r="I21" s="2953" t="s">
        <v>1331</v>
      </c>
      <c r="J21" s="2953">
        <v>31925</v>
      </c>
      <c r="K21" s="2953">
        <v>2277.94</v>
      </c>
      <c r="L21" s="2953">
        <f t="shared" si="0"/>
        <v>4784</v>
      </c>
      <c r="M21" s="2953" t="s">
        <v>1331</v>
      </c>
      <c r="N21" s="2953" t="s">
        <v>3144</v>
      </c>
    </row>
    <row r="22" spans="1:14">
      <c r="A22" s="2953" t="s">
        <v>3145</v>
      </c>
      <c r="B22" s="2953" t="s">
        <v>3074</v>
      </c>
      <c r="C22" s="2953" t="s">
        <v>3075</v>
      </c>
      <c r="D22" s="2953">
        <v>12680</v>
      </c>
      <c r="E22" s="2953">
        <v>16484</v>
      </c>
      <c r="F22" s="2953" t="s">
        <v>3146</v>
      </c>
      <c r="G22" s="2953" t="s">
        <v>3142</v>
      </c>
      <c r="H22" s="2953" t="s">
        <v>3147</v>
      </c>
      <c r="I22" s="2953">
        <v>4510</v>
      </c>
      <c r="J22" s="2953">
        <v>4510</v>
      </c>
      <c r="K22" s="2953">
        <v>2735.98</v>
      </c>
      <c r="L22" s="2953">
        <f t="shared" si="0"/>
        <v>3557</v>
      </c>
      <c r="M22" s="2953">
        <v>0</v>
      </c>
      <c r="N22" s="2953" t="s">
        <v>3148</v>
      </c>
    </row>
    <row r="23" spans="1:14">
      <c r="A23" s="2953" t="s">
        <v>3149</v>
      </c>
      <c r="B23" s="2953" t="s">
        <v>3074</v>
      </c>
      <c r="C23" s="2953" t="s">
        <v>3075</v>
      </c>
      <c r="D23" s="2953">
        <v>23880</v>
      </c>
      <c r="E23" s="2953">
        <v>26268</v>
      </c>
      <c r="F23" s="2953" t="s">
        <v>3150</v>
      </c>
      <c r="G23" s="2953" t="s">
        <v>3077</v>
      </c>
      <c r="H23" s="2953" t="s">
        <v>3151</v>
      </c>
      <c r="I23" s="2953">
        <v>12488</v>
      </c>
      <c r="J23" s="2953">
        <v>12488</v>
      </c>
      <c r="K23" s="2953">
        <v>4754.0600000000004</v>
      </c>
      <c r="L23" s="2953">
        <f t="shared" si="0"/>
        <v>5229</v>
      </c>
      <c r="M23" s="2953">
        <v>0</v>
      </c>
      <c r="N23" s="2953" t="s">
        <v>3152</v>
      </c>
    </row>
    <row r="24" spans="1:14">
      <c r="A24" s="2953" t="s">
        <v>3153</v>
      </c>
      <c r="B24" s="2953" t="s">
        <v>3074</v>
      </c>
      <c r="C24" s="2953" t="s">
        <v>3075</v>
      </c>
      <c r="D24" s="2953">
        <v>115152</v>
      </c>
      <c r="E24" s="2953">
        <v>201516</v>
      </c>
      <c r="F24" s="2953" t="s">
        <v>3154</v>
      </c>
      <c r="G24" s="2953" t="s">
        <v>3077</v>
      </c>
      <c r="H24" s="2953" t="s">
        <v>3155</v>
      </c>
      <c r="I24" s="2953">
        <v>86820</v>
      </c>
      <c r="J24" s="2953">
        <v>112000</v>
      </c>
      <c r="K24" s="2953">
        <v>5557.86</v>
      </c>
      <c r="L24" s="2953">
        <f t="shared" si="0"/>
        <v>9726</v>
      </c>
      <c r="M24" s="2953">
        <v>29</v>
      </c>
      <c r="N24" s="2953" t="s">
        <v>3156</v>
      </c>
    </row>
    <row r="25" spans="1:14">
      <c r="A25" s="2953" t="s">
        <v>3157</v>
      </c>
      <c r="B25" s="2953" t="s">
        <v>3074</v>
      </c>
      <c r="C25" s="2953" t="s">
        <v>3075</v>
      </c>
      <c r="D25" s="2953">
        <v>41158</v>
      </c>
      <c r="E25" s="2953">
        <v>94663.4</v>
      </c>
      <c r="F25" s="2953" t="s">
        <v>3158</v>
      </c>
      <c r="G25" s="2953" t="s">
        <v>3142</v>
      </c>
      <c r="H25" s="2953" t="s">
        <v>3159</v>
      </c>
      <c r="I25" s="2953">
        <v>35881</v>
      </c>
      <c r="J25" s="2953">
        <v>35981</v>
      </c>
      <c r="K25" s="2953">
        <v>3800.94</v>
      </c>
      <c r="L25" s="2953">
        <f t="shared" si="0"/>
        <v>8742</v>
      </c>
      <c r="M25" s="2953">
        <v>0.28000000000000003</v>
      </c>
      <c r="N25" s="2953" t="s">
        <v>3160</v>
      </c>
    </row>
    <row r="26" spans="1:14">
      <c r="A26" s="2953" t="s">
        <v>3161</v>
      </c>
      <c r="B26" s="2953" t="s">
        <v>3074</v>
      </c>
      <c r="C26" s="2953" t="s">
        <v>3132</v>
      </c>
      <c r="D26" s="2953">
        <v>54814</v>
      </c>
      <c r="E26" s="2953">
        <v>87702.399999999994</v>
      </c>
      <c r="F26" s="2953" t="s">
        <v>3162</v>
      </c>
      <c r="G26" s="2953" t="s">
        <v>3077</v>
      </c>
      <c r="H26" s="2953" t="s">
        <v>3163</v>
      </c>
      <c r="I26" s="2953">
        <v>32000</v>
      </c>
      <c r="J26" s="2953">
        <v>36800</v>
      </c>
      <c r="K26" s="2953">
        <v>4196.01</v>
      </c>
      <c r="L26" s="2953">
        <f t="shared" si="0"/>
        <v>6714</v>
      </c>
      <c r="M26" s="2953">
        <v>15</v>
      </c>
      <c r="N26" s="2953" t="s">
        <v>3164</v>
      </c>
    </row>
    <row r="27" spans="1:14">
      <c r="A27" s="2953" t="s">
        <v>3165</v>
      </c>
      <c r="B27" s="2953" t="s">
        <v>3074</v>
      </c>
      <c r="C27" s="2953" t="s">
        <v>3132</v>
      </c>
      <c r="D27" s="2953">
        <v>105147.9</v>
      </c>
      <c r="E27" s="2953">
        <v>189266.2</v>
      </c>
      <c r="F27" s="2953" t="s">
        <v>3166</v>
      </c>
      <c r="G27" s="2953" t="s">
        <v>3077</v>
      </c>
      <c r="H27" s="2953" t="s">
        <v>3163</v>
      </c>
      <c r="I27" s="2953">
        <v>67000</v>
      </c>
      <c r="J27" s="2953">
        <v>67000</v>
      </c>
      <c r="K27" s="2953">
        <v>3539.98</v>
      </c>
      <c r="L27" s="2953">
        <f t="shared" si="0"/>
        <v>6372</v>
      </c>
      <c r="M27" s="2953">
        <v>0</v>
      </c>
      <c r="N27" s="2953" t="s">
        <v>3164</v>
      </c>
    </row>
    <row r="28" spans="1:14">
      <c r="A28" s="2953" t="s">
        <v>3167</v>
      </c>
      <c r="B28" s="2953" t="s">
        <v>3074</v>
      </c>
      <c r="C28" s="2953" t="s">
        <v>3075</v>
      </c>
      <c r="D28" s="2953">
        <v>14564</v>
      </c>
      <c r="E28" s="2953">
        <v>16020.4</v>
      </c>
      <c r="F28" s="2953" t="s">
        <v>3168</v>
      </c>
      <c r="G28" s="2953" t="s">
        <v>3077</v>
      </c>
      <c r="H28" s="2953" t="s">
        <v>3169</v>
      </c>
      <c r="I28" s="2953">
        <v>10600</v>
      </c>
      <c r="J28" s="2953">
        <v>11300</v>
      </c>
      <c r="K28" s="2953">
        <v>7053.51</v>
      </c>
      <c r="L28" s="2953">
        <f t="shared" si="0"/>
        <v>7759</v>
      </c>
      <c r="M28" s="2953">
        <v>6.6</v>
      </c>
      <c r="N28" s="2953" t="s">
        <v>3170</v>
      </c>
    </row>
    <row r="29" spans="1:14">
      <c r="A29" s="2953" t="s">
        <v>3171</v>
      </c>
      <c r="B29" s="2953" t="s">
        <v>3074</v>
      </c>
      <c r="C29" s="2953" t="s">
        <v>3132</v>
      </c>
      <c r="D29" s="2953">
        <v>14102</v>
      </c>
      <c r="E29" s="2953">
        <v>32434.6</v>
      </c>
      <c r="F29" s="2953" t="s">
        <v>3172</v>
      </c>
      <c r="G29" s="2953" t="s">
        <v>3077</v>
      </c>
      <c r="H29" s="2953" t="s">
        <v>3173</v>
      </c>
      <c r="I29" s="2953">
        <v>1006</v>
      </c>
      <c r="J29" s="2953">
        <v>1006</v>
      </c>
      <c r="K29" s="2953">
        <v>310.16000000000003</v>
      </c>
      <c r="L29" s="2953">
        <f t="shared" si="0"/>
        <v>713</v>
      </c>
      <c r="M29" s="2953">
        <v>0</v>
      </c>
      <c r="N29" s="2953" t="s">
        <v>3174</v>
      </c>
    </row>
    <row r="30" spans="1:14">
      <c r="A30" s="2953" t="s">
        <v>3175</v>
      </c>
      <c r="B30" s="2953" t="s">
        <v>3074</v>
      </c>
      <c r="C30" s="2953" t="s">
        <v>3132</v>
      </c>
      <c r="D30" s="2953">
        <v>10751</v>
      </c>
      <c r="E30" s="2953">
        <v>24727.3</v>
      </c>
      <c r="F30" s="2953" t="s">
        <v>3172</v>
      </c>
      <c r="G30" s="2953" t="s">
        <v>3077</v>
      </c>
      <c r="H30" s="2953" t="s">
        <v>3173</v>
      </c>
      <c r="I30" s="2953">
        <v>809</v>
      </c>
      <c r="J30" s="2953">
        <v>809</v>
      </c>
      <c r="K30" s="2953">
        <v>327.17</v>
      </c>
      <c r="L30" s="2953">
        <f t="shared" si="0"/>
        <v>752</v>
      </c>
      <c r="M30" s="2953">
        <v>0</v>
      </c>
      <c r="N30" s="2953" t="s">
        <v>3174</v>
      </c>
    </row>
    <row r="31" spans="1:14">
      <c r="A31" s="2953" t="s">
        <v>3176</v>
      </c>
      <c r="B31" s="2953" t="s">
        <v>3074</v>
      </c>
      <c r="C31" s="2953" t="s">
        <v>3132</v>
      </c>
      <c r="D31" s="2953">
        <v>11107</v>
      </c>
      <c r="E31" s="2953">
        <v>25546.1</v>
      </c>
      <c r="F31" s="2953" t="s">
        <v>3172</v>
      </c>
      <c r="G31" s="2953" t="s">
        <v>3077</v>
      </c>
      <c r="H31" s="2953" t="s">
        <v>3173</v>
      </c>
      <c r="I31" s="2953">
        <v>792</v>
      </c>
      <c r="J31" s="2953">
        <v>792</v>
      </c>
      <c r="K31" s="2953">
        <v>310.02</v>
      </c>
      <c r="L31" s="2953">
        <f t="shared" si="0"/>
        <v>713</v>
      </c>
      <c r="M31" s="2953">
        <v>0</v>
      </c>
      <c r="N31" s="2953" t="s">
        <v>3174</v>
      </c>
    </row>
    <row r="32" spans="1:14">
      <c r="A32" s="2953" t="s">
        <v>3177</v>
      </c>
      <c r="B32" s="2953" t="s">
        <v>3074</v>
      </c>
      <c r="C32" s="2953" t="s">
        <v>3132</v>
      </c>
      <c r="D32" s="2953">
        <v>36825</v>
      </c>
      <c r="E32" s="2953">
        <v>88380</v>
      </c>
      <c r="F32" s="2953" t="s">
        <v>3178</v>
      </c>
      <c r="G32" s="2953" t="s">
        <v>3077</v>
      </c>
      <c r="H32" s="2953" t="s">
        <v>3173</v>
      </c>
      <c r="I32" s="2953">
        <v>2865</v>
      </c>
      <c r="J32" s="2953">
        <v>2865</v>
      </c>
      <c r="K32" s="2953">
        <v>324.17</v>
      </c>
      <c r="L32" s="2953">
        <f t="shared" si="0"/>
        <v>778</v>
      </c>
      <c r="M32" s="2953">
        <v>0</v>
      </c>
      <c r="N32" s="2953" t="s">
        <v>3174</v>
      </c>
    </row>
    <row r="33" spans="1:14">
      <c r="A33" s="2953" t="s">
        <v>3179</v>
      </c>
      <c r="B33" s="2953" t="s">
        <v>3074</v>
      </c>
      <c r="C33" s="2953" t="s">
        <v>3132</v>
      </c>
      <c r="D33" s="2953">
        <v>147212</v>
      </c>
      <c r="E33" s="2953">
        <v>338587.6</v>
      </c>
      <c r="F33" s="2953" t="s">
        <v>3172</v>
      </c>
      <c r="G33" s="2953" t="s">
        <v>3077</v>
      </c>
      <c r="H33" s="2953" t="s">
        <v>3173</v>
      </c>
      <c r="I33" s="2953">
        <v>10932</v>
      </c>
      <c r="J33" s="2953">
        <v>10932</v>
      </c>
      <c r="K33" s="2953">
        <v>322.87</v>
      </c>
      <c r="L33" s="2953">
        <f t="shared" si="0"/>
        <v>743</v>
      </c>
      <c r="M33" s="2953">
        <v>0</v>
      </c>
      <c r="N33" s="2953" t="s">
        <v>3174</v>
      </c>
    </row>
    <row r="34" spans="1:14">
      <c r="A34" s="2953" t="s">
        <v>3180</v>
      </c>
      <c r="B34" s="2953" t="s">
        <v>3074</v>
      </c>
      <c r="C34" s="2953" t="s">
        <v>3075</v>
      </c>
      <c r="D34" s="2953">
        <v>54393</v>
      </c>
      <c r="E34" s="2953">
        <v>148492.9</v>
      </c>
      <c r="F34" s="2953" t="s">
        <v>3181</v>
      </c>
      <c r="G34" s="2953" t="s">
        <v>3077</v>
      </c>
      <c r="H34" s="2953" t="s">
        <v>3182</v>
      </c>
      <c r="I34" s="2953">
        <v>6910</v>
      </c>
      <c r="J34" s="2953">
        <v>14000</v>
      </c>
      <c r="K34" s="2953">
        <v>942.8</v>
      </c>
      <c r="L34" s="2953">
        <f t="shared" si="0"/>
        <v>2574</v>
      </c>
      <c r="M34" s="2953">
        <v>102.6</v>
      </c>
      <c r="N34" s="2953" t="s">
        <v>3183</v>
      </c>
    </row>
    <row r="35" spans="1:14">
      <c r="A35" s="2953" t="s">
        <v>3184</v>
      </c>
      <c r="B35" s="2953" t="s">
        <v>3074</v>
      </c>
      <c r="C35" s="2953" t="s">
        <v>3075</v>
      </c>
      <c r="D35" s="2953">
        <v>44647.15</v>
      </c>
      <c r="E35" s="2953">
        <v>111617.9</v>
      </c>
      <c r="F35" s="2953" t="s">
        <v>3185</v>
      </c>
      <c r="G35" s="2953" t="s">
        <v>3142</v>
      </c>
      <c r="H35" s="2953" t="s">
        <v>3186</v>
      </c>
      <c r="I35" s="2953">
        <v>5275</v>
      </c>
      <c r="J35" s="2953">
        <v>5275</v>
      </c>
      <c r="K35" s="2953">
        <v>472.58</v>
      </c>
      <c r="L35" s="2953">
        <f t="shared" si="0"/>
        <v>1181</v>
      </c>
      <c r="M35" s="2953">
        <v>0</v>
      </c>
      <c r="N35" s="2953" t="s">
        <v>3187</v>
      </c>
    </row>
    <row r="36" spans="1:14">
      <c r="A36" s="2953" t="s">
        <v>3188</v>
      </c>
      <c r="B36" s="2953" t="s">
        <v>3074</v>
      </c>
      <c r="C36" s="2953" t="s">
        <v>3075</v>
      </c>
      <c r="D36" s="2953">
        <v>26193</v>
      </c>
      <c r="E36" s="2953">
        <v>55005.3</v>
      </c>
      <c r="F36" s="2953" t="s">
        <v>3189</v>
      </c>
      <c r="G36" s="2953" t="s">
        <v>3077</v>
      </c>
      <c r="H36" s="2953" t="s">
        <v>3190</v>
      </c>
      <c r="I36" s="2953">
        <v>19000</v>
      </c>
      <c r="J36" s="2953">
        <v>19000</v>
      </c>
      <c r="K36" s="2953">
        <v>3454.21</v>
      </c>
      <c r="L36" s="2953">
        <f t="shared" si="0"/>
        <v>7254</v>
      </c>
      <c r="M36" s="2953">
        <v>0</v>
      </c>
      <c r="N36" s="2953" t="s">
        <v>3191</v>
      </c>
    </row>
    <row r="37" spans="1:14">
      <c r="A37" s="2953" t="s">
        <v>3192</v>
      </c>
      <c r="B37" s="2953" t="s">
        <v>3074</v>
      </c>
      <c r="C37" s="2953" t="s">
        <v>3132</v>
      </c>
      <c r="D37" s="2953">
        <v>87187</v>
      </c>
      <c r="E37" s="2953">
        <v>209248.8</v>
      </c>
      <c r="F37" s="2953" t="s">
        <v>3178</v>
      </c>
      <c r="G37" s="2953" t="s">
        <v>3077</v>
      </c>
      <c r="H37" s="2953" t="s">
        <v>3190</v>
      </c>
      <c r="I37" s="2953">
        <v>68800</v>
      </c>
      <c r="J37" s="2953">
        <v>68800</v>
      </c>
      <c r="K37" s="2953">
        <v>3287.94</v>
      </c>
      <c r="L37" s="2953">
        <f t="shared" si="0"/>
        <v>7891</v>
      </c>
      <c r="M37" s="2953">
        <v>0</v>
      </c>
      <c r="N37" s="2953" t="s">
        <v>3191</v>
      </c>
    </row>
    <row r="38" spans="1:14">
      <c r="A38" s="2953" t="s">
        <v>3193</v>
      </c>
      <c r="B38" s="2953" t="s">
        <v>3074</v>
      </c>
      <c r="C38" s="2953" t="s">
        <v>3132</v>
      </c>
      <c r="D38" s="2953">
        <v>128749</v>
      </c>
      <c r="E38" s="2953">
        <v>194956.2</v>
      </c>
      <c r="F38" s="2953" t="s">
        <v>3194</v>
      </c>
      <c r="G38" s="2953" t="s">
        <v>3142</v>
      </c>
      <c r="H38" s="2953" t="s">
        <v>3195</v>
      </c>
      <c r="I38" s="2953">
        <v>51000</v>
      </c>
      <c r="J38" s="2953">
        <v>51000</v>
      </c>
      <c r="K38" s="2953">
        <v>2615.96</v>
      </c>
      <c r="L38" s="2953">
        <f t="shared" si="0"/>
        <v>3961</v>
      </c>
      <c r="M38" s="2953">
        <v>0</v>
      </c>
      <c r="N38" s="2953" t="s">
        <v>3196</v>
      </c>
    </row>
    <row r="39" spans="1:14">
      <c r="A39" s="2953" t="s">
        <v>3197</v>
      </c>
      <c r="B39" s="2953" t="s">
        <v>3074</v>
      </c>
      <c r="C39" s="2953" t="s">
        <v>3075</v>
      </c>
      <c r="D39" s="2953">
        <v>31573</v>
      </c>
      <c r="E39" s="2953">
        <v>106401</v>
      </c>
      <c r="F39" s="2953" t="s">
        <v>3198</v>
      </c>
      <c r="G39" s="2953" t="s">
        <v>3077</v>
      </c>
      <c r="H39" s="2953" t="s">
        <v>3199</v>
      </c>
      <c r="I39" s="2953">
        <v>5150</v>
      </c>
      <c r="J39" s="2953">
        <v>5150</v>
      </c>
      <c r="K39" s="2953">
        <v>484.01</v>
      </c>
      <c r="L39" s="2953">
        <f t="shared" si="0"/>
        <v>1631</v>
      </c>
      <c r="M39" s="2953">
        <v>0</v>
      </c>
      <c r="N39" s="2953" t="s">
        <v>3183</v>
      </c>
    </row>
    <row r="40" spans="1:14">
      <c r="A40" s="2953" t="s">
        <v>3200</v>
      </c>
      <c r="B40" s="2953" t="s">
        <v>3074</v>
      </c>
      <c r="C40" s="2953" t="s">
        <v>3075</v>
      </c>
      <c r="D40" s="2953">
        <v>38034</v>
      </c>
      <c r="E40" s="2953">
        <v>95085</v>
      </c>
      <c r="F40" s="2953" t="s">
        <v>3201</v>
      </c>
      <c r="G40" s="2953" t="s">
        <v>3077</v>
      </c>
      <c r="H40" s="2953" t="s">
        <v>3202</v>
      </c>
      <c r="I40" s="2953">
        <v>28300</v>
      </c>
      <c r="J40" s="2953">
        <v>29800</v>
      </c>
      <c r="K40" s="2953">
        <v>3134.03</v>
      </c>
      <c r="L40" s="2953">
        <f t="shared" si="0"/>
        <v>7835</v>
      </c>
      <c r="M40" s="2953">
        <v>5.3</v>
      </c>
      <c r="N40" s="2953" t="s">
        <v>3203</v>
      </c>
    </row>
    <row r="41" spans="1:14">
      <c r="A41" s="2953" t="s">
        <v>3204</v>
      </c>
      <c r="B41" s="2953" t="s">
        <v>3074</v>
      </c>
      <c r="C41" s="2953" t="s">
        <v>3075</v>
      </c>
      <c r="D41" s="2953">
        <v>4533</v>
      </c>
      <c r="E41" s="2953">
        <v>4986.3</v>
      </c>
      <c r="F41" s="2953" t="s">
        <v>3205</v>
      </c>
      <c r="G41" s="2953" t="s">
        <v>3077</v>
      </c>
      <c r="H41" s="2953" t="s">
        <v>3206</v>
      </c>
      <c r="I41" s="2953">
        <v>390</v>
      </c>
      <c r="J41" s="2953">
        <v>390</v>
      </c>
      <c r="K41" s="2953">
        <v>782.13</v>
      </c>
      <c r="L41" s="2953">
        <f t="shared" si="0"/>
        <v>860</v>
      </c>
      <c r="M41" s="2953">
        <v>0</v>
      </c>
      <c r="N41" s="2953" t="s">
        <v>3207</v>
      </c>
    </row>
    <row r="42" spans="1:14">
      <c r="A42" s="2953" t="s">
        <v>3208</v>
      </c>
      <c r="B42" s="2953" t="s">
        <v>3074</v>
      </c>
      <c r="C42" s="2953" t="s">
        <v>3075</v>
      </c>
      <c r="D42" s="2953">
        <v>8688</v>
      </c>
      <c r="E42" s="2953">
        <v>13032</v>
      </c>
      <c r="F42" s="2953" t="s">
        <v>3209</v>
      </c>
      <c r="G42" s="2953" t="s">
        <v>3077</v>
      </c>
      <c r="H42" s="2953" t="s">
        <v>3206</v>
      </c>
      <c r="I42" s="2953">
        <v>1100</v>
      </c>
      <c r="J42" s="2953">
        <v>1100</v>
      </c>
      <c r="K42" s="2953">
        <v>844.08</v>
      </c>
      <c r="L42" s="2953">
        <f t="shared" si="0"/>
        <v>1266</v>
      </c>
      <c r="M42" s="2953">
        <v>0</v>
      </c>
      <c r="N42" s="2953" t="s">
        <v>3207</v>
      </c>
    </row>
    <row r="43" spans="1:14">
      <c r="A43" s="2953" t="s">
        <v>3210</v>
      </c>
      <c r="B43" s="2953" t="s">
        <v>3074</v>
      </c>
      <c r="C43" s="2953" t="s">
        <v>3075</v>
      </c>
      <c r="D43" s="2953">
        <v>13874</v>
      </c>
      <c r="E43" s="2953">
        <v>13874</v>
      </c>
      <c r="F43" s="2953" t="s">
        <v>3211</v>
      </c>
      <c r="G43" s="2953" t="s">
        <v>3142</v>
      </c>
      <c r="H43" s="2953" t="s">
        <v>3212</v>
      </c>
      <c r="I43" s="2953">
        <v>2100</v>
      </c>
      <c r="J43" s="2953">
        <v>2100</v>
      </c>
      <c r="K43" s="2953">
        <v>1513.61</v>
      </c>
      <c r="L43" s="2953">
        <f t="shared" si="0"/>
        <v>1514</v>
      </c>
      <c r="M43" s="2953">
        <v>0</v>
      </c>
      <c r="N43" s="2953" t="s">
        <v>3213</v>
      </c>
    </row>
    <row r="44" spans="1:14">
      <c r="A44" s="2953" t="s">
        <v>3214</v>
      </c>
      <c r="B44" s="2953" t="s">
        <v>3074</v>
      </c>
      <c r="C44" s="2953" t="s">
        <v>3075</v>
      </c>
      <c r="D44" s="2953">
        <v>18661</v>
      </c>
      <c r="E44" s="2953">
        <v>46652.5</v>
      </c>
      <c r="F44" s="2953" t="s">
        <v>3215</v>
      </c>
      <c r="G44" s="2953" t="s">
        <v>3077</v>
      </c>
      <c r="H44" s="2953" t="s">
        <v>3216</v>
      </c>
      <c r="I44" s="2953" t="s">
        <v>1331</v>
      </c>
      <c r="J44" s="2953">
        <v>1750</v>
      </c>
      <c r="K44" s="2953">
        <v>375.11</v>
      </c>
      <c r="L44" s="2953">
        <f t="shared" si="0"/>
        <v>938</v>
      </c>
      <c r="M44" s="2953" t="s">
        <v>1331</v>
      </c>
      <c r="N44" s="2953" t="s">
        <v>3187</v>
      </c>
    </row>
    <row r="45" spans="1:14">
      <c r="A45" s="2953" t="s">
        <v>3217</v>
      </c>
      <c r="B45" s="2953" t="s">
        <v>3074</v>
      </c>
      <c r="C45" s="2953" t="s">
        <v>3075</v>
      </c>
      <c r="D45" s="2953">
        <v>14171</v>
      </c>
      <c r="E45" s="2953">
        <v>35427.5</v>
      </c>
      <c r="F45" s="2953" t="s">
        <v>3215</v>
      </c>
      <c r="G45" s="2953" t="s">
        <v>3077</v>
      </c>
      <c r="H45" s="2953" t="s">
        <v>3216</v>
      </c>
      <c r="I45" s="2953" t="s">
        <v>1331</v>
      </c>
      <c r="J45" s="2953">
        <v>1450</v>
      </c>
      <c r="K45" s="2953">
        <v>409.29</v>
      </c>
      <c r="L45" s="2953">
        <f t="shared" si="0"/>
        <v>1023</v>
      </c>
      <c r="M45" s="2953" t="s">
        <v>1331</v>
      </c>
      <c r="N45" s="2953" t="s">
        <v>3187</v>
      </c>
    </row>
    <row r="46" spans="1:14">
      <c r="A46" s="2953" t="s">
        <v>3218</v>
      </c>
      <c r="B46" s="2953" t="s">
        <v>3074</v>
      </c>
      <c r="C46" s="2953" t="s">
        <v>3075</v>
      </c>
      <c r="D46" s="2953">
        <v>86919</v>
      </c>
      <c r="E46" s="2953">
        <v>191221.8</v>
      </c>
      <c r="F46" s="2953" t="s">
        <v>3219</v>
      </c>
      <c r="G46" s="2953" t="s">
        <v>3077</v>
      </c>
      <c r="H46" s="2953" t="s">
        <v>3216</v>
      </c>
      <c r="I46" s="2953" t="s">
        <v>1331</v>
      </c>
      <c r="J46" s="2953">
        <v>8350</v>
      </c>
      <c r="K46" s="2953">
        <v>436.67</v>
      </c>
      <c r="L46" s="2953">
        <f t="shared" si="0"/>
        <v>961</v>
      </c>
      <c r="M46" s="2953" t="s">
        <v>1331</v>
      </c>
      <c r="N46" s="2953" t="s">
        <v>3187</v>
      </c>
    </row>
    <row r="47" spans="1:14">
      <c r="A47" s="2953" t="s">
        <v>3220</v>
      </c>
      <c r="B47" s="2953" t="s">
        <v>3074</v>
      </c>
      <c r="C47" s="2953" t="s">
        <v>3075</v>
      </c>
      <c r="D47" s="2953">
        <v>20230</v>
      </c>
      <c r="E47" s="2953">
        <v>21241.5</v>
      </c>
      <c r="F47" s="2953" t="s">
        <v>3221</v>
      </c>
      <c r="G47" s="2953" t="s">
        <v>3077</v>
      </c>
      <c r="H47" s="2953" t="s">
        <v>3222</v>
      </c>
      <c r="I47" s="2953">
        <v>16030</v>
      </c>
      <c r="J47" s="2953">
        <v>16030</v>
      </c>
      <c r="K47" s="2953">
        <v>7546.55</v>
      </c>
      <c r="L47" s="2953">
        <f t="shared" si="0"/>
        <v>7924</v>
      </c>
      <c r="M47" s="2953">
        <v>0</v>
      </c>
      <c r="N47" s="2953" t="s">
        <v>3223</v>
      </c>
    </row>
    <row r="48" spans="1:14">
      <c r="A48" s="2953" t="s">
        <v>3224</v>
      </c>
      <c r="B48" s="2953" t="s">
        <v>3074</v>
      </c>
      <c r="C48" s="2953" t="s">
        <v>3075</v>
      </c>
      <c r="D48" s="2953">
        <v>35180</v>
      </c>
      <c r="E48" s="2953">
        <v>52770</v>
      </c>
      <c r="F48" s="2953" t="s">
        <v>3225</v>
      </c>
      <c r="G48" s="2953" t="s">
        <v>3077</v>
      </c>
      <c r="H48" s="2953" t="s">
        <v>3226</v>
      </c>
      <c r="I48" s="2953">
        <v>26000</v>
      </c>
      <c r="J48" s="2953">
        <v>26000</v>
      </c>
      <c r="K48" s="2953">
        <v>4927.03</v>
      </c>
      <c r="L48" s="2953">
        <f t="shared" si="0"/>
        <v>7391</v>
      </c>
      <c r="M48" s="2953">
        <v>0</v>
      </c>
      <c r="N48" s="2953" t="s">
        <v>3227</v>
      </c>
    </row>
    <row r="49" spans="1:14">
      <c r="A49" s="2953" t="s">
        <v>3228</v>
      </c>
      <c r="B49" s="2953" t="s">
        <v>3074</v>
      </c>
      <c r="C49" s="2953" t="s">
        <v>3075</v>
      </c>
      <c r="D49" s="2953">
        <v>85385</v>
      </c>
      <c r="E49" s="2953">
        <v>213462.5</v>
      </c>
      <c r="F49" s="2953" t="s">
        <v>3229</v>
      </c>
      <c r="G49" s="2953" t="s">
        <v>3077</v>
      </c>
      <c r="H49" s="2953" t="s">
        <v>3226</v>
      </c>
      <c r="I49" s="2953">
        <v>48100</v>
      </c>
      <c r="J49" s="2953">
        <v>48100</v>
      </c>
      <c r="K49" s="2953">
        <v>2253.3200000000002</v>
      </c>
      <c r="L49" s="2953">
        <f t="shared" si="0"/>
        <v>5633</v>
      </c>
      <c r="M49" s="2953">
        <v>0</v>
      </c>
      <c r="N49" s="2953" t="s">
        <v>3230</v>
      </c>
    </row>
    <row r="50" spans="1:14">
      <c r="A50" s="2953" t="s">
        <v>3231</v>
      </c>
      <c r="B50" s="2953" t="s">
        <v>3074</v>
      </c>
      <c r="C50" s="2953" t="s">
        <v>3075</v>
      </c>
      <c r="D50" s="2953">
        <v>85940</v>
      </c>
      <c r="E50" s="2953">
        <v>189068</v>
      </c>
      <c r="F50" s="2953" t="s">
        <v>3219</v>
      </c>
      <c r="G50" s="2953" t="s">
        <v>3077</v>
      </c>
      <c r="H50" s="2953" t="s">
        <v>3232</v>
      </c>
      <c r="I50" s="2953">
        <v>46000</v>
      </c>
      <c r="J50" s="2953">
        <v>46000</v>
      </c>
      <c r="K50" s="2953">
        <v>2432.98</v>
      </c>
      <c r="L50" s="2953">
        <f t="shared" si="0"/>
        <v>5353</v>
      </c>
      <c r="M50" s="2953">
        <v>0</v>
      </c>
      <c r="N50" s="2953" t="s">
        <v>3233</v>
      </c>
    </row>
    <row r="51" spans="1:14">
      <c r="A51" s="2953" t="s">
        <v>3234</v>
      </c>
      <c r="B51" s="2953" t="s">
        <v>3074</v>
      </c>
      <c r="C51" s="2953" t="s">
        <v>3075</v>
      </c>
      <c r="D51" s="2953">
        <v>56872</v>
      </c>
      <c r="E51" s="2953">
        <v>102369.60000000001</v>
      </c>
      <c r="F51" s="2953" t="s">
        <v>3235</v>
      </c>
      <c r="G51" s="2953" t="s">
        <v>3077</v>
      </c>
      <c r="H51" s="2953" t="s">
        <v>3236</v>
      </c>
      <c r="I51" s="2953">
        <v>40000</v>
      </c>
      <c r="J51" s="2953">
        <v>41000</v>
      </c>
      <c r="K51" s="2953">
        <v>4005.09</v>
      </c>
      <c r="L51" s="2953">
        <f t="shared" si="0"/>
        <v>7209</v>
      </c>
      <c r="M51" s="2953">
        <v>2.5</v>
      </c>
      <c r="N51" s="2953" t="s">
        <v>3237</v>
      </c>
    </row>
  </sheetData>
  <phoneticPr fontId="143" type="noConversion"/>
  <pageMargins left="0.75" right="0.75" top="1" bottom="1" header="0.5" footer="0.5"/>
  <pageSetup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topLeftCell="A34" workbookViewId="0">
      <selection activeCell="J58" sqref="J58"/>
    </sheetView>
  </sheetViews>
  <sheetFormatPr defaultRowHeight="12.75"/>
  <cols>
    <col min="1" max="1" width="31.25" style="2953" customWidth="1"/>
    <col min="2" max="2" width="6.25" style="2953" customWidth="1"/>
    <col min="3" max="3" width="7.875" style="2953" customWidth="1"/>
    <col min="4" max="4" width="6.375" style="2953" customWidth="1"/>
    <col min="5" max="5" width="7.875" style="2953" customWidth="1"/>
    <col min="6" max="6" width="6.25" style="2953" customWidth="1"/>
    <col min="7" max="7" width="7.875" style="2953" customWidth="1"/>
    <col min="8" max="8" width="9" style="2953" customWidth="1"/>
    <col min="9" max="9" width="10.625" style="2953" hidden="1" customWidth="1"/>
    <col min="10" max="10" width="10.625" style="2953" customWidth="1"/>
    <col min="11" max="11" width="10" style="2953" customWidth="1"/>
    <col min="12" max="12" width="11" style="2953" customWidth="1"/>
    <col min="13" max="13" width="6.25" style="2953" customWidth="1"/>
    <col min="14" max="14" width="31" style="2953" customWidth="1"/>
    <col min="15" max="257" width="9" style="2953"/>
    <col min="258" max="258" width="33.625" style="2953" customWidth="1"/>
    <col min="259" max="259" width="6.25" style="2953" customWidth="1"/>
    <col min="260" max="260" width="7.875" style="2953" customWidth="1"/>
    <col min="261" max="262" width="13.875" style="2953" customWidth="1"/>
    <col min="263" max="263" width="6.25" style="2953" customWidth="1"/>
    <col min="264" max="264" width="7.875" style="2953" customWidth="1"/>
    <col min="265" max="265" width="9" style="2953" customWidth="1"/>
    <col min="266" max="267" width="10.625" style="2953" customWidth="1"/>
    <col min="268" max="268" width="14.375" style="2953" customWidth="1"/>
    <col min="269" max="269" width="6.25" style="2953" customWidth="1"/>
    <col min="270" max="270" width="31" style="2953" customWidth="1"/>
    <col min="271" max="513" width="9" style="2953"/>
    <col min="514" max="514" width="33.625" style="2953" customWidth="1"/>
    <col min="515" max="515" width="6.25" style="2953" customWidth="1"/>
    <col min="516" max="516" width="7.875" style="2953" customWidth="1"/>
    <col min="517" max="518" width="13.875" style="2953" customWidth="1"/>
    <col min="519" max="519" width="6.25" style="2953" customWidth="1"/>
    <col min="520" max="520" width="7.875" style="2953" customWidth="1"/>
    <col min="521" max="521" width="9" style="2953" customWidth="1"/>
    <col min="522" max="523" width="10.625" style="2953" customWidth="1"/>
    <col min="524" max="524" width="14.375" style="2953" customWidth="1"/>
    <col min="525" max="525" width="6.25" style="2953" customWidth="1"/>
    <col min="526" max="526" width="31" style="2953" customWidth="1"/>
    <col min="527" max="769" width="9" style="2953"/>
    <col min="770" max="770" width="33.625" style="2953" customWidth="1"/>
    <col min="771" max="771" width="6.25" style="2953" customWidth="1"/>
    <col min="772" max="772" width="7.875" style="2953" customWidth="1"/>
    <col min="773" max="774" width="13.875" style="2953" customWidth="1"/>
    <col min="775" max="775" width="6.25" style="2953" customWidth="1"/>
    <col min="776" max="776" width="7.875" style="2953" customWidth="1"/>
    <col min="777" max="777" width="9" style="2953" customWidth="1"/>
    <col min="778" max="779" width="10.625" style="2953" customWidth="1"/>
    <col min="780" max="780" width="14.375" style="2953" customWidth="1"/>
    <col min="781" max="781" width="6.25" style="2953" customWidth="1"/>
    <col min="782" max="782" width="31" style="2953" customWidth="1"/>
    <col min="783" max="1025" width="9" style="2953"/>
    <col min="1026" max="1026" width="33.625" style="2953" customWidth="1"/>
    <col min="1027" max="1027" width="6.25" style="2953" customWidth="1"/>
    <col min="1028" max="1028" width="7.875" style="2953" customWidth="1"/>
    <col min="1029" max="1030" width="13.875" style="2953" customWidth="1"/>
    <col min="1031" max="1031" width="6.25" style="2953" customWidth="1"/>
    <col min="1032" max="1032" width="7.875" style="2953" customWidth="1"/>
    <col min="1033" max="1033" width="9" style="2953" customWidth="1"/>
    <col min="1034" max="1035" width="10.625" style="2953" customWidth="1"/>
    <col min="1036" max="1036" width="14.375" style="2953" customWidth="1"/>
    <col min="1037" max="1037" width="6.25" style="2953" customWidth="1"/>
    <col min="1038" max="1038" width="31" style="2953" customWidth="1"/>
    <col min="1039" max="1281" width="9" style="2953"/>
    <col min="1282" max="1282" width="33.625" style="2953" customWidth="1"/>
    <col min="1283" max="1283" width="6.25" style="2953" customWidth="1"/>
    <col min="1284" max="1284" width="7.875" style="2953" customWidth="1"/>
    <col min="1285" max="1286" width="13.875" style="2953" customWidth="1"/>
    <col min="1287" max="1287" width="6.25" style="2953" customWidth="1"/>
    <col min="1288" max="1288" width="7.875" style="2953" customWidth="1"/>
    <col min="1289" max="1289" width="9" style="2953" customWidth="1"/>
    <col min="1290" max="1291" width="10.625" style="2953" customWidth="1"/>
    <col min="1292" max="1292" width="14.375" style="2953" customWidth="1"/>
    <col min="1293" max="1293" width="6.25" style="2953" customWidth="1"/>
    <col min="1294" max="1294" width="31" style="2953" customWidth="1"/>
    <col min="1295" max="1537" width="9" style="2953"/>
    <col min="1538" max="1538" width="33.625" style="2953" customWidth="1"/>
    <col min="1539" max="1539" width="6.25" style="2953" customWidth="1"/>
    <col min="1540" max="1540" width="7.875" style="2953" customWidth="1"/>
    <col min="1541" max="1542" width="13.875" style="2953" customWidth="1"/>
    <col min="1543" max="1543" width="6.25" style="2953" customWidth="1"/>
    <col min="1544" max="1544" width="7.875" style="2953" customWidth="1"/>
    <col min="1545" max="1545" width="9" style="2953" customWidth="1"/>
    <col min="1546" max="1547" width="10.625" style="2953" customWidth="1"/>
    <col min="1548" max="1548" width="14.375" style="2953" customWidth="1"/>
    <col min="1549" max="1549" width="6.25" style="2953" customWidth="1"/>
    <col min="1550" max="1550" width="31" style="2953" customWidth="1"/>
    <col min="1551" max="1793" width="9" style="2953"/>
    <col min="1794" max="1794" width="33.625" style="2953" customWidth="1"/>
    <col min="1795" max="1795" width="6.25" style="2953" customWidth="1"/>
    <col min="1796" max="1796" width="7.875" style="2953" customWidth="1"/>
    <col min="1797" max="1798" width="13.875" style="2953" customWidth="1"/>
    <col min="1799" max="1799" width="6.25" style="2953" customWidth="1"/>
    <col min="1800" max="1800" width="7.875" style="2953" customWidth="1"/>
    <col min="1801" max="1801" width="9" style="2953" customWidth="1"/>
    <col min="1802" max="1803" width="10.625" style="2953" customWidth="1"/>
    <col min="1804" max="1804" width="14.375" style="2953" customWidth="1"/>
    <col min="1805" max="1805" width="6.25" style="2953" customWidth="1"/>
    <col min="1806" max="1806" width="31" style="2953" customWidth="1"/>
    <col min="1807" max="2049" width="9" style="2953"/>
    <col min="2050" max="2050" width="33.625" style="2953" customWidth="1"/>
    <col min="2051" max="2051" width="6.25" style="2953" customWidth="1"/>
    <col min="2052" max="2052" width="7.875" style="2953" customWidth="1"/>
    <col min="2053" max="2054" width="13.875" style="2953" customWidth="1"/>
    <col min="2055" max="2055" width="6.25" style="2953" customWidth="1"/>
    <col min="2056" max="2056" width="7.875" style="2953" customWidth="1"/>
    <col min="2057" max="2057" width="9" style="2953" customWidth="1"/>
    <col min="2058" max="2059" width="10.625" style="2953" customWidth="1"/>
    <col min="2060" max="2060" width="14.375" style="2953" customWidth="1"/>
    <col min="2061" max="2061" width="6.25" style="2953" customWidth="1"/>
    <col min="2062" max="2062" width="31" style="2953" customWidth="1"/>
    <col min="2063" max="2305" width="9" style="2953"/>
    <col min="2306" max="2306" width="33.625" style="2953" customWidth="1"/>
    <col min="2307" max="2307" width="6.25" style="2953" customWidth="1"/>
    <col min="2308" max="2308" width="7.875" style="2953" customWidth="1"/>
    <col min="2309" max="2310" width="13.875" style="2953" customWidth="1"/>
    <col min="2311" max="2311" width="6.25" style="2953" customWidth="1"/>
    <col min="2312" max="2312" width="7.875" style="2953" customWidth="1"/>
    <col min="2313" max="2313" width="9" style="2953" customWidth="1"/>
    <col min="2314" max="2315" width="10.625" style="2953" customWidth="1"/>
    <col min="2316" max="2316" width="14.375" style="2953" customWidth="1"/>
    <col min="2317" max="2317" width="6.25" style="2953" customWidth="1"/>
    <col min="2318" max="2318" width="31" style="2953" customWidth="1"/>
    <col min="2319" max="2561" width="9" style="2953"/>
    <col min="2562" max="2562" width="33.625" style="2953" customWidth="1"/>
    <col min="2563" max="2563" width="6.25" style="2953" customWidth="1"/>
    <col min="2564" max="2564" width="7.875" style="2953" customWidth="1"/>
    <col min="2565" max="2566" width="13.875" style="2953" customWidth="1"/>
    <col min="2567" max="2567" width="6.25" style="2953" customWidth="1"/>
    <col min="2568" max="2568" width="7.875" style="2953" customWidth="1"/>
    <col min="2569" max="2569" width="9" style="2953" customWidth="1"/>
    <col min="2570" max="2571" width="10.625" style="2953" customWidth="1"/>
    <col min="2572" max="2572" width="14.375" style="2953" customWidth="1"/>
    <col min="2573" max="2573" width="6.25" style="2953" customWidth="1"/>
    <col min="2574" max="2574" width="31" style="2953" customWidth="1"/>
    <col min="2575" max="2817" width="9" style="2953"/>
    <col min="2818" max="2818" width="33.625" style="2953" customWidth="1"/>
    <col min="2819" max="2819" width="6.25" style="2953" customWidth="1"/>
    <col min="2820" max="2820" width="7.875" style="2953" customWidth="1"/>
    <col min="2821" max="2822" width="13.875" style="2953" customWidth="1"/>
    <col min="2823" max="2823" width="6.25" style="2953" customWidth="1"/>
    <col min="2824" max="2824" width="7.875" style="2953" customWidth="1"/>
    <col min="2825" max="2825" width="9" style="2953" customWidth="1"/>
    <col min="2826" max="2827" width="10.625" style="2953" customWidth="1"/>
    <col min="2828" max="2828" width="14.375" style="2953" customWidth="1"/>
    <col min="2829" max="2829" width="6.25" style="2953" customWidth="1"/>
    <col min="2830" max="2830" width="31" style="2953" customWidth="1"/>
    <col min="2831" max="3073" width="9" style="2953"/>
    <col min="3074" max="3074" width="33.625" style="2953" customWidth="1"/>
    <col min="3075" max="3075" width="6.25" style="2953" customWidth="1"/>
    <col min="3076" max="3076" width="7.875" style="2953" customWidth="1"/>
    <col min="3077" max="3078" width="13.875" style="2953" customWidth="1"/>
    <col min="3079" max="3079" width="6.25" style="2953" customWidth="1"/>
    <col min="3080" max="3080" width="7.875" style="2953" customWidth="1"/>
    <col min="3081" max="3081" width="9" style="2953" customWidth="1"/>
    <col min="3082" max="3083" width="10.625" style="2953" customWidth="1"/>
    <col min="3084" max="3084" width="14.375" style="2953" customWidth="1"/>
    <col min="3085" max="3085" width="6.25" style="2953" customWidth="1"/>
    <col min="3086" max="3086" width="31" style="2953" customWidth="1"/>
    <col min="3087" max="3329" width="9" style="2953"/>
    <col min="3330" max="3330" width="33.625" style="2953" customWidth="1"/>
    <col min="3331" max="3331" width="6.25" style="2953" customWidth="1"/>
    <col min="3332" max="3332" width="7.875" style="2953" customWidth="1"/>
    <col min="3333" max="3334" width="13.875" style="2953" customWidth="1"/>
    <col min="3335" max="3335" width="6.25" style="2953" customWidth="1"/>
    <col min="3336" max="3336" width="7.875" style="2953" customWidth="1"/>
    <col min="3337" max="3337" width="9" style="2953" customWidth="1"/>
    <col min="3338" max="3339" width="10.625" style="2953" customWidth="1"/>
    <col min="3340" max="3340" width="14.375" style="2953" customWidth="1"/>
    <col min="3341" max="3341" width="6.25" style="2953" customWidth="1"/>
    <col min="3342" max="3342" width="31" style="2953" customWidth="1"/>
    <col min="3343" max="3585" width="9" style="2953"/>
    <col min="3586" max="3586" width="33.625" style="2953" customWidth="1"/>
    <col min="3587" max="3587" width="6.25" style="2953" customWidth="1"/>
    <col min="3588" max="3588" width="7.875" style="2953" customWidth="1"/>
    <col min="3589" max="3590" width="13.875" style="2953" customWidth="1"/>
    <col min="3591" max="3591" width="6.25" style="2953" customWidth="1"/>
    <col min="3592" max="3592" width="7.875" style="2953" customWidth="1"/>
    <col min="3593" max="3593" width="9" style="2953" customWidth="1"/>
    <col min="3594" max="3595" width="10.625" style="2953" customWidth="1"/>
    <col min="3596" max="3596" width="14.375" style="2953" customWidth="1"/>
    <col min="3597" max="3597" width="6.25" style="2953" customWidth="1"/>
    <col min="3598" max="3598" width="31" style="2953" customWidth="1"/>
    <col min="3599" max="3841" width="9" style="2953"/>
    <col min="3842" max="3842" width="33.625" style="2953" customWidth="1"/>
    <col min="3843" max="3843" width="6.25" style="2953" customWidth="1"/>
    <col min="3844" max="3844" width="7.875" style="2953" customWidth="1"/>
    <col min="3845" max="3846" width="13.875" style="2953" customWidth="1"/>
    <col min="3847" max="3847" width="6.25" style="2953" customWidth="1"/>
    <col min="3848" max="3848" width="7.875" style="2953" customWidth="1"/>
    <col min="3849" max="3849" width="9" style="2953" customWidth="1"/>
    <col min="3850" max="3851" width="10.625" style="2953" customWidth="1"/>
    <col min="3852" max="3852" width="14.375" style="2953" customWidth="1"/>
    <col min="3853" max="3853" width="6.25" style="2953" customWidth="1"/>
    <col min="3854" max="3854" width="31" style="2953" customWidth="1"/>
    <col min="3855" max="4097" width="9" style="2953"/>
    <col min="4098" max="4098" width="33.625" style="2953" customWidth="1"/>
    <col min="4099" max="4099" width="6.25" style="2953" customWidth="1"/>
    <col min="4100" max="4100" width="7.875" style="2953" customWidth="1"/>
    <col min="4101" max="4102" width="13.875" style="2953" customWidth="1"/>
    <col min="4103" max="4103" width="6.25" style="2953" customWidth="1"/>
    <col min="4104" max="4104" width="7.875" style="2953" customWidth="1"/>
    <col min="4105" max="4105" width="9" style="2953" customWidth="1"/>
    <col min="4106" max="4107" width="10.625" style="2953" customWidth="1"/>
    <col min="4108" max="4108" width="14.375" style="2953" customWidth="1"/>
    <col min="4109" max="4109" width="6.25" style="2953" customWidth="1"/>
    <col min="4110" max="4110" width="31" style="2953" customWidth="1"/>
    <col min="4111" max="4353" width="9" style="2953"/>
    <col min="4354" max="4354" width="33.625" style="2953" customWidth="1"/>
    <col min="4355" max="4355" width="6.25" style="2953" customWidth="1"/>
    <col min="4356" max="4356" width="7.875" style="2953" customWidth="1"/>
    <col min="4357" max="4358" width="13.875" style="2953" customWidth="1"/>
    <col min="4359" max="4359" width="6.25" style="2953" customWidth="1"/>
    <col min="4360" max="4360" width="7.875" style="2953" customWidth="1"/>
    <col min="4361" max="4361" width="9" style="2953" customWidth="1"/>
    <col min="4362" max="4363" width="10.625" style="2953" customWidth="1"/>
    <col min="4364" max="4364" width="14.375" style="2953" customWidth="1"/>
    <col min="4365" max="4365" width="6.25" style="2953" customWidth="1"/>
    <col min="4366" max="4366" width="31" style="2953" customWidth="1"/>
    <col min="4367" max="4609" width="9" style="2953"/>
    <col min="4610" max="4610" width="33.625" style="2953" customWidth="1"/>
    <col min="4611" max="4611" width="6.25" style="2953" customWidth="1"/>
    <col min="4612" max="4612" width="7.875" style="2953" customWidth="1"/>
    <col min="4613" max="4614" width="13.875" style="2953" customWidth="1"/>
    <col min="4615" max="4615" width="6.25" style="2953" customWidth="1"/>
    <col min="4616" max="4616" width="7.875" style="2953" customWidth="1"/>
    <col min="4617" max="4617" width="9" style="2953" customWidth="1"/>
    <col min="4618" max="4619" width="10.625" style="2953" customWidth="1"/>
    <col min="4620" max="4620" width="14.375" style="2953" customWidth="1"/>
    <col min="4621" max="4621" width="6.25" style="2953" customWidth="1"/>
    <col min="4622" max="4622" width="31" style="2953" customWidth="1"/>
    <col min="4623" max="4865" width="9" style="2953"/>
    <col min="4866" max="4866" width="33.625" style="2953" customWidth="1"/>
    <col min="4867" max="4867" width="6.25" style="2953" customWidth="1"/>
    <col min="4868" max="4868" width="7.875" style="2953" customWidth="1"/>
    <col min="4869" max="4870" width="13.875" style="2953" customWidth="1"/>
    <col min="4871" max="4871" width="6.25" style="2953" customWidth="1"/>
    <col min="4872" max="4872" width="7.875" style="2953" customWidth="1"/>
    <col min="4873" max="4873" width="9" style="2953" customWidth="1"/>
    <col min="4874" max="4875" width="10.625" style="2953" customWidth="1"/>
    <col min="4876" max="4876" width="14.375" style="2953" customWidth="1"/>
    <col min="4877" max="4877" width="6.25" style="2953" customWidth="1"/>
    <col min="4878" max="4878" width="31" style="2953" customWidth="1"/>
    <col min="4879" max="5121" width="9" style="2953"/>
    <col min="5122" max="5122" width="33.625" style="2953" customWidth="1"/>
    <col min="5123" max="5123" width="6.25" style="2953" customWidth="1"/>
    <col min="5124" max="5124" width="7.875" style="2953" customWidth="1"/>
    <col min="5125" max="5126" width="13.875" style="2953" customWidth="1"/>
    <col min="5127" max="5127" width="6.25" style="2953" customWidth="1"/>
    <col min="5128" max="5128" width="7.875" style="2953" customWidth="1"/>
    <col min="5129" max="5129" width="9" style="2953" customWidth="1"/>
    <col min="5130" max="5131" width="10.625" style="2953" customWidth="1"/>
    <col min="5132" max="5132" width="14.375" style="2953" customWidth="1"/>
    <col min="5133" max="5133" width="6.25" style="2953" customWidth="1"/>
    <col min="5134" max="5134" width="31" style="2953" customWidth="1"/>
    <col min="5135" max="5377" width="9" style="2953"/>
    <col min="5378" max="5378" width="33.625" style="2953" customWidth="1"/>
    <col min="5379" max="5379" width="6.25" style="2953" customWidth="1"/>
    <col min="5380" max="5380" width="7.875" style="2953" customWidth="1"/>
    <col min="5381" max="5382" width="13.875" style="2953" customWidth="1"/>
    <col min="5383" max="5383" width="6.25" style="2953" customWidth="1"/>
    <col min="5384" max="5384" width="7.875" style="2953" customWidth="1"/>
    <col min="5385" max="5385" width="9" style="2953" customWidth="1"/>
    <col min="5386" max="5387" width="10.625" style="2953" customWidth="1"/>
    <col min="5388" max="5388" width="14.375" style="2953" customWidth="1"/>
    <col min="5389" max="5389" width="6.25" style="2953" customWidth="1"/>
    <col min="5390" max="5390" width="31" style="2953" customWidth="1"/>
    <col min="5391" max="5633" width="9" style="2953"/>
    <col min="5634" max="5634" width="33.625" style="2953" customWidth="1"/>
    <col min="5635" max="5635" width="6.25" style="2953" customWidth="1"/>
    <col min="5636" max="5636" width="7.875" style="2953" customWidth="1"/>
    <col min="5637" max="5638" width="13.875" style="2953" customWidth="1"/>
    <col min="5639" max="5639" width="6.25" style="2953" customWidth="1"/>
    <col min="5640" max="5640" width="7.875" style="2953" customWidth="1"/>
    <col min="5641" max="5641" width="9" style="2953" customWidth="1"/>
    <col min="5642" max="5643" width="10.625" style="2953" customWidth="1"/>
    <col min="5644" max="5644" width="14.375" style="2953" customWidth="1"/>
    <col min="5645" max="5645" width="6.25" style="2953" customWidth="1"/>
    <col min="5646" max="5646" width="31" style="2953" customWidth="1"/>
    <col min="5647" max="5889" width="9" style="2953"/>
    <col min="5890" max="5890" width="33.625" style="2953" customWidth="1"/>
    <col min="5891" max="5891" width="6.25" style="2953" customWidth="1"/>
    <col min="5892" max="5892" width="7.875" style="2953" customWidth="1"/>
    <col min="5893" max="5894" width="13.875" style="2953" customWidth="1"/>
    <col min="5895" max="5895" width="6.25" style="2953" customWidth="1"/>
    <col min="5896" max="5896" width="7.875" style="2953" customWidth="1"/>
    <col min="5897" max="5897" width="9" style="2953" customWidth="1"/>
    <col min="5898" max="5899" width="10.625" style="2953" customWidth="1"/>
    <col min="5900" max="5900" width="14.375" style="2953" customWidth="1"/>
    <col min="5901" max="5901" width="6.25" style="2953" customWidth="1"/>
    <col min="5902" max="5902" width="31" style="2953" customWidth="1"/>
    <col min="5903" max="6145" width="9" style="2953"/>
    <col min="6146" max="6146" width="33.625" style="2953" customWidth="1"/>
    <col min="6147" max="6147" width="6.25" style="2953" customWidth="1"/>
    <col min="6148" max="6148" width="7.875" style="2953" customWidth="1"/>
    <col min="6149" max="6150" width="13.875" style="2953" customWidth="1"/>
    <col min="6151" max="6151" width="6.25" style="2953" customWidth="1"/>
    <col min="6152" max="6152" width="7.875" style="2953" customWidth="1"/>
    <col min="6153" max="6153" width="9" style="2953" customWidth="1"/>
    <col min="6154" max="6155" width="10.625" style="2953" customWidth="1"/>
    <col min="6156" max="6156" width="14.375" style="2953" customWidth="1"/>
    <col min="6157" max="6157" width="6.25" style="2953" customWidth="1"/>
    <col min="6158" max="6158" width="31" style="2953" customWidth="1"/>
    <col min="6159" max="6401" width="9" style="2953"/>
    <col min="6402" max="6402" width="33.625" style="2953" customWidth="1"/>
    <col min="6403" max="6403" width="6.25" style="2953" customWidth="1"/>
    <col min="6404" max="6404" width="7.875" style="2953" customWidth="1"/>
    <col min="6405" max="6406" width="13.875" style="2953" customWidth="1"/>
    <col min="6407" max="6407" width="6.25" style="2953" customWidth="1"/>
    <col min="6408" max="6408" width="7.875" style="2953" customWidth="1"/>
    <col min="6409" max="6409" width="9" style="2953" customWidth="1"/>
    <col min="6410" max="6411" width="10.625" style="2953" customWidth="1"/>
    <col min="6412" max="6412" width="14.375" style="2953" customWidth="1"/>
    <col min="6413" max="6413" width="6.25" style="2953" customWidth="1"/>
    <col min="6414" max="6414" width="31" style="2953" customWidth="1"/>
    <col min="6415" max="6657" width="9" style="2953"/>
    <col min="6658" max="6658" width="33.625" style="2953" customWidth="1"/>
    <col min="6659" max="6659" width="6.25" style="2953" customWidth="1"/>
    <col min="6660" max="6660" width="7.875" style="2953" customWidth="1"/>
    <col min="6661" max="6662" width="13.875" style="2953" customWidth="1"/>
    <col min="6663" max="6663" width="6.25" style="2953" customWidth="1"/>
    <col min="6664" max="6664" width="7.875" style="2953" customWidth="1"/>
    <col min="6665" max="6665" width="9" style="2953" customWidth="1"/>
    <col min="6666" max="6667" width="10.625" style="2953" customWidth="1"/>
    <col min="6668" max="6668" width="14.375" style="2953" customWidth="1"/>
    <col min="6669" max="6669" width="6.25" style="2953" customWidth="1"/>
    <col min="6670" max="6670" width="31" style="2953" customWidth="1"/>
    <col min="6671" max="6913" width="9" style="2953"/>
    <col min="6914" max="6914" width="33.625" style="2953" customWidth="1"/>
    <col min="6915" max="6915" width="6.25" style="2953" customWidth="1"/>
    <col min="6916" max="6916" width="7.875" style="2953" customWidth="1"/>
    <col min="6917" max="6918" width="13.875" style="2953" customWidth="1"/>
    <col min="6919" max="6919" width="6.25" style="2953" customWidth="1"/>
    <col min="6920" max="6920" width="7.875" style="2953" customWidth="1"/>
    <col min="6921" max="6921" width="9" style="2953" customWidth="1"/>
    <col min="6922" max="6923" width="10.625" style="2953" customWidth="1"/>
    <col min="6924" max="6924" width="14.375" style="2953" customWidth="1"/>
    <col min="6925" max="6925" width="6.25" style="2953" customWidth="1"/>
    <col min="6926" max="6926" width="31" style="2953" customWidth="1"/>
    <col min="6927" max="7169" width="9" style="2953"/>
    <col min="7170" max="7170" width="33.625" style="2953" customWidth="1"/>
    <col min="7171" max="7171" width="6.25" style="2953" customWidth="1"/>
    <col min="7172" max="7172" width="7.875" style="2953" customWidth="1"/>
    <col min="7173" max="7174" width="13.875" style="2953" customWidth="1"/>
    <col min="7175" max="7175" width="6.25" style="2953" customWidth="1"/>
    <col min="7176" max="7176" width="7.875" style="2953" customWidth="1"/>
    <col min="7177" max="7177" width="9" style="2953" customWidth="1"/>
    <col min="7178" max="7179" width="10.625" style="2953" customWidth="1"/>
    <col min="7180" max="7180" width="14.375" style="2953" customWidth="1"/>
    <col min="7181" max="7181" width="6.25" style="2953" customWidth="1"/>
    <col min="7182" max="7182" width="31" style="2953" customWidth="1"/>
    <col min="7183" max="7425" width="9" style="2953"/>
    <col min="7426" max="7426" width="33.625" style="2953" customWidth="1"/>
    <col min="7427" max="7427" width="6.25" style="2953" customWidth="1"/>
    <col min="7428" max="7428" width="7.875" style="2953" customWidth="1"/>
    <col min="7429" max="7430" width="13.875" style="2953" customWidth="1"/>
    <col min="7431" max="7431" width="6.25" style="2953" customWidth="1"/>
    <col min="7432" max="7432" width="7.875" style="2953" customWidth="1"/>
    <col min="7433" max="7433" width="9" style="2953" customWidth="1"/>
    <col min="7434" max="7435" width="10.625" style="2953" customWidth="1"/>
    <col min="7436" max="7436" width="14.375" style="2953" customWidth="1"/>
    <col min="7437" max="7437" width="6.25" style="2953" customWidth="1"/>
    <col min="7438" max="7438" width="31" style="2953" customWidth="1"/>
    <col min="7439" max="7681" width="9" style="2953"/>
    <col min="7682" max="7682" width="33.625" style="2953" customWidth="1"/>
    <col min="7683" max="7683" width="6.25" style="2953" customWidth="1"/>
    <col min="7684" max="7684" width="7.875" style="2953" customWidth="1"/>
    <col min="7685" max="7686" width="13.875" style="2953" customWidth="1"/>
    <col min="7687" max="7687" width="6.25" style="2953" customWidth="1"/>
    <col min="7688" max="7688" width="7.875" style="2953" customWidth="1"/>
    <col min="7689" max="7689" width="9" style="2953" customWidth="1"/>
    <col min="7690" max="7691" width="10.625" style="2953" customWidth="1"/>
    <col min="7692" max="7692" width="14.375" style="2953" customWidth="1"/>
    <col min="7693" max="7693" width="6.25" style="2953" customWidth="1"/>
    <col min="7694" max="7694" width="31" style="2953" customWidth="1"/>
    <col min="7695" max="7937" width="9" style="2953"/>
    <col min="7938" max="7938" width="33.625" style="2953" customWidth="1"/>
    <col min="7939" max="7939" width="6.25" style="2953" customWidth="1"/>
    <col min="7940" max="7940" width="7.875" style="2953" customWidth="1"/>
    <col min="7941" max="7942" width="13.875" style="2953" customWidth="1"/>
    <col min="7943" max="7943" width="6.25" style="2953" customWidth="1"/>
    <col min="7944" max="7944" width="7.875" style="2953" customWidth="1"/>
    <col min="7945" max="7945" width="9" style="2953" customWidth="1"/>
    <col min="7946" max="7947" width="10.625" style="2953" customWidth="1"/>
    <col min="7948" max="7948" width="14.375" style="2953" customWidth="1"/>
    <col min="7949" max="7949" width="6.25" style="2953" customWidth="1"/>
    <col min="7950" max="7950" width="31" style="2953" customWidth="1"/>
    <col min="7951" max="8193" width="9" style="2953"/>
    <col min="8194" max="8194" width="33.625" style="2953" customWidth="1"/>
    <col min="8195" max="8195" width="6.25" style="2953" customWidth="1"/>
    <col min="8196" max="8196" width="7.875" style="2953" customWidth="1"/>
    <col min="8197" max="8198" width="13.875" style="2953" customWidth="1"/>
    <col min="8199" max="8199" width="6.25" style="2953" customWidth="1"/>
    <col min="8200" max="8200" width="7.875" style="2953" customWidth="1"/>
    <col min="8201" max="8201" width="9" style="2953" customWidth="1"/>
    <col min="8202" max="8203" width="10.625" style="2953" customWidth="1"/>
    <col min="8204" max="8204" width="14.375" style="2953" customWidth="1"/>
    <col min="8205" max="8205" width="6.25" style="2953" customWidth="1"/>
    <col min="8206" max="8206" width="31" style="2953" customWidth="1"/>
    <col min="8207" max="8449" width="9" style="2953"/>
    <col min="8450" max="8450" width="33.625" style="2953" customWidth="1"/>
    <col min="8451" max="8451" width="6.25" style="2953" customWidth="1"/>
    <col min="8452" max="8452" width="7.875" style="2953" customWidth="1"/>
    <col min="8453" max="8454" width="13.875" style="2953" customWidth="1"/>
    <col min="8455" max="8455" width="6.25" style="2953" customWidth="1"/>
    <col min="8456" max="8456" width="7.875" style="2953" customWidth="1"/>
    <col min="8457" max="8457" width="9" style="2953" customWidth="1"/>
    <col min="8458" max="8459" width="10.625" style="2953" customWidth="1"/>
    <col min="8460" max="8460" width="14.375" style="2953" customWidth="1"/>
    <col min="8461" max="8461" width="6.25" style="2953" customWidth="1"/>
    <col min="8462" max="8462" width="31" style="2953" customWidth="1"/>
    <col min="8463" max="8705" width="9" style="2953"/>
    <col min="8706" max="8706" width="33.625" style="2953" customWidth="1"/>
    <col min="8707" max="8707" width="6.25" style="2953" customWidth="1"/>
    <col min="8708" max="8708" width="7.875" style="2953" customWidth="1"/>
    <col min="8709" max="8710" width="13.875" style="2953" customWidth="1"/>
    <col min="8711" max="8711" width="6.25" style="2953" customWidth="1"/>
    <col min="8712" max="8712" width="7.875" style="2953" customWidth="1"/>
    <col min="8713" max="8713" width="9" style="2953" customWidth="1"/>
    <col min="8714" max="8715" width="10.625" style="2953" customWidth="1"/>
    <col min="8716" max="8716" width="14.375" style="2953" customWidth="1"/>
    <col min="8717" max="8717" width="6.25" style="2953" customWidth="1"/>
    <col min="8718" max="8718" width="31" style="2953" customWidth="1"/>
    <col min="8719" max="8961" width="9" style="2953"/>
    <col min="8962" max="8962" width="33.625" style="2953" customWidth="1"/>
    <col min="8963" max="8963" width="6.25" style="2953" customWidth="1"/>
    <col min="8964" max="8964" width="7.875" style="2953" customWidth="1"/>
    <col min="8965" max="8966" width="13.875" style="2953" customWidth="1"/>
    <col min="8967" max="8967" width="6.25" style="2953" customWidth="1"/>
    <col min="8968" max="8968" width="7.875" style="2953" customWidth="1"/>
    <col min="8969" max="8969" width="9" style="2953" customWidth="1"/>
    <col min="8970" max="8971" width="10.625" style="2953" customWidth="1"/>
    <col min="8972" max="8972" width="14.375" style="2953" customWidth="1"/>
    <col min="8973" max="8973" width="6.25" style="2953" customWidth="1"/>
    <col min="8974" max="8974" width="31" style="2953" customWidth="1"/>
    <col min="8975" max="9217" width="9" style="2953"/>
    <col min="9218" max="9218" width="33.625" style="2953" customWidth="1"/>
    <col min="9219" max="9219" width="6.25" style="2953" customWidth="1"/>
    <col min="9220" max="9220" width="7.875" style="2953" customWidth="1"/>
    <col min="9221" max="9222" width="13.875" style="2953" customWidth="1"/>
    <col min="9223" max="9223" width="6.25" style="2953" customWidth="1"/>
    <col min="9224" max="9224" width="7.875" style="2953" customWidth="1"/>
    <col min="9225" max="9225" width="9" style="2953" customWidth="1"/>
    <col min="9226" max="9227" width="10.625" style="2953" customWidth="1"/>
    <col min="9228" max="9228" width="14.375" style="2953" customWidth="1"/>
    <col min="9229" max="9229" width="6.25" style="2953" customWidth="1"/>
    <col min="9230" max="9230" width="31" style="2953" customWidth="1"/>
    <col min="9231" max="9473" width="9" style="2953"/>
    <col min="9474" max="9474" width="33.625" style="2953" customWidth="1"/>
    <col min="9475" max="9475" width="6.25" style="2953" customWidth="1"/>
    <col min="9476" max="9476" width="7.875" style="2953" customWidth="1"/>
    <col min="9477" max="9478" width="13.875" style="2953" customWidth="1"/>
    <col min="9479" max="9479" width="6.25" style="2953" customWidth="1"/>
    <col min="9480" max="9480" width="7.875" style="2953" customWidth="1"/>
    <col min="9481" max="9481" width="9" style="2953" customWidth="1"/>
    <col min="9482" max="9483" width="10.625" style="2953" customWidth="1"/>
    <col min="9484" max="9484" width="14.375" style="2953" customWidth="1"/>
    <col min="9485" max="9485" width="6.25" style="2953" customWidth="1"/>
    <col min="9486" max="9486" width="31" style="2953" customWidth="1"/>
    <col min="9487" max="9729" width="9" style="2953"/>
    <col min="9730" max="9730" width="33.625" style="2953" customWidth="1"/>
    <col min="9731" max="9731" width="6.25" style="2953" customWidth="1"/>
    <col min="9732" max="9732" width="7.875" style="2953" customWidth="1"/>
    <col min="9733" max="9734" width="13.875" style="2953" customWidth="1"/>
    <col min="9735" max="9735" width="6.25" style="2953" customWidth="1"/>
    <col min="9736" max="9736" width="7.875" style="2953" customWidth="1"/>
    <col min="9737" max="9737" width="9" style="2953" customWidth="1"/>
    <col min="9738" max="9739" width="10.625" style="2953" customWidth="1"/>
    <col min="9740" max="9740" width="14.375" style="2953" customWidth="1"/>
    <col min="9741" max="9741" width="6.25" style="2953" customWidth="1"/>
    <col min="9742" max="9742" width="31" style="2953" customWidth="1"/>
    <col min="9743" max="9985" width="9" style="2953"/>
    <col min="9986" max="9986" width="33.625" style="2953" customWidth="1"/>
    <col min="9987" max="9987" width="6.25" style="2953" customWidth="1"/>
    <col min="9988" max="9988" width="7.875" style="2953" customWidth="1"/>
    <col min="9989" max="9990" width="13.875" style="2953" customWidth="1"/>
    <col min="9991" max="9991" width="6.25" style="2953" customWidth="1"/>
    <col min="9992" max="9992" width="7.875" style="2953" customWidth="1"/>
    <col min="9993" max="9993" width="9" style="2953" customWidth="1"/>
    <col min="9994" max="9995" width="10.625" style="2953" customWidth="1"/>
    <col min="9996" max="9996" width="14.375" style="2953" customWidth="1"/>
    <col min="9997" max="9997" width="6.25" style="2953" customWidth="1"/>
    <col min="9998" max="9998" width="31" style="2953" customWidth="1"/>
    <col min="9999" max="10241" width="9" style="2953"/>
    <col min="10242" max="10242" width="33.625" style="2953" customWidth="1"/>
    <col min="10243" max="10243" width="6.25" style="2953" customWidth="1"/>
    <col min="10244" max="10244" width="7.875" style="2953" customWidth="1"/>
    <col min="10245" max="10246" width="13.875" style="2953" customWidth="1"/>
    <col min="10247" max="10247" width="6.25" style="2953" customWidth="1"/>
    <col min="10248" max="10248" width="7.875" style="2953" customWidth="1"/>
    <col min="10249" max="10249" width="9" style="2953" customWidth="1"/>
    <col min="10250" max="10251" width="10.625" style="2953" customWidth="1"/>
    <col min="10252" max="10252" width="14.375" style="2953" customWidth="1"/>
    <col min="10253" max="10253" width="6.25" style="2953" customWidth="1"/>
    <col min="10254" max="10254" width="31" style="2953" customWidth="1"/>
    <col min="10255" max="10497" width="9" style="2953"/>
    <col min="10498" max="10498" width="33.625" style="2953" customWidth="1"/>
    <col min="10499" max="10499" width="6.25" style="2953" customWidth="1"/>
    <col min="10500" max="10500" width="7.875" style="2953" customWidth="1"/>
    <col min="10501" max="10502" width="13.875" style="2953" customWidth="1"/>
    <col min="10503" max="10503" width="6.25" style="2953" customWidth="1"/>
    <col min="10504" max="10504" width="7.875" style="2953" customWidth="1"/>
    <col min="10505" max="10505" width="9" style="2953" customWidth="1"/>
    <col min="10506" max="10507" width="10.625" style="2953" customWidth="1"/>
    <col min="10508" max="10508" width="14.375" style="2953" customWidth="1"/>
    <col min="10509" max="10509" width="6.25" style="2953" customWidth="1"/>
    <col min="10510" max="10510" width="31" style="2953" customWidth="1"/>
    <col min="10511" max="10753" width="9" style="2953"/>
    <col min="10754" max="10754" width="33.625" style="2953" customWidth="1"/>
    <col min="10755" max="10755" width="6.25" style="2953" customWidth="1"/>
    <col min="10756" max="10756" width="7.875" style="2953" customWidth="1"/>
    <col min="10757" max="10758" width="13.875" style="2953" customWidth="1"/>
    <col min="10759" max="10759" width="6.25" style="2953" customWidth="1"/>
    <col min="10760" max="10760" width="7.875" style="2953" customWidth="1"/>
    <col min="10761" max="10761" width="9" style="2953" customWidth="1"/>
    <col min="10762" max="10763" width="10.625" style="2953" customWidth="1"/>
    <col min="10764" max="10764" width="14.375" style="2953" customWidth="1"/>
    <col min="10765" max="10765" width="6.25" style="2953" customWidth="1"/>
    <col min="10766" max="10766" width="31" style="2953" customWidth="1"/>
    <col min="10767" max="11009" width="9" style="2953"/>
    <col min="11010" max="11010" width="33.625" style="2953" customWidth="1"/>
    <col min="11011" max="11011" width="6.25" style="2953" customWidth="1"/>
    <col min="11012" max="11012" width="7.875" style="2953" customWidth="1"/>
    <col min="11013" max="11014" width="13.875" style="2953" customWidth="1"/>
    <col min="11015" max="11015" width="6.25" style="2953" customWidth="1"/>
    <col min="11016" max="11016" width="7.875" style="2953" customWidth="1"/>
    <col min="11017" max="11017" width="9" style="2953" customWidth="1"/>
    <col min="11018" max="11019" width="10.625" style="2953" customWidth="1"/>
    <col min="11020" max="11020" width="14.375" style="2953" customWidth="1"/>
    <col min="11021" max="11021" width="6.25" style="2953" customWidth="1"/>
    <col min="11022" max="11022" width="31" style="2953" customWidth="1"/>
    <col min="11023" max="11265" width="9" style="2953"/>
    <col min="11266" max="11266" width="33.625" style="2953" customWidth="1"/>
    <col min="11267" max="11267" width="6.25" style="2953" customWidth="1"/>
    <col min="11268" max="11268" width="7.875" style="2953" customWidth="1"/>
    <col min="11269" max="11270" width="13.875" style="2953" customWidth="1"/>
    <col min="11271" max="11271" width="6.25" style="2953" customWidth="1"/>
    <col min="11272" max="11272" width="7.875" style="2953" customWidth="1"/>
    <col min="11273" max="11273" width="9" style="2953" customWidth="1"/>
    <col min="11274" max="11275" width="10.625" style="2953" customWidth="1"/>
    <col min="11276" max="11276" width="14.375" style="2953" customWidth="1"/>
    <col min="11277" max="11277" width="6.25" style="2953" customWidth="1"/>
    <col min="11278" max="11278" width="31" style="2953" customWidth="1"/>
    <col min="11279" max="11521" width="9" style="2953"/>
    <col min="11522" max="11522" width="33.625" style="2953" customWidth="1"/>
    <col min="11523" max="11523" width="6.25" style="2953" customWidth="1"/>
    <col min="11524" max="11524" width="7.875" style="2953" customWidth="1"/>
    <col min="11525" max="11526" width="13.875" style="2953" customWidth="1"/>
    <col min="11527" max="11527" width="6.25" style="2953" customWidth="1"/>
    <col min="11528" max="11528" width="7.875" style="2953" customWidth="1"/>
    <col min="11529" max="11529" width="9" style="2953" customWidth="1"/>
    <col min="11530" max="11531" width="10.625" style="2953" customWidth="1"/>
    <col min="11532" max="11532" width="14.375" style="2953" customWidth="1"/>
    <col min="11533" max="11533" width="6.25" style="2953" customWidth="1"/>
    <col min="11534" max="11534" width="31" style="2953" customWidth="1"/>
    <col min="11535" max="11777" width="9" style="2953"/>
    <col min="11778" max="11778" width="33.625" style="2953" customWidth="1"/>
    <col min="11779" max="11779" width="6.25" style="2953" customWidth="1"/>
    <col min="11780" max="11780" width="7.875" style="2953" customWidth="1"/>
    <col min="11781" max="11782" width="13.875" style="2953" customWidth="1"/>
    <col min="11783" max="11783" width="6.25" style="2953" customWidth="1"/>
    <col min="11784" max="11784" width="7.875" style="2953" customWidth="1"/>
    <col min="11785" max="11785" width="9" style="2953" customWidth="1"/>
    <col min="11786" max="11787" width="10.625" style="2953" customWidth="1"/>
    <col min="11788" max="11788" width="14.375" style="2953" customWidth="1"/>
    <col min="11789" max="11789" width="6.25" style="2953" customWidth="1"/>
    <col min="11790" max="11790" width="31" style="2953" customWidth="1"/>
    <col min="11791" max="12033" width="9" style="2953"/>
    <col min="12034" max="12034" width="33.625" style="2953" customWidth="1"/>
    <col min="12035" max="12035" width="6.25" style="2953" customWidth="1"/>
    <col min="12036" max="12036" width="7.875" style="2953" customWidth="1"/>
    <col min="12037" max="12038" width="13.875" style="2953" customWidth="1"/>
    <col min="12039" max="12039" width="6.25" style="2953" customWidth="1"/>
    <col min="12040" max="12040" width="7.875" style="2953" customWidth="1"/>
    <col min="12041" max="12041" width="9" style="2953" customWidth="1"/>
    <col min="12042" max="12043" width="10.625" style="2953" customWidth="1"/>
    <col min="12044" max="12044" width="14.375" style="2953" customWidth="1"/>
    <col min="12045" max="12045" width="6.25" style="2953" customWidth="1"/>
    <col min="12046" max="12046" width="31" style="2953" customWidth="1"/>
    <col min="12047" max="12289" width="9" style="2953"/>
    <col min="12290" max="12290" width="33.625" style="2953" customWidth="1"/>
    <col min="12291" max="12291" width="6.25" style="2953" customWidth="1"/>
    <col min="12292" max="12292" width="7.875" style="2953" customWidth="1"/>
    <col min="12293" max="12294" width="13.875" style="2953" customWidth="1"/>
    <col min="12295" max="12295" width="6.25" style="2953" customWidth="1"/>
    <col min="12296" max="12296" width="7.875" style="2953" customWidth="1"/>
    <col min="12297" max="12297" width="9" style="2953" customWidth="1"/>
    <col min="12298" max="12299" width="10.625" style="2953" customWidth="1"/>
    <col min="12300" max="12300" width="14.375" style="2953" customWidth="1"/>
    <col min="12301" max="12301" width="6.25" style="2953" customWidth="1"/>
    <col min="12302" max="12302" width="31" style="2953" customWidth="1"/>
    <col min="12303" max="12545" width="9" style="2953"/>
    <col min="12546" max="12546" width="33.625" style="2953" customWidth="1"/>
    <col min="12547" max="12547" width="6.25" style="2953" customWidth="1"/>
    <col min="12548" max="12548" width="7.875" style="2953" customWidth="1"/>
    <col min="12549" max="12550" width="13.875" style="2953" customWidth="1"/>
    <col min="12551" max="12551" width="6.25" style="2953" customWidth="1"/>
    <col min="12552" max="12552" width="7.875" style="2953" customWidth="1"/>
    <col min="12553" max="12553" width="9" style="2953" customWidth="1"/>
    <col min="12554" max="12555" width="10.625" style="2953" customWidth="1"/>
    <col min="12556" max="12556" width="14.375" style="2953" customWidth="1"/>
    <col min="12557" max="12557" width="6.25" style="2953" customWidth="1"/>
    <col min="12558" max="12558" width="31" style="2953" customWidth="1"/>
    <col min="12559" max="12801" width="9" style="2953"/>
    <col min="12802" max="12802" width="33.625" style="2953" customWidth="1"/>
    <col min="12803" max="12803" width="6.25" style="2953" customWidth="1"/>
    <col min="12804" max="12804" width="7.875" style="2953" customWidth="1"/>
    <col min="12805" max="12806" width="13.875" style="2953" customWidth="1"/>
    <col min="12807" max="12807" width="6.25" style="2953" customWidth="1"/>
    <col min="12808" max="12808" width="7.875" style="2953" customWidth="1"/>
    <col min="12809" max="12809" width="9" style="2953" customWidth="1"/>
    <col min="12810" max="12811" width="10.625" style="2953" customWidth="1"/>
    <col min="12812" max="12812" width="14.375" style="2953" customWidth="1"/>
    <col min="12813" max="12813" width="6.25" style="2953" customWidth="1"/>
    <col min="12814" max="12814" width="31" style="2953" customWidth="1"/>
    <col min="12815" max="13057" width="9" style="2953"/>
    <col min="13058" max="13058" width="33.625" style="2953" customWidth="1"/>
    <col min="13059" max="13059" width="6.25" style="2953" customWidth="1"/>
    <col min="13060" max="13060" width="7.875" style="2953" customWidth="1"/>
    <col min="13061" max="13062" width="13.875" style="2953" customWidth="1"/>
    <col min="13063" max="13063" width="6.25" style="2953" customWidth="1"/>
    <col min="13064" max="13064" width="7.875" style="2953" customWidth="1"/>
    <col min="13065" max="13065" width="9" style="2953" customWidth="1"/>
    <col min="13066" max="13067" width="10.625" style="2953" customWidth="1"/>
    <col min="13068" max="13068" width="14.375" style="2953" customWidth="1"/>
    <col min="13069" max="13069" width="6.25" style="2953" customWidth="1"/>
    <col min="13070" max="13070" width="31" style="2953" customWidth="1"/>
    <col min="13071" max="13313" width="9" style="2953"/>
    <col min="13314" max="13314" width="33.625" style="2953" customWidth="1"/>
    <col min="13315" max="13315" width="6.25" style="2953" customWidth="1"/>
    <col min="13316" max="13316" width="7.875" style="2953" customWidth="1"/>
    <col min="13317" max="13318" width="13.875" style="2953" customWidth="1"/>
    <col min="13319" max="13319" width="6.25" style="2953" customWidth="1"/>
    <col min="13320" max="13320" width="7.875" style="2953" customWidth="1"/>
    <col min="13321" max="13321" width="9" style="2953" customWidth="1"/>
    <col min="13322" max="13323" width="10.625" style="2953" customWidth="1"/>
    <col min="13324" max="13324" width="14.375" style="2953" customWidth="1"/>
    <col min="13325" max="13325" width="6.25" style="2953" customWidth="1"/>
    <col min="13326" max="13326" width="31" style="2953" customWidth="1"/>
    <col min="13327" max="13569" width="9" style="2953"/>
    <col min="13570" max="13570" width="33.625" style="2953" customWidth="1"/>
    <col min="13571" max="13571" width="6.25" style="2953" customWidth="1"/>
    <col min="13572" max="13572" width="7.875" style="2953" customWidth="1"/>
    <col min="13573" max="13574" width="13.875" style="2953" customWidth="1"/>
    <col min="13575" max="13575" width="6.25" style="2953" customWidth="1"/>
    <col min="13576" max="13576" width="7.875" style="2953" customWidth="1"/>
    <col min="13577" max="13577" width="9" style="2953" customWidth="1"/>
    <col min="13578" max="13579" width="10.625" style="2953" customWidth="1"/>
    <col min="13580" max="13580" width="14.375" style="2953" customWidth="1"/>
    <col min="13581" max="13581" width="6.25" style="2953" customWidth="1"/>
    <col min="13582" max="13582" width="31" style="2953" customWidth="1"/>
    <col min="13583" max="13825" width="9" style="2953"/>
    <col min="13826" max="13826" width="33.625" style="2953" customWidth="1"/>
    <col min="13827" max="13827" width="6.25" style="2953" customWidth="1"/>
    <col min="13828" max="13828" width="7.875" style="2953" customWidth="1"/>
    <col min="13829" max="13830" width="13.875" style="2953" customWidth="1"/>
    <col min="13831" max="13831" width="6.25" style="2953" customWidth="1"/>
    <col min="13832" max="13832" width="7.875" style="2953" customWidth="1"/>
    <col min="13833" max="13833" width="9" style="2953" customWidth="1"/>
    <col min="13834" max="13835" width="10.625" style="2953" customWidth="1"/>
    <col min="13836" max="13836" width="14.375" style="2953" customWidth="1"/>
    <col min="13837" max="13837" width="6.25" style="2953" customWidth="1"/>
    <col min="13838" max="13838" width="31" style="2953" customWidth="1"/>
    <col min="13839" max="14081" width="9" style="2953"/>
    <col min="14082" max="14082" width="33.625" style="2953" customWidth="1"/>
    <col min="14083" max="14083" width="6.25" style="2953" customWidth="1"/>
    <col min="14084" max="14084" width="7.875" style="2953" customWidth="1"/>
    <col min="14085" max="14086" width="13.875" style="2953" customWidth="1"/>
    <col min="14087" max="14087" width="6.25" style="2953" customWidth="1"/>
    <col min="14088" max="14088" width="7.875" style="2953" customWidth="1"/>
    <col min="14089" max="14089" width="9" style="2953" customWidth="1"/>
    <col min="14090" max="14091" width="10.625" style="2953" customWidth="1"/>
    <col min="14092" max="14092" width="14.375" style="2953" customWidth="1"/>
    <col min="14093" max="14093" width="6.25" style="2953" customWidth="1"/>
    <col min="14094" max="14094" width="31" style="2953" customWidth="1"/>
    <col min="14095" max="14337" width="9" style="2953"/>
    <col min="14338" max="14338" width="33.625" style="2953" customWidth="1"/>
    <col min="14339" max="14339" width="6.25" style="2953" customWidth="1"/>
    <col min="14340" max="14340" width="7.875" style="2953" customWidth="1"/>
    <col min="14341" max="14342" width="13.875" style="2953" customWidth="1"/>
    <col min="14343" max="14343" width="6.25" style="2953" customWidth="1"/>
    <col min="14344" max="14344" width="7.875" style="2953" customWidth="1"/>
    <col min="14345" max="14345" width="9" style="2953" customWidth="1"/>
    <col min="14346" max="14347" width="10.625" style="2953" customWidth="1"/>
    <col min="14348" max="14348" width="14.375" style="2953" customWidth="1"/>
    <col min="14349" max="14349" width="6.25" style="2953" customWidth="1"/>
    <col min="14350" max="14350" width="31" style="2953" customWidth="1"/>
    <col min="14351" max="14593" width="9" style="2953"/>
    <col min="14594" max="14594" width="33.625" style="2953" customWidth="1"/>
    <col min="14595" max="14595" width="6.25" style="2953" customWidth="1"/>
    <col min="14596" max="14596" width="7.875" style="2953" customWidth="1"/>
    <col min="14597" max="14598" width="13.875" style="2953" customWidth="1"/>
    <col min="14599" max="14599" width="6.25" style="2953" customWidth="1"/>
    <col min="14600" max="14600" width="7.875" style="2953" customWidth="1"/>
    <col min="14601" max="14601" width="9" style="2953" customWidth="1"/>
    <col min="14602" max="14603" width="10.625" style="2953" customWidth="1"/>
    <col min="14604" max="14604" width="14.375" style="2953" customWidth="1"/>
    <col min="14605" max="14605" width="6.25" style="2953" customWidth="1"/>
    <col min="14606" max="14606" width="31" style="2953" customWidth="1"/>
    <col min="14607" max="14849" width="9" style="2953"/>
    <col min="14850" max="14850" width="33.625" style="2953" customWidth="1"/>
    <col min="14851" max="14851" width="6.25" style="2953" customWidth="1"/>
    <col min="14852" max="14852" width="7.875" style="2953" customWidth="1"/>
    <col min="14853" max="14854" width="13.875" style="2953" customWidth="1"/>
    <col min="14855" max="14855" width="6.25" style="2953" customWidth="1"/>
    <col min="14856" max="14856" width="7.875" style="2953" customWidth="1"/>
    <col min="14857" max="14857" width="9" style="2953" customWidth="1"/>
    <col min="14858" max="14859" width="10.625" style="2953" customWidth="1"/>
    <col min="14860" max="14860" width="14.375" style="2953" customWidth="1"/>
    <col min="14861" max="14861" width="6.25" style="2953" customWidth="1"/>
    <col min="14862" max="14862" width="31" style="2953" customWidth="1"/>
    <col min="14863" max="15105" width="9" style="2953"/>
    <col min="15106" max="15106" width="33.625" style="2953" customWidth="1"/>
    <col min="15107" max="15107" width="6.25" style="2953" customWidth="1"/>
    <col min="15108" max="15108" width="7.875" style="2953" customWidth="1"/>
    <col min="15109" max="15110" width="13.875" style="2953" customWidth="1"/>
    <col min="15111" max="15111" width="6.25" style="2953" customWidth="1"/>
    <col min="15112" max="15112" width="7.875" style="2953" customWidth="1"/>
    <col min="15113" max="15113" width="9" style="2953" customWidth="1"/>
    <col min="15114" max="15115" width="10.625" style="2953" customWidth="1"/>
    <col min="15116" max="15116" width="14.375" style="2953" customWidth="1"/>
    <col min="15117" max="15117" width="6.25" style="2953" customWidth="1"/>
    <col min="15118" max="15118" width="31" style="2953" customWidth="1"/>
    <col min="15119" max="15361" width="9" style="2953"/>
    <col min="15362" max="15362" width="33.625" style="2953" customWidth="1"/>
    <col min="15363" max="15363" width="6.25" style="2953" customWidth="1"/>
    <col min="15364" max="15364" width="7.875" style="2953" customWidth="1"/>
    <col min="15365" max="15366" width="13.875" style="2953" customWidth="1"/>
    <col min="15367" max="15367" width="6.25" style="2953" customWidth="1"/>
    <col min="15368" max="15368" width="7.875" style="2953" customWidth="1"/>
    <col min="15369" max="15369" width="9" style="2953" customWidth="1"/>
    <col min="15370" max="15371" width="10.625" style="2953" customWidth="1"/>
    <col min="15372" max="15372" width="14.375" style="2953" customWidth="1"/>
    <col min="15373" max="15373" width="6.25" style="2953" customWidth="1"/>
    <col min="15374" max="15374" width="31" style="2953" customWidth="1"/>
    <col min="15375" max="15617" width="9" style="2953"/>
    <col min="15618" max="15618" width="33.625" style="2953" customWidth="1"/>
    <col min="15619" max="15619" width="6.25" style="2953" customWidth="1"/>
    <col min="15620" max="15620" width="7.875" style="2953" customWidth="1"/>
    <col min="15621" max="15622" width="13.875" style="2953" customWidth="1"/>
    <col min="15623" max="15623" width="6.25" style="2953" customWidth="1"/>
    <col min="15624" max="15624" width="7.875" style="2953" customWidth="1"/>
    <col min="15625" max="15625" width="9" style="2953" customWidth="1"/>
    <col min="15626" max="15627" width="10.625" style="2953" customWidth="1"/>
    <col min="15628" max="15628" width="14.375" style="2953" customWidth="1"/>
    <col min="15629" max="15629" width="6.25" style="2953" customWidth="1"/>
    <col min="15630" max="15630" width="31" style="2953" customWidth="1"/>
    <col min="15631" max="15873" width="9" style="2953"/>
    <col min="15874" max="15874" width="33.625" style="2953" customWidth="1"/>
    <col min="15875" max="15875" width="6.25" style="2953" customWidth="1"/>
    <col min="15876" max="15876" width="7.875" style="2953" customWidth="1"/>
    <col min="15877" max="15878" width="13.875" style="2953" customWidth="1"/>
    <col min="15879" max="15879" width="6.25" style="2953" customWidth="1"/>
    <col min="15880" max="15880" width="7.875" style="2953" customWidth="1"/>
    <col min="15881" max="15881" width="9" style="2953" customWidth="1"/>
    <col min="15882" max="15883" width="10.625" style="2953" customWidth="1"/>
    <col min="15884" max="15884" width="14.375" style="2953" customWidth="1"/>
    <col min="15885" max="15885" width="6.25" style="2953" customWidth="1"/>
    <col min="15886" max="15886" width="31" style="2953" customWidth="1"/>
    <col min="15887" max="16129" width="9" style="2953"/>
    <col min="16130" max="16130" width="33.625" style="2953" customWidth="1"/>
    <col min="16131" max="16131" width="6.25" style="2953" customWidth="1"/>
    <col min="16132" max="16132" width="7.875" style="2953" customWidth="1"/>
    <col min="16133" max="16134" width="13.875" style="2953" customWidth="1"/>
    <col min="16135" max="16135" width="6.25" style="2953" customWidth="1"/>
    <col min="16136" max="16136" width="7.875" style="2953" customWidth="1"/>
    <col min="16137" max="16137" width="9" style="2953" customWidth="1"/>
    <col min="16138" max="16139" width="10.625" style="2953" customWidth="1"/>
    <col min="16140" max="16140" width="14.375" style="2953" customWidth="1"/>
    <col min="16141" max="16141" width="6.25" style="2953" customWidth="1"/>
    <col min="16142" max="16142" width="31" style="2953" customWidth="1"/>
    <col min="16143" max="16384" width="9" style="2953"/>
  </cols>
  <sheetData>
    <row r="1" spans="1:14">
      <c r="A1" s="2953" t="s">
        <v>3059</v>
      </c>
      <c r="B1" s="2953" t="s">
        <v>3060</v>
      </c>
      <c r="C1" s="2953" t="s">
        <v>3061</v>
      </c>
      <c r="D1" s="2953" t="s">
        <v>3062</v>
      </c>
      <c r="E1" s="2953" t="s">
        <v>3063</v>
      </c>
      <c r="F1" s="2953" t="s">
        <v>3064</v>
      </c>
      <c r="G1" s="2953" t="s">
        <v>3065</v>
      </c>
      <c r="H1" s="2953" t="s">
        <v>3066</v>
      </c>
      <c r="I1" s="2953" t="s">
        <v>3067</v>
      </c>
      <c r="J1" s="2953" t="s">
        <v>3068</v>
      </c>
      <c r="K1" s="2953" t="s">
        <v>3069</v>
      </c>
      <c r="L1" s="2953" t="s">
        <v>3268</v>
      </c>
      <c r="M1" s="2953" t="s">
        <v>3071</v>
      </c>
      <c r="N1" s="2953" t="s">
        <v>3072</v>
      </c>
    </row>
    <row r="2" spans="1:14" s="2958" customFormat="1">
      <c r="A2" s="2958" t="s">
        <v>3280</v>
      </c>
      <c r="B2" s="2958" t="s">
        <v>3281</v>
      </c>
      <c r="C2" s="2958" t="s">
        <v>3282</v>
      </c>
      <c r="D2" s="2958">
        <v>47470</v>
      </c>
      <c r="E2" s="2958">
        <v>23735</v>
      </c>
      <c r="F2" s="2958" t="s">
        <v>3283</v>
      </c>
      <c r="G2" s="2958" t="s">
        <v>3142</v>
      </c>
      <c r="H2" s="2958" t="s">
        <v>3284</v>
      </c>
      <c r="I2" s="2958">
        <v>1780.2</v>
      </c>
      <c r="J2" s="2958">
        <v>1780.2</v>
      </c>
      <c r="K2" s="2958">
        <v>750.02</v>
      </c>
      <c r="L2" s="2958">
        <f>ROUND(J2*10000/D2,0)</f>
        <v>375</v>
      </c>
      <c r="M2" s="2958">
        <v>0</v>
      </c>
      <c r="N2" s="2958" t="s">
        <v>3285</v>
      </c>
    </row>
    <row r="3" spans="1:14" s="2958" customFormat="1">
      <c r="A3" s="2958" t="s">
        <v>3286</v>
      </c>
      <c r="B3" s="2958" t="s">
        <v>3281</v>
      </c>
      <c r="C3" s="2958" t="s">
        <v>3282</v>
      </c>
      <c r="D3" s="2958">
        <v>13333</v>
      </c>
      <c r="E3" s="2958">
        <v>13333</v>
      </c>
      <c r="F3" s="2958" t="s">
        <v>3211</v>
      </c>
      <c r="G3" s="2958" t="s">
        <v>3142</v>
      </c>
      <c r="H3" s="2958" t="s">
        <v>3284</v>
      </c>
      <c r="I3" s="2958">
        <v>500</v>
      </c>
      <c r="J3" s="2958">
        <v>500</v>
      </c>
      <c r="K3" s="2958">
        <v>375</v>
      </c>
      <c r="L3" s="2958">
        <f t="shared" ref="L3:L51" si="0">ROUND(J3*10000/D3,0)</f>
        <v>375</v>
      </c>
      <c r="M3" s="2958">
        <v>0</v>
      </c>
      <c r="N3" s="2958" t="s">
        <v>3287</v>
      </c>
    </row>
    <row r="4" spans="1:14" s="2958" customFormat="1">
      <c r="A4" s="2958" t="s">
        <v>3288</v>
      </c>
      <c r="B4" s="2958" t="s">
        <v>3281</v>
      </c>
      <c r="C4" s="2958" t="s">
        <v>3282</v>
      </c>
      <c r="D4" s="2958">
        <v>5714</v>
      </c>
      <c r="E4" s="2958">
        <v>5714</v>
      </c>
      <c r="F4" s="2958" t="s">
        <v>3289</v>
      </c>
      <c r="G4" s="2958" t="s">
        <v>3142</v>
      </c>
      <c r="H4" s="2958" t="s">
        <v>3284</v>
      </c>
      <c r="I4" s="2958">
        <v>186</v>
      </c>
      <c r="J4" s="2958">
        <v>186</v>
      </c>
      <c r="K4" s="2958">
        <v>325.51</v>
      </c>
      <c r="L4" s="2958">
        <f t="shared" si="0"/>
        <v>326</v>
      </c>
      <c r="M4" s="2958">
        <v>0</v>
      </c>
      <c r="N4" s="2958" t="s">
        <v>3290</v>
      </c>
    </row>
    <row r="5" spans="1:14">
      <c r="A5" s="2953" t="s">
        <v>3291</v>
      </c>
      <c r="B5" s="2953" t="s">
        <v>3281</v>
      </c>
      <c r="C5" s="2953" t="s">
        <v>3282</v>
      </c>
      <c r="D5" s="2953">
        <v>440</v>
      </c>
      <c r="E5" s="2953">
        <v>880</v>
      </c>
      <c r="F5" s="2953" t="s">
        <v>3292</v>
      </c>
      <c r="G5" s="2953" t="s">
        <v>3142</v>
      </c>
      <c r="H5" s="2953" t="s">
        <v>3284</v>
      </c>
      <c r="I5" s="2953">
        <v>18.8</v>
      </c>
      <c r="J5" s="2953">
        <v>18.8</v>
      </c>
      <c r="K5" s="2953">
        <v>213.63</v>
      </c>
      <c r="L5" s="2953">
        <f t="shared" si="0"/>
        <v>427</v>
      </c>
      <c r="M5" s="2953">
        <v>0</v>
      </c>
      <c r="N5" s="2953" t="s">
        <v>3293</v>
      </c>
    </row>
    <row r="6" spans="1:14">
      <c r="A6" s="2953" t="s">
        <v>3294</v>
      </c>
      <c r="B6" s="2953" t="s">
        <v>3281</v>
      </c>
      <c r="C6" s="2953" t="s">
        <v>3282</v>
      </c>
      <c r="D6" s="2953">
        <v>11848</v>
      </c>
      <c r="E6" s="2953">
        <v>23696</v>
      </c>
      <c r="F6" s="2953" t="s">
        <v>3292</v>
      </c>
      <c r="G6" s="2953" t="s">
        <v>3142</v>
      </c>
      <c r="H6" s="2953" t="s">
        <v>3284</v>
      </c>
      <c r="I6" s="2953">
        <v>444.3</v>
      </c>
      <c r="J6" s="2953">
        <v>444.3</v>
      </c>
      <c r="K6" s="2953">
        <v>187.5</v>
      </c>
      <c r="L6" s="2953">
        <f t="shared" si="0"/>
        <v>375</v>
      </c>
      <c r="M6" s="2953">
        <v>0</v>
      </c>
      <c r="N6" s="2953" t="s">
        <v>3295</v>
      </c>
    </row>
    <row r="7" spans="1:14">
      <c r="A7" s="2953" t="s">
        <v>3296</v>
      </c>
      <c r="B7" s="2953" t="s">
        <v>3281</v>
      </c>
      <c r="C7" s="2953" t="s">
        <v>3282</v>
      </c>
      <c r="D7" s="2953">
        <v>10426</v>
      </c>
      <c r="E7" s="2953">
        <v>10426</v>
      </c>
      <c r="F7" s="2953" t="s">
        <v>3289</v>
      </c>
      <c r="G7" s="2953" t="s">
        <v>3142</v>
      </c>
      <c r="H7" s="2953" t="s">
        <v>3284</v>
      </c>
      <c r="I7" s="2953">
        <v>423.89</v>
      </c>
      <c r="J7" s="2953">
        <v>424.89</v>
      </c>
      <c r="K7" s="2953">
        <v>407.54</v>
      </c>
      <c r="L7" s="2953">
        <f t="shared" si="0"/>
        <v>408</v>
      </c>
      <c r="M7" s="2953">
        <v>0.24</v>
      </c>
      <c r="N7" s="2953" t="s">
        <v>3297</v>
      </c>
    </row>
    <row r="8" spans="1:14">
      <c r="A8" s="2953" t="s">
        <v>3298</v>
      </c>
      <c r="B8" s="2953" t="s">
        <v>3281</v>
      </c>
      <c r="C8" s="2953" t="s">
        <v>3282</v>
      </c>
      <c r="D8" s="2953">
        <v>7877</v>
      </c>
      <c r="E8" s="2953">
        <v>7877</v>
      </c>
      <c r="F8" s="2953" t="s">
        <v>3289</v>
      </c>
      <c r="G8" s="2953" t="s">
        <v>3142</v>
      </c>
      <c r="H8" s="2953" t="s">
        <v>3284</v>
      </c>
      <c r="I8" s="2953">
        <v>212.69</v>
      </c>
      <c r="J8" s="2953">
        <v>212.69</v>
      </c>
      <c r="K8" s="2953">
        <v>270.02</v>
      </c>
      <c r="L8" s="2953">
        <f t="shared" si="0"/>
        <v>270</v>
      </c>
      <c r="M8" s="2953">
        <v>0</v>
      </c>
      <c r="N8" s="2953" t="s">
        <v>3299</v>
      </c>
    </row>
    <row r="9" spans="1:14">
      <c r="A9" s="2953" t="s">
        <v>3300</v>
      </c>
      <c r="B9" s="2953" t="s">
        <v>3281</v>
      </c>
      <c r="C9" s="2953" t="s">
        <v>3282</v>
      </c>
      <c r="D9" s="2953">
        <v>9327</v>
      </c>
      <c r="E9" s="2953">
        <v>9327</v>
      </c>
      <c r="F9" s="2953" t="s">
        <v>3289</v>
      </c>
      <c r="G9" s="2953" t="s">
        <v>3142</v>
      </c>
      <c r="H9" s="2953" t="s">
        <v>3284</v>
      </c>
      <c r="I9" s="2953">
        <v>313.39</v>
      </c>
      <c r="J9" s="2953">
        <v>313.39</v>
      </c>
      <c r="K9" s="2953">
        <v>336</v>
      </c>
      <c r="L9" s="2953">
        <f t="shared" si="0"/>
        <v>336</v>
      </c>
      <c r="M9" s="2953">
        <v>0</v>
      </c>
      <c r="N9" s="2953" t="s">
        <v>3301</v>
      </c>
    </row>
    <row r="10" spans="1:14">
      <c r="A10" s="2953" t="s">
        <v>3302</v>
      </c>
      <c r="B10" s="2953" t="s">
        <v>3281</v>
      </c>
      <c r="C10" s="2953" t="s">
        <v>3282</v>
      </c>
      <c r="D10" s="2953">
        <v>9495</v>
      </c>
      <c r="E10" s="2953">
        <v>18990</v>
      </c>
      <c r="F10" s="2953" t="s">
        <v>3292</v>
      </c>
      <c r="G10" s="2953" t="s">
        <v>3142</v>
      </c>
      <c r="H10" s="2953" t="s">
        <v>3284</v>
      </c>
      <c r="I10" s="2953">
        <v>356.1</v>
      </c>
      <c r="J10" s="2953">
        <v>356.1</v>
      </c>
      <c r="K10" s="2953">
        <v>187.52</v>
      </c>
      <c r="L10" s="2953">
        <f t="shared" si="0"/>
        <v>375</v>
      </c>
      <c r="M10" s="2953">
        <v>0</v>
      </c>
      <c r="N10" s="2953" t="s">
        <v>3303</v>
      </c>
    </row>
    <row r="11" spans="1:14">
      <c r="A11" s="2953" t="s">
        <v>3304</v>
      </c>
      <c r="B11" s="2953" t="s">
        <v>3281</v>
      </c>
      <c r="C11" s="2953" t="s">
        <v>3282</v>
      </c>
      <c r="D11" s="2953">
        <v>51</v>
      </c>
      <c r="E11" s="2953">
        <v>51</v>
      </c>
      <c r="F11" s="2953" t="s">
        <v>3289</v>
      </c>
      <c r="G11" s="2953" t="s">
        <v>3142</v>
      </c>
      <c r="H11" s="2953" t="s">
        <v>3284</v>
      </c>
      <c r="I11" s="2953">
        <v>1.39</v>
      </c>
      <c r="J11" s="2953">
        <v>1.39</v>
      </c>
      <c r="K11" s="2953">
        <v>274.5</v>
      </c>
      <c r="L11" s="2953">
        <f t="shared" si="0"/>
        <v>273</v>
      </c>
      <c r="M11" s="2953">
        <v>0</v>
      </c>
      <c r="N11" s="2953" t="s">
        <v>3305</v>
      </c>
    </row>
    <row r="12" spans="1:14">
      <c r="A12" s="2953" t="s">
        <v>3306</v>
      </c>
      <c r="B12" s="2953" t="s">
        <v>3281</v>
      </c>
      <c r="C12" s="2953" t="s">
        <v>3282</v>
      </c>
      <c r="D12" s="2953">
        <v>3941</v>
      </c>
      <c r="E12" s="2953">
        <v>3941</v>
      </c>
      <c r="F12" s="2953" t="s">
        <v>3289</v>
      </c>
      <c r="G12" s="2953" t="s">
        <v>3142</v>
      </c>
      <c r="H12" s="2953" t="s">
        <v>3307</v>
      </c>
      <c r="I12" s="2953">
        <v>106.5</v>
      </c>
      <c r="J12" s="2953">
        <v>106.5</v>
      </c>
      <c r="K12" s="2953">
        <v>270.24</v>
      </c>
      <c r="L12" s="2953">
        <f t="shared" si="0"/>
        <v>270</v>
      </c>
      <c r="M12" s="2953">
        <v>0</v>
      </c>
      <c r="N12" s="2953" t="s">
        <v>3308</v>
      </c>
    </row>
    <row r="13" spans="1:14">
      <c r="A13" s="2953" t="s">
        <v>3309</v>
      </c>
      <c r="B13" s="2953" t="s">
        <v>3281</v>
      </c>
      <c r="C13" s="2953" t="s">
        <v>3282</v>
      </c>
      <c r="D13" s="2953">
        <v>1506</v>
      </c>
      <c r="E13" s="2953">
        <v>3012</v>
      </c>
      <c r="F13" s="2953" t="s">
        <v>3292</v>
      </c>
      <c r="G13" s="2953" t="s">
        <v>3142</v>
      </c>
      <c r="H13" s="2953" t="s">
        <v>3307</v>
      </c>
      <c r="I13" s="2953">
        <v>61.7</v>
      </c>
      <c r="J13" s="2953">
        <v>61.7</v>
      </c>
      <c r="K13" s="2953">
        <v>204.84</v>
      </c>
      <c r="L13" s="2953">
        <f t="shared" si="0"/>
        <v>410</v>
      </c>
      <c r="M13" s="2953">
        <v>0</v>
      </c>
      <c r="N13" s="2953" t="s">
        <v>3310</v>
      </c>
    </row>
    <row r="14" spans="1:14">
      <c r="A14" s="2953" t="s">
        <v>3291</v>
      </c>
      <c r="B14" s="2953" t="s">
        <v>3281</v>
      </c>
      <c r="C14" s="2953" t="s">
        <v>3282</v>
      </c>
      <c r="D14" s="2953">
        <v>5732</v>
      </c>
      <c r="E14" s="2953">
        <v>11464</v>
      </c>
      <c r="F14" s="2953" t="s">
        <v>3292</v>
      </c>
      <c r="G14" s="2953" t="s">
        <v>3142</v>
      </c>
      <c r="H14" s="2953" t="s">
        <v>3307</v>
      </c>
      <c r="I14" s="2953">
        <v>195.19</v>
      </c>
      <c r="J14" s="2953">
        <v>195.19</v>
      </c>
      <c r="K14" s="2953">
        <v>170.27</v>
      </c>
      <c r="L14" s="2953">
        <f t="shared" si="0"/>
        <v>341</v>
      </c>
      <c r="M14" s="2953">
        <v>0</v>
      </c>
      <c r="N14" s="2953" t="s">
        <v>3311</v>
      </c>
    </row>
    <row r="15" spans="1:14">
      <c r="A15" s="2953" t="s">
        <v>3312</v>
      </c>
      <c r="B15" s="2953" t="s">
        <v>3281</v>
      </c>
      <c r="C15" s="2953" t="s">
        <v>3282</v>
      </c>
      <c r="D15" s="2953">
        <v>251056</v>
      </c>
      <c r="E15" s="2953">
        <v>251056</v>
      </c>
      <c r="F15" s="2953" t="s">
        <v>3211</v>
      </c>
      <c r="G15" s="2953" t="s">
        <v>3142</v>
      </c>
      <c r="H15" s="2953" t="s">
        <v>3307</v>
      </c>
      <c r="I15" s="2953">
        <v>9414.6</v>
      </c>
      <c r="J15" s="2953">
        <v>9416.6</v>
      </c>
      <c r="K15" s="2953">
        <v>375.07</v>
      </c>
      <c r="L15" s="2953">
        <f t="shared" si="0"/>
        <v>375</v>
      </c>
      <c r="M15" s="2953">
        <v>0.02</v>
      </c>
      <c r="N15" s="2953" t="s">
        <v>3313</v>
      </c>
    </row>
    <row r="16" spans="1:14">
      <c r="A16" s="2953" t="s">
        <v>3314</v>
      </c>
      <c r="B16" s="2953" t="s">
        <v>3281</v>
      </c>
      <c r="C16" s="2953" t="s">
        <v>3282</v>
      </c>
      <c r="D16" s="2953">
        <v>7467</v>
      </c>
      <c r="E16" s="2953">
        <v>7467</v>
      </c>
      <c r="F16" s="2953" t="s">
        <v>3289</v>
      </c>
      <c r="G16" s="2953" t="s">
        <v>3142</v>
      </c>
      <c r="H16" s="2953" t="s">
        <v>3307</v>
      </c>
      <c r="I16" s="2953">
        <v>272.19</v>
      </c>
      <c r="J16" s="2953">
        <v>272.19</v>
      </c>
      <c r="K16" s="2953">
        <v>364.54</v>
      </c>
      <c r="L16" s="2953">
        <f t="shared" si="0"/>
        <v>365</v>
      </c>
      <c r="M16" s="2953">
        <v>0</v>
      </c>
      <c r="N16" s="2953" t="s">
        <v>3315</v>
      </c>
    </row>
    <row r="17" spans="1:14">
      <c r="A17" s="2953" t="s">
        <v>3316</v>
      </c>
      <c r="B17" s="2953" t="s">
        <v>3281</v>
      </c>
      <c r="C17" s="2953" t="s">
        <v>3282</v>
      </c>
      <c r="D17" s="2953">
        <v>9399</v>
      </c>
      <c r="E17" s="2953">
        <v>9399</v>
      </c>
      <c r="F17" s="2953" t="s">
        <v>3289</v>
      </c>
      <c r="G17" s="2953" t="s">
        <v>3142</v>
      </c>
      <c r="H17" s="2953" t="s">
        <v>3307</v>
      </c>
      <c r="I17" s="2953">
        <v>330</v>
      </c>
      <c r="J17" s="2953">
        <v>330</v>
      </c>
      <c r="K17" s="2953">
        <v>351.1</v>
      </c>
      <c r="L17" s="2953">
        <f t="shared" si="0"/>
        <v>351</v>
      </c>
      <c r="M17" s="2953">
        <v>0</v>
      </c>
      <c r="N17" s="2953" t="s">
        <v>3308</v>
      </c>
    </row>
    <row r="18" spans="1:14">
      <c r="A18" s="2953" t="s">
        <v>3317</v>
      </c>
      <c r="B18" s="2953" t="s">
        <v>3281</v>
      </c>
      <c r="C18" s="2953" t="s">
        <v>3282</v>
      </c>
      <c r="D18" s="2953">
        <v>2918</v>
      </c>
      <c r="E18" s="2953">
        <v>2918</v>
      </c>
      <c r="F18" s="2953" t="s">
        <v>3289</v>
      </c>
      <c r="G18" s="2953" t="s">
        <v>3142</v>
      </c>
      <c r="H18" s="2953" t="s">
        <v>3307</v>
      </c>
      <c r="I18" s="2953">
        <v>60</v>
      </c>
      <c r="J18" s="2953">
        <v>60</v>
      </c>
      <c r="K18" s="2953">
        <v>205.62</v>
      </c>
      <c r="L18" s="2953">
        <f t="shared" si="0"/>
        <v>206</v>
      </c>
      <c r="M18" s="2953">
        <v>0</v>
      </c>
      <c r="N18" s="2953" t="s">
        <v>3318</v>
      </c>
    </row>
    <row r="19" spans="1:14">
      <c r="A19" s="2953" t="s">
        <v>3319</v>
      </c>
      <c r="B19" s="2953" t="s">
        <v>3281</v>
      </c>
      <c r="C19" s="2953" t="s">
        <v>3282</v>
      </c>
      <c r="D19" s="2953">
        <v>4753</v>
      </c>
      <c r="E19" s="2953">
        <v>9506</v>
      </c>
      <c r="F19" s="2953" t="s">
        <v>3292</v>
      </c>
      <c r="G19" s="2953" t="s">
        <v>3142</v>
      </c>
      <c r="H19" s="2953" t="s">
        <v>3307</v>
      </c>
      <c r="I19" s="2953">
        <v>178.3</v>
      </c>
      <c r="J19" s="2953">
        <v>178.3</v>
      </c>
      <c r="K19" s="2953">
        <v>187.56</v>
      </c>
      <c r="L19" s="2953">
        <f t="shared" si="0"/>
        <v>375</v>
      </c>
      <c r="M19" s="2953">
        <v>0</v>
      </c>
      <c r="N19" s="2953" t="s">
        <v>3320</v>
      </c>
    </row>
    <row r="20" spans="1:14">
      <c r="A20" s="2953" t="s">
        <v>3291</v>
      </c>
      <c r="B20" s="2953" t="s">
        <v>3281</v>
      </c>
      <c r="C20" s="2953" t="s">
        <v>3282</v>
      </c>
      <c r="D20" s="2953">
        <v>3283</v>
      </c>
      <c r="E20" s="2953">
        <v>6566</v>
      </c>
      <c r="F20" s="2953" t="s">
        <v>3292</v>
      </c>
      <c r="G20" s="2953" t="s">
        <v>3142</v>
      </c>
      <c r="H20" s="2953" t="s">
        <v>3307</v>
      </c>
      <c r="I20" s="2953">
        <v>123.2</v>
      </c>
      <c r="J20" s="2953">
        <v>123.2</v>
      </c>
      <c r="K20" s="2953">
        <v>187.62</v>
      </c>
      <c r="L20" s="2953">
        <f t="shared" si="0"/>
        <v>375</v>
      </c>
      <c r="M20" s="2953">
        <v>0</v>
      </c>
      <c r="N20" s="2953" t="s">
        <v>3321</v>
      </c>
    </row>
    <row r="21" spans="1:14">
      <c r="A21" s="2953" t="s">
        <v>3322</v>
      </c>
      <c r="B21" s="2953" t="s">
        <v>3281</v>
      </c>
      <c r="C21" s="2953" t="s">
        <v>3282</v>
      </c>
      <c r="D21" s="2953">
        <v>3383</v>
      </c>
      <c r="E21" s="2953">
        <v>3383</v>
      </c>
      <c r="F21" s="2953" t="s">
        <v>3289</v>
      </c>
      <c r="G21" s="2953" t="s">
        <v>3142</v>
      </c>
      <c r="H21" s="2953" t="s">
        <v>3307</v>
      </c>
      <c r="I21" s="2953">
        <v>126.4</v>
      </c>
      <c r="J21" s="2953">
        <v>126.4</v>
      </c>
      <c r="K21" s="2953">
        <v>373.62</v>
      </c>
      <c r="L21" s="2953">
        <f t="shared" si="0"/>
        <v>374</v>
      </c>
      <c r="M21" s="2953">
        <v>0</v>
      </c>
      <c r="N21" s="2953" t="s">
        <v>3323</v>
      </c>
    </row>
    <row r="22" spans="1:14">
      <c r="A22" s="2953" t="s">
        <v>3324</v>
      </c>
      <c r="B22" s="2953" t="s">
        <v>3281</v>
      </c>
      <c r="C22" s="2953" t="s">
        <v>3282</v>
      </c>
      <c r="D22" s="2953">
        <v>402</v>
      </c>
      <c r="E22" s="2953">
        <v>402</v>
      </c>
      <c r="F22" s="2953" t="s">
        <v>3289</v>
      </c>
      <c r="G22" s="2953" t="s">
        <v>3142</v>
      </c>
      <c r="H22" s="2953" t="s">
        <v>3307</v>
      </c>
      <c r="I22" s="2953">
        <v>10.9</v>
      </c>
      <c r="J22" s="2953">
        <v>10.9</v>
      </c>
      <c r="K22" s="2953">
        <v>271.13</v>
      </c>
      <c r="L22" s="2953">
        <f t="shared" si="0"/>
        <v>271</v>
      </c>
      <c r="M22" s="2953">
        <v>0</v>
      </c>
      <c r="N22" s="2953" t="s">
        <v>3325</v>
      </c>
    </row>
    <row r="23" spans="1:14">
      <c r="A23" s="2953" t="s">
        <v>3326</v>
      </c>
      <c r="B23" s="2953" t="s">
        <v>3281</v>
      </c>
      <c r="C23" s="2953" t="s">
        <v>3282</v>
      </c>
      <c r="D23" s="2953">
        <v>2315</v>
      </c>
      <c r="E23" s="2953">
        <v>2315</v>
      </c>
      <c r="F23" s="2953" t="s">
        <v>3289</v>
      </c>
      <c r="G23" s="2953" t="s">
        <v>3142</v>
      </c>
      <c r="H23" s="2953" t="s">
        <v>3307</v>
      </c>
      <c r="I23" s="2953">
        <v>62.6</v>
      </c>
      <c r="J23" s="2953">
        <v>62.6</v>
      </c>
      <c r="K23" s="2953">
        <v>270.41000000000003</v>
      </c>
      <c r="L23" s="2953">
        <f t="shared" si="0"/>
        <v>270</v>
      </c>
      <c r="M23" s="2953">
        <v>0</v>
      </c>
      <c r="N23" s="2953" t="s">
        <v>3327</v>
      </c>
    </row>
    <row r="24" spans="1:14">
      <c r="A24" s="2953" t="s">
        <v>3328</v>
      </c>
      <c r="B24" s="2953" t="s">
        <v>3281</v>
      </c>
      <c r="C24" s="2953" t="s">
        <v>3282</v>
      </c>
      <c r="D24" s="2953">
        <v>8025</v>
      </c>
      <c r="E24" s="2953">
        <v>16050</v>
      </c>
      <c r="F24" s="2953" t="s">
        <v>3292</v>
      </c>
      <c r="G24" s="2953" t="s">
        <v>3142</v>
      </c>
      <c r="H24" s="2953" t="s">
        <v>3307</v>
      </c>
      <c r="I24" s="2953">
        <v>296.19</v>
      </c>
      <c r="J24" s="2953">
        <v>296.19</v>
      </c>
      <c r="K24" s="2953">
        <v>184.55</v>
      </c>
      <c r="L24" s="2953">
        <f t="shared" si="0"/>
        <v>369</v>
      </c>
      <c r="M24" s="2953">
        <v>0</v>
      </c>
      <c r="N24" s="2953" t="s">
        <v>3329</v>
      </c>
    </row>
    <row r="25" spans="1:14">
      <c r="A25" s="2953" t="s">
        <v>3322</v>
      </c>
      <c r="B25" s="2953" t="s">
        <v>3281</v>
      </c>
      <c r="C25" s="2953" t="s">
        <v>3282</v>
      </c>
      <c r="D25" s="2953">
        <v>4836</v>
      </c>
      <c r="E25" s="2953">
        <v>4836</v>
      </c>
      <c r="F25" s="2953" t="s">
        <v>3289</v>
      </c>
      <c r="G25" s="2953" t="s">
        <v>3142</v>
      </c>
      <c r="H25" s="2953" t="s">
        <v>3307</v>
      </c>
      <c r="I25" s="2953">
        <v>174.09</v>
      </c>
      <c r="J25" s="2953">
        <v>174.09</v>
      </c>
      <c r="K25" s="2953">
        <v>360</v>
      </c>
      <c r="L25" s="2953">
        <f t="shared" si="0"/>
        <v>360</v>
      </c>
      <c r="M25" s="2953">
        <v>0</v>
      </c>
      <c r="N25" s="2953" t="s">
        <v>3330</v>
      </c>
    </row>
    <row r="26" spans="1:14">
      <c r="A26" s="2953" t="s">
        <v>3291</v>
      </c>
      <c r="B26" s="2953" t="s">
        <v>3281</v>
      </c>
      <c r="C26" s="2953" t="s">
        <v>3282</v>
      </c>
      <c r="D26" s="2953">
        <v>3154</v>
      </c>
      <c r="E26" s="2953">
        <v>6308</v>
      </c>
      <c r="F26" s="2953" t="s">
        <v>3292</v>
      </c>
      <c r="G26" s="2953" t="s">
        <v>3142</v>
      </c>
      <c r="H26" s="2953" t="s">
        <v>3307</v>
      </c>
      <c r="I26" s="2953">
        <v>118.29</v>
      </c>
      <c r="J26" s="2953">
        <v>118.29</v>
      </c>
      <c r="K26" s="2953">
        <v>187.53</v>
      </c>
      <c r="L26" s="2953">
        <f t="shared" si="0"/>
        <v>375</v>
      </c>
      <c r="M26" s="2953">
        <v>0</v>
      </c>
      <c r="N26" s="2953" t="s">
        <v>3331</v>
      </c>
    </row>
    <row r="27" spans="1:14">
      <c r="A27" s="2953" t="s">
        <v>3332</v>
      </c>
      <c r="B27" s="2953" t="s">
        <v>3281</v>
      </c>
      <c r="C27" s="2953" t="s">
        <v>3282</v>
      </c>
      <c r="D27" s="2953">
        <v>3003</v>
      </c>
      <c r="E27" s="2953">
        <v>3003</v>
      </c>
      <c r="F27" s="2953" t="s">
        <v>3289</v>
      </c>
      <c r="G27" s="2953" t="s">
        <v>3142</v>
      </c>
      <c r="H27" s="2953" t="s">
        <v>3307</v>
      </c>
      <c r="I27" s="2953">
        <v>112.7</v>
      </c>
      <c r="J27" s="2953">
        <v>112.7</v>
      </c>
      <c r="K27" s="2953">
        <v>375.29</v>
      </c>
      <c r="L27" s="2953">
        <f t="shared" si="0"/>
        <v>375</v>
      </c>
      <c r="M27" s="2953">
        <v>0</v>
      </c>
      <c r="N27" s="2953" t="s">
        <v>3333</v>
      </c>
    </row>
    <row r="28" spans="1:14">
      <c r="A28" s="2953" t="s">
        <v>3334</v>
      </c>
      <c r="B28" s="2953" t="s">
        <v>3281</v>
      </c>
      <c r="C28" s="2953" t="s">
        <v>3282</v>
      </c>
      <c r="D28" s="2953">
        <v>3511</v>
      </c>
      <c r="E28" s="2953">
        <v>3511</v>
      </c>
      <c r="F28" s="2953" t="s">
        <v>3211</v>
      </c>
      <c r="G28" s="2953" t="s">
        <v>3142</v>
      </c>
      <c r="H28" s="2953" t="s">
        <v>3335</v>
      </c>
      <c r="I28" s="2953">
        <v>135.4</v>
      </c>
      <c r="J28" s="2953">
        <v>135.4</v>
      </c>
      <c r="K28" s="2953">
        <v>385.64</v>
      </c>
      <c r="L28" s="2953">
        <f t="shared" si="0"/>
        <v>386</v>
      </c>
      <c r="M28" s="2953">
        <v>0</v>
      </c>
      <c r="N28" s="2953" t="s">
        <v>3336</v>
      </c>
    </row>
    <row r="29" spans="1:14">
      <c r="A29" s="2953" t="s">
        <v>3337</v>
      </c>
      <c r="B29" s="2953" t="s">
        <v>3281</v>
      </c>
      <c r="C29" s="2953" t="s">
        <v>3282</v>
      </c>
      <c r="D29" s="2953">
        <v>38467</v>
      </c>
      <c r="E29" s="2953">
        <v>38467</v>
      </c>
      <c r="F29" s="2953" t="s">
        <v>3211</v>
      </c>
      <c r="G29" s="2953" t="s">
        <v>3142</v>
      </c>
      <c r="H29" s="2953" t="s">
        <v>3335</v>
      </c>
      <c r="I29" s="2953">
        <v>1442.59</v>
      </c>
      <c r="J29" s="2953">
        <v>1442.59</v>
      </c>
      <c r="K29" s="2953">
        <v>375.01</v>
      </c>
      <c r="L29" s="2953">
        <f t="shared" si="0"/>
        <v>375</v>
      </c>
      <c r="M29" s="2953">
        <v>0</v>
      </c>
      <c r="N29" s="2953" t="s">
        <v>3338</v>
      </c>
    </row>
    <row r="30" spans="1:14">
      <c r="A30" s="2953" t="s">
        <v>3339</v>
      </c>
      <c r="B30" s="2953" t="s">
        <v>3281</v>
      </c>
      <c r="C30" s="2953" t="s">
        <v>3282</v>
      </c>
      <c r="D30" s="2953">
        <v>480</v>
      </c>
      <c r="E30" s="2953">
        <v>480</v>
      </c>
      <c r="F30" s="2953" t="s">
        <v>3211</v>
      </c>
      <c r="G30" s="2953" t="s">
        <v>3142</v>
      </c>
      <c r="H30" s="2953" t="s">
        <v>3335</v>
      </c>
      <c r="I30" s="2953">
        <v>19.100000000000001</v>
      </c>
      <c r="J30" s="2953">
        <v>19.100000000000001</v>
      </c>
      <c r="K30" s="2953">
        <v>397.92</v>
      </c>
      <c r="L30" s="2953">
        <f t="shared" si="0"/>
        <v>398</v>
      </c>
      <c r="M30" s="2953">
        <v>0</v>
      </c>
      <c r="N30" s="2953" t="s">
        <v>3340</v>
      </c>
    </row>
    <row r="31" spans="1:14">
      <c r="A31" s="2953" t="s">
        <v>3341</v>
      </c>
      <c r="B31" s="2953" t="s">
        <v>3281</v>
      </c>
      <c r="C31" s="2953" t="s">
        <v>3282</v>
      </c>
      <c r="D31" s="2953">
        <v>56106</v>
      </c>
      <c r="E31" s="2953">
        <v>56106</v>
      </c>
      <c r="F31" s="2953" t="s">
        <v>3211</v>
      </c>
      <c r="G31" s="2953" t="s">
        <v>3142</v>
      </c>
      <c r="H31" s="2953" t="s">
        <v>3335</v>
      </c>
      <c r="I31" s="2953">
        <v>2348.09</v>
      </c>
      <c r="J31" s="2953">
        <v>2348.09</v>
      </c>
      <c r="K31" s="2953">
        <v>418.5</v>
      </c>
      <c r="L31" s="2953">
        <f t="shared" si="0"/>
        <v>419</v>
      </c>
      <c r="M31" s="2953">
        <v>0</v>
      </c>
      <c r="N31" s="2953" t="s">
        <v>3342</v>
      </c>
    </row>
    <row r="32" spans="1:14">
      <c r="A32" s="2953" t="s">
        <v>3343</v>
      </c>
      <c r="B32" s="2953" t="s">
        <v>3281</v>
      </c>
      <c r="C32" s="2953" t="s">
        <v>3282</v>
      </c>
      <c r="D32" s="2953">
        <v>2510</v>
      </c>
      <c r="E32" s="2953">
        <v>2510</v>
      </c>
      <c r="F32" s="2953" t="s">
        <v>3211</v>
      </c>
      <c r="G32" s="2953" t="s">
        <v>3142</v>
      </c>
      <c r="H32" s="2953" t="s">
        <v>3335</v>
      </c>
      <c r="I32" s="2953">
        <v>94.2</v>
      </c>
      <c r="J32" s="2953">
        <v>94.2</v>
      </c>
      <c r="K32" s="2953">
        <v>375.3</v>
      </c>
      <c r="L32" s="2953">
        <f t="shared" si="0"/>
        <v>375</v>
      </c>
      <c r="M32" s="2953">
        <v>0</v>
      </c>
      <c r="N32" s="2953" t="s">
        <v>3344</v>
      </c>
    </row>
    <row r="33" spans="1:14">
      <c r="A33" s="2953" t="s">
        <v>3345</v>
      </c>
      <c r="B33" s="2953" t="s">
        <v>3281</v>
      </c>
      <c r="C33" s="2953" t="s">
        <v>3282</v>
      </c>
      <c r="D33" s="2953">
        <v>2140</v>
      </c>
      <c r="E33" s="2953">
        <v>2140</v>
      </c>
      <c r="F33" s="2953" t="s">
        <v>3211</v>
      </c>
      <c r="G33" s="2953" t="s">
        <v>3142</v>
      </c>
      <c r="H33" s="2953" t="s">
        <v>3335</v>
      </c>
      <c r="I33" s="2953">
        <v>90.29</v>
      </c>
      <c r="J33" s="2953">
        <v>90.29</v>
      </c>
      <c r="K33" s="2953">
        <v>421.95</v>
      </c>
      <c r="L33" s="2953">
        <f t="shared" si="0"/>
        <v>422</v>
      </c>
      <c r="M33" s="2953">
        <v>0</v>
      </c>
      <c r="N33" s="2953" t="s">
        <v>3346</v>
      </c>
    </row>
    <row r="34" spans="1:14">
      <c r="A34" s="2953" t="s">
        <v>3347</v>
      </c>
      <c r="B34" s="2953" t="s">
        <v>3281</v>
      </c>
      <c r="C34" s="2953" t="s">
        <v>3282</v>
      </c>
      <c r="D34" s="2953">
        <v>7559</v>
      </c>
      <c r="E34" s="2953">
        <v>7559</v>
      </c>
      <c r="F34" s="2953" t="s">
        <v>3211</v>
      </c>
      <c r="G34" s="2953" t="s">
        <v>3142</v>
      </c>
      <c r="H34" s="2953" t="s">
        <v>3335</v>
      </c>
      <c r="I34" s="2953">
        <v>283.5</v>
      </c>
      <c r="J34" s="2953">
        <v>283.5</v>
      </c>
      <c r="K34" s="2953">
        <v>375.05</v>
      </c>
      <c r="L34" s="2953">
        <f t="shared" si="0"/>
        <v>375</v>
      </c>
      <c r="M34" s="2953">
        <v>0</v>
      </c>
      <c r="N34" s="2953" t="s">
        <v>3348</v>
      </c>
    </row>
    <row r="35" spans="1:14">
      <c r="A35" s="2953" t="s">
        <v>3349</v>
      </c>
      <c r="B35" s="2953" t="s">
        <v>3281</v>
      </c>
      <c r="C35" s="2953" t="s">
        <v>3282</v>
      </c>
      <c r="D35" s="2953">
        <v>40029</v>
      </c>
      <c r="E35" s="2953">
        <v>40029</v>
      </c>
      <c r="F35" s="2953" t="s">
        <v>3211</v>
      </c>
      <c r="G35" s="2953" t="s">
        <v>3142</v>
      </c>
      <c r="H35" s="2953" t="s">
        <v>3335</v>
      </c>
      <c r="I35" s="2953">
        <v>1501.09</v>
      </c>
      <c r="J35" s="2953">
        <v>1501.09</v>
      </c>
      <c r="K35" s="2953">
        <v>375</v>
      </c>
      <c r="L35" s="2953">
        <f t="shared" si="0"/>
        <v>375</v>
      </c>
      <c r="M35" s="2953">
        <v>0</v>
      </c>
      <c r="N35" s="2953" t="s">
        <v>3350</v>
      </c>
    </row>
    <row r="36" spans="1:14">
      <c r="A36" s="2953" t="s">
        <v>3351</v>
      </c>
      <c r="B36" s="2953" t="s">
        <v>3281</v>
      </c>
      <c r="C36" s="2953" t="s">
        <v>3282</v>
      </c>
      <c r="D36" s="2953">
        <v>12395</v>
      </c>
      <c r="E36" s="2953">
        <v>12395</v>
      </c>
      <c r="F36" s="2953" t="s">
        <v>3289</v>
      </c>
      <c r="G36" s="2953" t="s">
        <v>3142</v>
      </c>
      <c r="H36" s="2953" t="s">
        <v>3335</v>
      </c>
      <c r="I36" s="2953">
        <v>498.3</v>
      </c>
      <c r="J36" s="2953">
        <v>498.3</v>
      </c>
      <c r="K36" s="2953">
        <v>402.01</v>
      </c>
      <c r="L36" s="2953">
        <f t="shared" si="0"/>
        <v>402</v>
      </c>
      <c r="M36" s="2953">
        <v>0</v>
      </c>
      <c r="N36" s="2953" t="s">
        <v>3352</v>
      </c>
    </row>
    <row r="37" spans="1:14">
      <c r="A37" s="2953" t="s">
        <v>3353</v>
      </c>
      <c r="B37" s="2953" t="s">
        <v>3281</v>
      </c>
      <c r="C37" s="2953" t="s">
        <v>3282</v>
      </c>
      <c r="D37" s="2953">
        <v>426</v>
      </c>
      <c r="E37" s="2953">
        <v>426</v>
      </c>
      <c r="F37" s="2953" t="s">
        <v>3211</v>
      </c>
      <c r="G37" s="2953" t="s">
        <v>3142</v>
      </c>
      <c r="H37" s="2953" t="s">
        <v>3335</v>
      </c>
      <c r="I37" s="2953">
        <v>16</v>
      </c>
      <c r="J37" s="2953">
        <v>16</v>
      </c>
      <c r="K37" s="2953">
        <v>375.58</v>
      </c>
      <c r="L37" s="2953">
        <f t="shared" si="0"/>
        <v>376</v>
      </c>
      <c r="M37" s="2953">
        <v>0</v>
      </c>
      <c r="N37" s="2953" t="s">
        <v>3354</v>
      </c>
    </row>
    <row r="38" spans="1:14">
      <c r="A38" s="2953" t="s">
        <v>3355</v>
      </c>
      <c r="B38" s="2953" t="s">
        <v>3281</v>
      </c>
      <c r="C38" s="2953" t="s">
        <v>3282</v>
      </c>
      <c r="D38" s="2953">
        <v>5176</v>
      </c>
      <c r="E38" s="2953">
        <v>5176</v>
      </c>
      <c r="F38" s="2953" t="s">
        <v>3211</v>
      </c>
      <c r="G38" s="2953" t="s">
        <v>3142</v>
      </c>
      <c r="H38" s="2953" t="s">
        <v>3335</v>
      </c>
      <c r="I38" s="2953">
        <v>197.3</v>
      </c>
      <c r="J38" s="2953">
        <v>197.3</v>
      </c>
      <c r="K38" s="2953">
        <v>381.18</v>
      </c>
      <c r="L38" s="2953">
        <f t="shared" si="0"/>
        <v>381</v>
      </c>
      <c r="M38" s="2953">
        <v>0</v>
      </c>
      <c r="N38" s="2953" t="s">
        <v>3356</v>
      </c>
    </row>
    <row r="39" spans="1:14">
      <c r="A39" s="2953" t="s">
        <v>3357</v>
      </c>
      <c r="B39" s="2953" t="s">
        <v>3281</v>
      </c>
      <c r="C39" s="2953" t="s">
        <v>3282</v>
      </c>
      <c r="D39" s="2953">
        <v>7956</v>
      </c>
      <c r="E39" s="2953">
        <v>7956</v>
      </c>
      <c r="F39" s="2953" t="s">
        <v>3211</v>
      </c>
      <c r="G39" s="2953" t="s">
        <v>3142</v>
      </c>
      <c r="H39" s="2953" t="s">
        <v>3335</v>
      </c>
      <c r="I39" s="2953">
        <v>307.89</v>
      </c>
      <c r="J39" s="2953">
        <v>307.89</v>
      </c>
      <c r="K39" s="2953">
        <v>387</v>
      </c>
      <c r="L39" s="2953">
        <f t="shared" si="0"/>
        <v>387</v>
      </c>
      <c r="M39" s="2953">
        <v>0</v>
      </c>
      <c r="N39" s="2953" t="s">
        <v>3358</v>
      </c>
    </row>
    <row r="40" spans="1:14">
      <c r="A40" s="2953" t="s">
        <v>3359</v>
      </c>
      <c r="B40" s="2953" t="s">
        <v>3281</v>
      </c>
      <c r="C40" s="2953" t="s">
        <v>3282</v>
      </c>
      <c r="D40" s="2953">
        <v>14238</v>
      </c>
      <c r="E40" s="2953">
        <v>14238</v>
      </c>
      <c r="F40" s="2953" t="s">
        <v>3211</v>
      </c>
      <c r="G40" s="2953" t="s">
        <v>3142</v>
      </c>
      <c r="H40" s="2953" t="s">
        <v>3335</v>
      </c>
      <c r="I40" s="2953">
        <v>542.5</v>
      </c>
      <c r="J40" s="2953">
        <v>542.5</v>
      </c>
      <c r="K40" s="2953">
        <v>381.01</v>
      </c>
      <c r="L40" s="2953">
        <f t="shared" si="0"/>
        <v>381</v>
      </c>
      <c r="M40" s="2953">
        <v>0</v>
      </c>
      <c r="N40" s="2953" t="s">
        <v>3360</v>
      </c>
    </row>
    <row r="41" spans="1:14">
      <c r="A41" s="2953" t="s">
        <v>3361</v>
      </c>
      <c r="B41" s="2953" t="s">
        <v>3281</v>
      </c>
      <c r="C41" s="2953" t="s">
        <v>3282</v>
      </c>
      <c r="D41" s="2953">
        <v>3238</v>
      </c>
      <c r="E41" s="2953">
        <v>3238</v>
      </c>
      <c r="F41" s="2953" t="s">
        <v>3211</v>
      </c>
      <c r="G41" s="2953" t="s">
        <v>3142</v>
      </c>
      <c r="H41" s="2953" t="s">
        <v>3335</v>
      </c>
      <c r="I41" s="2953">
        <v>144.30000000000001</v>
      </c>
      <c r="J41" s="2953">
        <v>144.30000000000001</v>
      </c>
      <c r="K41" s="2953">
        <v>445.64</v>
      </c>
      <c r="L41" s="2953">
        <f t="shared" si="0"/>
        <v>446</v>
      </c>
      <c r="M41" s="2953">
        <v>0</v>
      </c>
      <c r="N41" s="2953" t="s">
        <v>3362</v>
      </c>
    </row>
    <row r="42" spans="1:14">
      <c r="A42" s="2953" t="s">
        <v>3363</v>
      </c>
      <c r="B42" s="2953" t="s">
        <v>3281</v>
      </c>
      <c r="C42" s="2953" t="s">
        <v>3282</v>
      </c>
      <c r="D42" s="2953">
        <v>13425</v>
      </c>
      <c r="E42" s="2953">
        <v>13425</v>
      </c>
      <c r="F42" s="2953" t="s">
        <v>3211</v>
      </c>
      <c r="G42" s="2953" t="s">
        <v>3142</v>
      </c>
      <c r="H42" s="2953" t="s">
        <v>3335</v>
      </c>
      <c r="I42" s="2953">
        <v>503.5</v>
      </c>
      <c r="J42" s="2953">
        <v>503.5</v>
      </c>
      <c r="K42" s="2953">
        <v>375.05</v>
      </c>
      <c r="L42" s="2953">
        <f t="shared" si="0"/>
        <v>375</v>
      </c>
      <c r="M42" s="2953">
        <v>0</v>
      </c>
      <c r="N42" s="2953" t="s">
        <v>3364</v>
      </c>
    </row>
    <row r="43" spans="1:14">
      <c r="A43" s="2953" t="s">
        <v>3365</v>
      </c>
      <c r="B43" s="2953" t="s">
        <v>3281</v>
      </c>
      <c r="C43" s="2953" t="s">
        <v>3282</v>
      </c>
      <c r="D43" s="2953">
        <v>13505</v>
      </c>
      <c r="E43" s="2953">
        <v>13505</v>
      </c>
      <c r="F43" s="2953" t="s">
        <v>3289</v>
      </c>
      <c r="G43" s="2953" t="s">
        <v>3142</v>
      </c>
      <c r="H43" s="2953" t="s">
        <v>3335</v>
      </c>
      <c r="I43" s="2953">
        <v>506.5</v>
      </c>
      <c r="J43" s="2953">
        <v>506.5</v>
      </c>
      <c r="K43" s="2953">
        <v>375.05</v>
      </c>
      <c r="L43" s="2953">
        <f t="shared" si="0"/>
        <v>375</v>
      </c>
      <c r="M43" s="2953">
        <v>0</v>
      </c>
      <c r="N43" s="2953" t="s">
        <v>3366</v>
      </c>
    </row>
    <row r="44" spans="1:14">
      <c r="A44" s="2953" t="s">
        <v>3367</v>
      </c>
      <c r="B44" s="2953" t="s">
        <v>3281</v>
      </c>
      <c r="C44" s="2953" t="s">
        <v>3282</v>
      </c>
      <c r="D44" s="2953">
        <v>5972</v>
      </c>
      <c r="E44" s="2953">
        <v>5972</v>
      </c>
      <c r="F44" s="2953" t="s">
        <v>3211</v>
      </c>
      <c r="G44" s="2953" t="s">
        <v>3142</v>
      </c>
      <c r="H44" s="2953" t="s">
        <v>3335</v>
      </c>
      <c r="I44" s="2953">
        <v>243.69</v>
      </c>
      <c r="J44" s="2953">
        <v>243.69</v>
      </c>
      <c r="K44" s="2953">
        <v>408.06</v>
      </c>
      <c r="L44" s="2953">
        <f t="shared" si="0"/>
        <v>408</v>
      </c>
      <c r="M44" s="2953">
        <v>0</v>
      </c>
      <c r="N44" s="2953" t="s">
        <v>3368</v>
      </c>
    </row>
    <row r="45" spans="1:14">
      <c r="A45" s="2953" t="s">
        <v>3369</v>
      </c>
      <c r="B45" s="2953" t="s">
        <v>3281</v>
      </c>
      <c r="C45" s="2953" t="s">
        <v>3282</v>
      </c>
      <c r="D45" s="2953">
        <v>12550</v>
      </c>
      <c r="E45" s="2953">
        <v>12550</v>
      </c>
      <c r="F45" s="2953" t="s">
        <v>3289</v>
      </c>
      <c r="G45" s="2953" t="s">
        <v>3142</v>
      </c>
      <c r="H45" s="2953" t="s">
        <v>3370</v>
      </c>
      <c r="I45" s="2953">
        <v>470.69</v>
      </c>
      <c r="J45" s="2953">
        <v>470.69</v>
      </c>
      <c r="K45" s="2953">
        <v>375.06</v>
      </c>
      <c r="L45" s="2953">
        <f t="shared" si="0"/>
        <v>375</v>
      </c>
      <c r="M45" s="2953">
        <v>0</v>
      </c>
      <c r="N45" s="2953" t="s">
        <v>3371</v>
      </c>
    </row>
    <row r="46" spans="1:14">
      <c r="A46" s="2953" t="s">
        <v>3372</v>
      </c>
      <c r="B46" s="2953" t="s">
        <v>3281</v>
      </c>
      <c r="C46" s="2953" t="s">
        <v>3282</v>
      </c>
      <c r="D46" s="2953">
        <v>8009</v>
      </c>
      <c r="E46" s="2953">
        <v>8009</v>
      </c>
      <c r="F46" s="2953" t="s">
        <v>3289</v>
      </c>
      <c r="G46" s="2953" t="s">
        <v>3142</v>
      </c>
      <c r="H46" s="2953" t="s">
        <v>3370</v>
      </c>
      <c r="I46" s="2953">
        <v>300.39</v>
      </c>
      <c r="J46" s="2953">
        <v>300.39</v>
      </c>
      <c r="K46" s="2953">
        <v>375.07</v>
      </c>
      <c r="L46" s="2953">
        <f t="shared" si="0"/>
        <v>375</v>
      </c>
      <c r="M46" s="2953">
        <v>0</v>
      </c>
      <c r="N46" s="2953" t="s">
        <v>3373</v>
      </c>
    </row>
    <row r="47" spans="1:14">
      <c r="A47" s="2953" t="s">
        <v>3374</v>
      </c>
      <c r="B47" s="2953" t="s">
        <v>3281</v>
      </c>
      <c r="C47" s="2953" t="s">
        <v>3282</v>
      </c>
      <c r="D47" s="2953">
        <v>11033</v>
      </c>
      <c r="E47" s="2953">
        <v>11033</v>
      </c>
      <c r="F47" s="2953" t="s">
        <v>3289</v>
      </c>
      <c r="G47" s="2953" t="s">
        <v>3142</v>
      </c>
      <c r="H47" s="2953" t="s">
        <v>3370</v>
      </c>
      <c r="I47" s="2953">
        <v>413.8</v>
      </c>
      <c r="J47" s="2953">
        <v>413.8</v>
      </c>
      <c r="K47" s="2953">
        <v>375.06</v>
      </c>
      <c r="L47" s="2953">
        <f t="shared" si="0"/>
        <v>375</v>
      </c>
      <c r="M47" s="2953">
        <v>0</v>
      </c>
      <c r="N47" s="2953" t="s">
        <v>3375</v>
      </c>
    </row>
    <row r="48" spans="1:14">
      <c r="A48" s="2953" t="s">
        <v>3376</v>
      </c>
      <c r="B48" s="2953" t="s">
        <v>3281</v>
      </c>
      <c r="C48" s="2953" t="s">
        <v>3282</v>
      </c>
      <c r="D48" s="2953">
        <v>2507</v>
      </c>
      <c r="E48" s="2953">
        <v>2507</v>
      </c>
      <c r="F48" s="2953" t="s">
        <v>3211</v>
      </c>
      <c r="G48" s="2953" t="s">
        <v>3142</v>
      </c>
      <c r="H48" s="2953" t="s">
        <v>3370</v>
      </c>
      <c r="I48" s="2953">
        <v>99.7</v>
      </c>
      <c r="J48" s="2953">
        <v>99.7</v>
      </c>
      <c r="K48" s="2953">
        <v>397.68</v>
      </c>
      <c r="L48" s="2953">
        <f t="shared" si="0"/>
        <v>398</v>
      </c>
      <c r="M48" s="2953">
        <v>0</v>
      </c>
      <c r="N48" s="2953" t="s">
        <v>3377</v>
      </c>
    </row>
    <row r="49" spans="1:14">
      <c r="A49" s="2953" t="s">
        <v>3378</v>
      </c>
      <c r="B49" s="2953" t="s">
        <v>3281</v>
      </c>
      <c r="C49" s="2953" t="s">
        <v>3282</v>
      </c>
      <c r="D49" s="2953">
        <v>18397</v>
      </c>
      <c r="E49" s="2953">
        <v>18397</v>
      </c>
      <c r="F49" s="2953" t="s">
        <v>3289</v>
      </c>
      <c r="G49" s="2953" t="s">
        <v>3142</v>
      </c>
      <c r="H49" s="2953" t="s">
        <v>3370</v>
      </c>
      <c r="I49" s="2953">
        <v>756.2</v>
      </c>
      <c r="J49" s="2953">
        <v>756.2</v>
      </c>
      <c r="K49" s="2953">
        <v>411.05</v>
      </c>
      <c r="L49" s="2953">
        <f t="shared" si="0"/>
        <v>411</v>
      </c>
      <c r="M49" s="2953">
        <v>0</v>
      </c>
      <c r="N49" s="2953" t="s">
        <v>3379</v>
      </c>
    </row>
    <row r="50" spans="1:14">
      <c r="A50" s="2953" t="s">
        <v>3380</v>
      </c>
      <c r="B50" s="2953" t="s">
        <v>3281</v>
      </c>
      <c r="C50" s="2953" t="s">
        <v>3282</v>
      </c>
      <c r="D50" s="2953">
        <v>20459</v>
      </c>
      <c r="E50" s="2953">
        <v>40918</v>
      </c>
      <c r="F50" s="2953" t="s">
        <v>3292</v>
      </c>
      <c r="G50" s="2953" t="s">
        <v>3142</v>
      </c>
      <c r="H50" s="2953" t="s">
        <v>3370</v>
      </c>
      <c r="I50" s="2953">
        <v>911.5</v>
      </c>
      <c r="J50" s="2953">
        <v>911.5</v>
      </c>
      <c r="K50" s="2953">
        <v>222.75</v>
      </c>
      <c r="L50" s="2953">
        <f t="shared" si="0"/>
        <v>446</v>
      </c>
      <c r="M50" s="2953">
        <v>0</v>
      </c>
      <c r="N50" s="2953" t="s">
        <v>3381</v>
      </c>
    </row>
    <row r="51" spans="1:14">
      <c r="A51" s="2953" t="s">
        <v>3382</v>
      </c>
      <c r="B51" s="2953" t="s">
        <v>3281</v>
      </c>
      <c r="C51" s="2953" t="s">
        <v>3282</v>
      </c>
      <c r="D51" s="2953">
        <v>15736</v>
      </c>
      <c r="E51" s="2953">
        <v>15736</v>
      </c>
      <c r="F51" s="2953" t="s">
        <v>3289</v>
      </c>
      <c r="G51" s="2953" t="s">
        <v>3142</v>
      </c>
      <c r="H51" s="2953" t="s">
        <v>3370</v>
      </c>
      <c r="I51" s="2953">
        <v>590.1</v>
      </c>
      <c r="J51" s="2953">
        <v>590.1</v>
      </c>
      <c r="K51" s="2953">
        <v>375</v>
      </c>
      <c r="L51" s="2953">
        <f t="shared" si="0"/>
        <v>375</v>
      </c>
      <c r="M51" s="2953">
        <v>0</v>
      </c>
      <c r="N51" s="2953" t="s">
        <v>3383</v>
      </c>
    </row>
  </sheetData>
  <phoneticPr fontId="143"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1"/>
      <c r="C1" s="1582"/>
      <c r="D1" s="1580"/>
      <c r="E1" s="320"/>
      <c r="F1" s="320"/>
      <c r="G1" s="1581"/>
      <c r="H1" s="320"/>
      <c r="I1" s="320"/>
      <c r="J1" s="320"/>
      <c r="K1" s="320">
        <f>MATCH(C1,'数据-取费表'!A6:A16,0)+5</f>
        <v>7</v>
      </c>
    </row>
    <row r="2" spans="1:33" ht="18" customHeight="1">
      <c r="A2" s="245" t="s">
        <v>2330</v>
      </c>
      <c r="B2" s="248" t="e">
        <f ca="1">C32</f>
        <v>#N/A</v>
      </c>
      <c r="C2" s="320" t="s">
        <v>2463</v>
      </c>
      <c r="D2" s="320"/>
      <c r="E2" s="320"/>
      <c r="F2" s="320"/>
      <c r="G2" s="320"/>
      <c r="H2" s="320"/>
      <c r="I2" s="320"/>
      <c r="J2" s="320"/>
      <c r="K2" s="320"/>
    </row>
    <row r="3" spans="1:33" ht="18" customHeight="1" thickBot="1">
      <c r="A3" s="247" t="s">
        <v>2332</v>
      </c>
      <c r="B3" s="248" t="e">
        <f ca="1">ROUND(B2*10000/IF(C1="",'数据-汇总表'!E3,INDIRECT("'数据-取费表'!K"&amp;$K$1)),0)</f>
        <v>#N/A</v>
      </c>
      <c r="C3" s="320" t="s">
        <v>2464</v>
      </c>
      <c r="D3" s="320"/>
      <c r="E3" s="320"/>
      <c r="F3" s="320"/>
      <c r="G3" s="320"/>
      <c r="H3" s="320"/>
      <c r="I3" s="320"/>
      <c r="J3" s="320"/>
      <c r="K3" s="320"/>
    </row>
    <row r="4" spans="1:33" s="956" customFormat="1" ht="16.5" customHeight="1">
      <c r="A4" s="953" t="s">
        <v>2465</v>
      </c>
      <c r="B4" s="954"/>
      <c r="C4" s="996" t="e">
        <f ca="1">SUM(C8:K8)</f>
        <v>#N/A</v>
      </c>
      <c r="D4" s="954"/>
      <c r="E4" s="954"/>
      <c r="F4" s="954"/>
      <c r="G4" s="954"/>
      <c r="H4" s="954"/>
      <c r="I4" s="954"/>
      <c r="J4" s="954"/>
      <c r="K4" s="955"/>
    </row>
    <row r="5" spans="1:33" s="960" customFormat="1" ht="15">
      <c r="A5" s="957" t="s">
        <v>2466</v>
      </c>
      <c r="B5" s="958" t="s">
        <v>2467</v>
      </c>
      <c r="C5" s="2556" t="s">
        <v>1377</v>
      </c>
      <c r="D5" s="2556" t="s">
        <v>3238</v>
      </c>
      <c r="E5" s="2556" t="s">
        <v>3260</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f ca="1">收益法工业!C43</f>
        <v>3524</v>
      </c>
      <c r="D6" s="962" t="e">
        <f ca="1">收益法公寓!C43</f>
        <v>#N/A</v>
      </c>
      <c r="E6" s="962" t="e">
        <f ca="1">收益法车库!C43</f>
        <v>#N/A</v>
      </c>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f ca="1">收益法工业!C40</f>
        <v>1725</v>
      </c>
      <c r="D8" s="997" t="e">
        <f ca="1">收益法公寓!C40</f>
        <v>#N/A</v>
      </c>
      <c r="E8" s="997" t="e">
        <f ca="1">收益法车库!C40</f>
        <v>#N/A</v>
      </c>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1334</v>
      </c>
      <c r="B11" s="972" t="s">
        <v>2480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1335</v>
      </c>
      <c r="B12" s="972" t="s">
        <v>2481</v>
      </c>
      <c r="C12" s="24">
        <f ca="1">ROUND(C11*F12,0)</f>
        <v>0</v>
      </c>
      <c r="D12" s="973"/>
      <c r="E12" s="375"/>
      <c r="F12" s="976">
        <f>'数据-取费表'!B33</f>
        <v>0.03</v>
      </c>
      <c r="G12" s="8" t="s">
        <v>2482</v>
      </c>
      <c r="H12" s="968"/>
      <c r="I12" s="968"/>
      <c r="J12" s="968"/>
      <c r="K12" s="969"/>
    </row>
    <row r="13" spans="1:33" s="975" customFormat="1" ht="13.5" customHeight="1">
      <c r="A13" s="971" t="s">
        <v>1336</v>
      </c>
      <c r="B13" s="972" t="s">
        <v>2483</v>
      </c>
      <c r="C13" s="24">
        <f ca="1">ROUND(IF(C1="",SUMIF('数据-取费表'!C:C,"住宅",'数据-取费表'!P:P)*F13,IF(INDIRECT("'数据-取费表'!c"&amp;$K$1)="住宅",INDIRECT("'数据-取费表'!P"&amp;$K$1)*F13,0)),0)</f>
        <v>0</v>
      </c>
      <c r="D13" s="1033"/>
      <c r="E13" s="375"/>
      <c r="F13" s="976">
        <f>'数据-取费表'!B34</f>
        <v>0.02</v>
      </c>
      <c r="G13" s="8" t="s">
        <v>2484</v>
      </c>
      <c r="H13" s="968"/>
      <c r="I13" s="968"/>
      <c r="J13" s="968"/>
      <c r="K13" s="969"/>
    </row>
    <row r="14" spans="1:33" s="977" customFormat="1" ht="13.5" customHeight="1">
      <c r="A14" s="971" t="s">
        <v>1337</v>
      </c>
      <c r="B14" s="972" t="s">
        <v>2485</v>
      </c>
      <c r="C14" s="24">
        <f ca="1">ROUND(D14*E14*F11/10000,0)</f>
        <v>0</v>
      </c>
      <c r="D14" s="1033">
        <f ca="1">IF(C1="",'数据-汇总表'!E3,INDIRECT("'数据-取费表'!K"&amp;$K$1)+INDIRECT("'数据-取费表'!S"&amp;$K$1))</f>
        <v>4894.62</v>
      </c>
      <c r="E14" s="24">
        <f>'数据-取费表'!B35</f>
        <v>150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2487</v>
      </c>
      <c r="C15" s="983">
        <f ca="1">ROUND(C11*F15,0)</f>
        <v>0</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4894.62</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2492</v>
      </c>
      <c r="C18" s="24">
        <f ca="1">C19+C20-IF(C1="",'数据-取费表'!B29,IF(G18="已全部缴纳",C19+C20,H18))</f>
        <v>37</v>
      </c>
      <c r="D18" s="1033"/>
      <c r="E18" s="24"/>
      <c r="F18" s="976"/>
      <c r="G18" s="2558"/>
      <c r="H18" s="1577"/>
      <c r="I18" s="2559" t="s">
        <v>2493</v>
      </c>
      <c r="J18" s="979"/>
      <c r="K18" s="980"/>
    </row>
    <row r="19" spans="1:33" s="975" customFormat="1" ht="13.5" customHeight="1">
      <c r="A19" s="971" t="s">
        <v>805</v>
      </c>
      <c r="B19" s="972" t="s">
        <v>2494</v>
      </c>
      <c r="C19" s="24">
        <f ca="1">ROUND(D19*E19/10000,0)</f>
        <v>0</v>
      </c>
      <c r="D19" s="1033">
        <f ca="1">IF(C1="",'数据-汇总表'!E5,IF(INDIRECT("'数据-取费表'!c"&amp;$K$1)="住宅",INDIRECT("'数据-取费表'!k"&amp;$K$1),0))</f>
        <v>0</v>
      </c>
      <c r="E19" s="24">
        <f>'数据-取费表'!B27</f>
        <v>75</v>
      </c>
      <c r="F19" s="976"/>
      <c r="G19" s="15"/>
      <c r="H19" s="1579"/>
      <c r="I19" s="981"/>
      <c r="J19" s="981"/>
      <c r="K19" s="982"/>
    </row>
    <row r="20" spans="1:33" s="975" customFormat="1" ht="13.5" customHeight="1">
      <c r="A20" s="971" t="s">
        <v>806</v>
      </c>
      <c r="B20" s="972" t="s">
        <v>2495</v>
      </c>
      <c r="C20" s="24">
        <f ca="1">ROUND(D20*E20/10000,0)</f>
        <v>37</v>
      </c>
      <c r="D20" s="1033">
        <f ca="1">IF(C1="",'数据-汇总表'!E6,IF(INDIRECT("'数据-取费表'!c"&amp;$K$1)="住宅",INDIRECT("'数据-取费表'!s"&amp;$K$1),INDIRECT("'数据-取费表'!k"&amp;$K$1)+INDIRECT("'数据-取费表'!s"&amp;$K$1)))</f>
        <v>4894.62</v>
      </c>
      <c r="E20" s="24">
        <f>'数据-取费表'!B28</f>
        <v>75</v>
      </c>
      <c r="F20" s="976"/>
      <c r="G20" s="15"/>
      <c r="H20" s="981"/>
      <c r="I20" s="981"/>
      <c r="J20" s="981"/>
      <c r="K20" s="982"/>
    </row>
    <row r="21" spans="1:33" s="975" customFormat="1" ht="13.5" customHeight="1">
      <c r="A21" s="961" t="s">
        <v>802</v>
      </c>
      <c r="B21" s="985" t="s">
        <v>2496</v>
      </c>
      <c r="C21" s="986">
        <f ca="1">C16+C17+C18</f>
        <v>37</v>
      </c>
      <c r="D21" s="987"/>
      <c r="E21" s="325"/>
      <c r="F21" s="325"/>
      <c r="G21" s="140" t="s">
        <v>2497</v>
      </c>
      <c r="H21" s="979"/>
      <c r="I21" s="979"/>
      <c r="J21" s="979"/>
      <c r="K21" s="980"/>
    </row>
    <row r="22" spans="1:33" s="975" customFormat="1" ht="13.5" customHeight="1">
      <c r="A22" s="961" t="s">
        <v>2469</v>
      </c>
      <c r="B22" s="985" t="s">
        <v>2498</v>
      </c>
      <c r="C22" s="986">
        <f ca="1">ROUND(C21*F22,0)</f>
        <v>1</v>
      </c>
      <c r="D22" s="325"/>
      <c r="E22" s="325"/>
      <c r="F22" s="988">
        <f>'数据-取费表'!B37</f>
        <v>0.03</v>
      </c>
      <c r="G22" s="8" t="s">
        <v>2499</v>
      </c>
      <c r="H22" s="968"/>
      <c r="I22" s="968"/>
      <c r="J22" s="968"/>
      <c r="K22" s="969"/>
    </row>
    <row r="23" spans="1:33" s="975" customFormat="1" ht="13.5" customHeight="1">
      <c r="A23" s="961" t="s">
        <v>2471</v>
      </c>
      <c r="B23" s="985" t="s">
        <v>2500</v>
      </c>
      <c r="C23" s="986" t="e">
        <f ca="1">ROUND(C4*F23*F11,0)</f>
        <v>#N/A</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t="e">
        <f ca="1">C27</f>
        <v>#N/A</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（(1)+取得税费率/(1+5%)）×年利率×建设期</v>
      </c>
      <c r="H26" s="979"/>
      <c r="I26" s="979"/>
      <c r="J26" s="979"/>
      <c r="K26" s="980"/>
    </row>
    <row r="27" spans="1:33" s="993" customFormat="1" ht="13.5" customHeight="1">
      <c r="A27" s="971" t="s">
        <v>804</v>
      </c>
      <c r="B27" s="992" t="s">
        <v>2508</v>
      </c>
      <c r="C27" s="1358" t="e">
        <f ca="1">ROUND(IF('数据-取费表'!B22&lt;=1,(C21+C22+C23)*F25*'数据-取费表'!B24/2,(C21+C22+C23)*(POWER((1+F25),'数据-取费表'!B24/2)-1)),0)</f>
        <v>#N/A</v>
      </c>
      <c r="D27" s="328"/>
      <c r="E27" s="329"/>
      <c r="F27" s="330"/>
      <c r="G27" s="2560" t="str">
        <f>IF('数据-取费表'!B22&lt;=1,"（1）-（3）项×年利率×建设期÷2","（1）-（3）项×((1+年利率)^(建设期÷2)-1)")</f>
        <v>（1）-（3）项×年利率×建设期÷2</v>
      </c>
      <c r="H27" s="979"/>
      <c r="I27" s="979"/>
      <c r="J27" s="979"/>
      <c r="K27" s="980"/>
    </row>
    <row r="28" spans="1:33" s="333" customFormat="1" ht="13.5" customHeight="1">
      <c r="A28" s="961" t="s">
        <v>2509</v>
      </c>
      <c r="B28" s="2561" t="s">
        <v>2510</v>
      </c>
      <c r="C28" s="331" t="e">
        <f ca="1">C30</f>
        <v>#N/A</v>
      </c>
      <c r="D28" s="324">
        <f ca="1">C29</f>
        <v>0</v>
      </c>
      <c r="E28" s="326" t="s">
        <v>15</v>
      </c>
      <c r="F28" s="332">
        <f ca="1">IF(C1="",'数据-取费表'!Q16,INDIRECT("'数据-取费表'!q"&amp;$K$1))</f>
        <v>0.1</v>
      </c>
      <c r="G28" s="989"/>
      <c r="H28" s="990"/>
      <c r="I28" s="990"/>
      <c r="J28" s="990"/>
      <c r="K28" s="991"/>
    </row>
    <row r="29" spans="1:33" s="335" customFormat="1" ht="13.5" customHeight="1">
      <c r="A29" s="971" t="s">
        <v>803</v>
      </c>
      <c r="B29" s="994" t="s">
        <v>2511</v>
      </c>
      <c r="C29" s="328">
        <f ca="1">ROUND((1+C24)*F28*'数据-取费表'!B24/'数据-取费表'!B20,4)</f>
        <v>0</v>
      </c>
      <c r="D29" s="328"/>
      <c r="E29" s="329"/>
      <c r="F29" s="334"/>
      <c r="G29" s="140" t="s">
        <v>2512</v>
      </c>
      <c r="H29" s="979"/>
      <c r="I29" s="979"/>
      <c r="J29" s="979"/>
      <c r="K29" s="980"/>
    </row>
    <row r="30" spans="1:33" s="335" customFormat="1" ht="13.5" customHeight="1">
      <c r="A30" s="971" t="s">
        <v>804</v>
      </c>
      <c r="B30" s="994" t="s">
        <v>2513</v>
      </c>
      <c r="C30" s="336" t="e">
        <f ca="1">ROUND((C21+C22+C23)*F28,0)</f>
        <v>#N/A</v>
      </c>
      <c r="D30" s="328"/>
      <c r="E30" s="329"/>
      <c r="F30" s="334"/>
      <c r="G30" s="140"/>
      <c r="H30" s="979"/>
      <c r="I30" s="979"/>
      <c r="J30" s="979"/>
      <c r="K30" s="980"/>
    </row>
    <row r="31" spans="1:33" s="975" customFormat="1" ht="13.5" customHeight="1" thickBot="1">
      <c r="A31" s="2562" t="s">
        <v>2514</v>
      </c>
      <c r="B31" s="1005" t="s">
        <v>2515</v>
      </c>
      <c r="C31" s="1006" t="e">
        <f ca="1">ROUND(C4*F31/(1+'数据-取费表'!C42),0)</f>
        <v>#N/A</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t="e">
        <f ca="1">ROUND((C4-C21-C22-C23-C25-C28-C31)/(1+C24+D25+D28),0)</f>
        <v>#N/A</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5" zoomScale="85" zoomScaleNormal="85"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c r="D1" s="1820"/>
      <c r="E1" s="1821" t="s">
        <v>1387</v>
      </c>
      <c r="F1" s="1283" t="b">
        <f>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1590</v>
      </c>
      <c r="B2" s="1844" t="e">
        <f ca="1">ROUND(D2/10000,0)</f>
        <v>#DIV/0!</v>
      </c>
      <c r="C2" s="1845" t="s">
        <v>1591</v>
      </c>
      <c r="D2" s="1938" t="e">
        <f ca="1">C40+J29+L46</f>
        <v>#DIV/0!</v>
      </c>
      <c r="E2" s="1846" t="s">
        <v>1592</v>
      </c>
      <c r="F2" s="1847"/>
      <c r="G2" s="1848"/>
      <c r="H2" s="1840"/>
      <c r="I2" s="1840"/>
      <c r="J2" s="1840"/>
      <c r="K2" s="1841"/>
      <c r="L2" s="1840"/>
      <c r="M2" s="1840"/>
    </row>
    <row r="3" spans="1:37" ht="18" customHeight="1" thickBot="1">
      <c r="A3" s="1849" t="s">
        <v>1593</v>
      </c>
      <c r="B3" s="1850">
        <f ca="1">IF(ISERROR(D2/F43),0,ROUND(D2/F43,0))</f>
        <v>0</v>
      </c>
      <c r="C3" s="1845" t="s">
        <v>1594</v>
      </c>
      <c r="D3" s="1845"/>
      <c r="E3" s="1846"/>
      <c r="F3" s="1847"/>
      <c r="G3" s="1848"/>
      <c r="H3" s="744" t="s">
        <v>1588</v>
      </c>
      <c r="I3" s="1840"/>
      <c r="J3" s="1840"/>
      <c r="K3" s="1841"/>
      <c r="L3" s="1840"/>
      <c r="M3" s="1840"/>
    </row>
    <row r="4" spans="1:37" ht="18" customHeight="1">
      <c r="A4" s="340" t="s">
        <v>1595</v>
      </c>
      <c r="B4" s="341" t="s">
        <v>1596</v>
      </c>
      <c r="C4" s="341" t="s">
        <v>1597</v>
      </c>
      <c r="D4" s="341" t="s">
        <v>1598</v>
      </c>
      <c r="E4" s="342" t="s">
        <v>1599</v>
      </c>
      <c r="F4" s="343"/>
      <c r="G4" s="1851"/>
      <c r="H4" s="340" t="s">
        <v>1595</v>
      </c>
      <c r="I4" s="341" t="s">
        <v>1596</v>
      </c>
      <c r="J4" s="341" t="s">
        <v>1597</v>
      </c>
      <c r="K4" s="341" t="s">
        <v>1598</v>
      </c>
      <c r="L4" s="342" t="s">
        <v>1599</v>
      </c>
      <c r="M4" s="343"/>
    </row>
    <row r="5" spans="1:37" ht="18" customHeight="1">
      <c r="A5" s="344">
        <v>1</v>
      </c>
      <c r="B5" s="345" t="s">
        <v>1600</v>
      </c>
      <c r="C5" s="1292">
        <f ca="1">C6+C10+C12</f>
        <v>0</v>
      </c>
      <c r="D5" s="1822" t="s">
        <v>1601</v>
      </c>
      <c r="E5" s="1293"/>
      <c r="F5" s="1294"/>
      <c r="G5" s="1851"/>
      <c r="H5" s="344">
        <v>1</v>
      </c>
      <c r="I5" s="345" t="s">
        <v>1600</v>
      </c>
      <c r="J5" s="1292">
        <f ca="1">J6+J10+J12</f>
        <v>0</v>
      </c>
      <c r="K5" s="1822" t="s">
        <v>1601</v>
      </c>
      <c r="L5" s="1293"/>
      <c r="M5" s="1294"/>
    </row>
    <row r="6" spans="1:37" ht="18" customHeight="1">
      <c r="A6" s="1291" t="s">
        <v>1035</v>
      </c>
      <c r="B6" s="3199" t="s">
        <v>1403</v>
      </c>
      <c r="C6" s="1296">
        <f ca="1">ROUND(F6*F8*F7*(1-F9),0)</f>
        <v>0</v>
      </c>
      <c r="D6" s="164" t="s">
        <v>3029</v>
      </c>
      <c r="E6" s="347" t="s">
        <v>1405</v>
      </c>
      <c r="F6" s="348">
        <f ca="1">INDIRECT("'数据-取费表'!u"&amp;$G$1)</f>
        <v>0</v>
      </c>
      <c r="G6" s="1851"/>
      <c r="H6" s="1291" t="s">
        <v>1035</v>
      </c>
      <c r="I6" s="3199" t="s">
        <v>1403</v>
      </c>
      <c r="J6" s="346">
        <f ca="1">ROUND(M6*M8*M7*(1-M9),0)</f>
        <v>0</v>
      </c>
      <c r="K6" s="1834" t="s">
        <v>3030</v>
      </c>
      <c r="L6" s="347" t="s">
        <v>1405</v>
      </c>
      <c r="M6" s="348">
        <f ca="1">INDIRECT("'数据-取费表'!z"&amp;$G$1)</f>
        <v>0</v>
      </c>
    </row>
    <row r="7" spans="1:37" ht="18" customHeight="1">
      <c r="A7" s="1295"/>
      <c r="B7" s="3200"/>
      <c r="C7" s="1297"/>
      <c r="D7" s="352"/>
      <c r="E7" s="1298" t="s">
        <v>1406</v>
      </c>
      <c r="F7" s="348">
        <f ca="1">IF(INDIRECT("'数据-取费表'!ah"&amp;$G$1)="",INDIRECT("'数据-取费表'!k"&amp;$G$1),INDIRECT("'数据-取费表'!ah"&amp;$G$1))</f>
        <v>0</v>
      </c>
      <c r="G7" s="1851"/>
      <c r="H7" s="349"/>
      <c r="I7" s="3200"/>
      <c r="J7" s="351"/>
      <c r="K7" s="352"/>
      <c r="L7" s="347" t="s">
        <v>1406</v>
      </c>
      <c r="M7" s="348">
        <f ca="1">F7</f>
        <v>0</v>
      </c>
    </row>
    <row r="8" spans="1:37" ht="18" customHeight="1">
      <c r="A8" s="349"/>
      <c r="B8" s="3200"/>
      <c r="C8" s="351"/>
      <c r="D8" s="352"/>
      <c r="E8" s="347" t="s">
        <v>1407</v>
      </c>
      <c r="F8" s="348">
        <f ca="1">INDIRECT("'数据-取费表'!ai"&amp;$G$1)</f>
        <v>365</v>
      </c>
      <c r="G8" s="1851"/>
      <c r="H8" s="349"/>
      <c r="I8" s="3200"/>
      <c r="J8" s="351"/>
      <c r="K8" s="352"/>
      <c r="L8" s="347" t="s">
        <v>1407</v>
      </c>
      <c r="M8" s="348">
        <f ca="1">INDIRECT("'数据-取费表'!ai"&amp;$G$1)</f>
        <v>365</v>
      </c>
    </row>
    <row r="9" spans="1:37" ht="18" customHeight="1">
      <c r="A9" s="349"/>
      <c r="B9" s="3201"/>
      <c r="C9" s="351"/>
      <c r="D9" s="352"/>
      <c r="E9" s="347" t="s">
        <v>1408</v>
      </c>
      <c r="F9" s="357">
        <f ca="1">INDIRECT("'数据-取费表'!w"&amp;$G$1)</f>
        <v>0</v>
      </c>
      <c r="G9" s="1851"/>
      <c r="H9" s="349"/>
      <c r="I9" s="3201"/>
      <c r="J9" s="351"/>
      <c r="K9" s="352"/>
      <c r="L9" s="358" t="s">
        <v>1408</v>
      </c>
      <c r="M9" s="359">
        <f ca="1">INDIRECT("'数据-取费表'!ab"&amp;$G$1)</f>
        <v>0</v>
      </c>
    </row>
    <row r="10" spans="1:37" ht="18" customHeight="1">
      <c r="A10" s="1291" t="s">
        <v>1039</v>
      </c>
      <c r="B10" s="1823" t="s">
        <v>1409</v>
      </c>
      <c r="C10" s="361">
        <f ca="1">ROUND(IF(F10="押一",C6/12*F11,IF(F10="押二",C6/12*2*F11,IF(F10="押三",C6/12*3*F11,C11*F11))),0)</f>
        <v>0</v>
      </c>
      <c r="D10" s="1824" t="s">
        <v>3040</v>
      </c>
      <c r="E10" s="358" t="s">
        <v>1410</v>
      </c>
      <c r="F10" s="1366"/>
      <c r="G10" s="1851"/>
      <c r="H10" s="1291" t="s">
        <v>1039</v>
      </c>
      <c r="I10" s="1823" t="s">
        <v>1409</v>
      </c>
      <c r="J10" s="346">
        <f ca="1">ROUND(IF(M10="押一",J6/12*M11,IF(M10="押二",J6/12*2*M11,IF(M10="押三",J6/12*3*M11,J11*M11))),0)</f>
        <v>0</v>
      </c>
      <c r="K10" s="1835" t="s">
        <v>3042</v>
      </c>
      <c r="L10" s="358" t="s">
        <v>1410</v>
      </c>
      <c r="M10" s="1366"/>
    </row>
    <row r="11" spans="1:37" ht="18" customHeight="1">
      <c r="A11" s="353"/>
      <c r="B11" s="1825" t="s">
        <v>1602</v>
      </c>
      <c r="C11" s="1178"/>
      <c r="D11" s="352"/>
      <c r="E11" s="358" t="s">
        <v>1412</v>
      </c>
      <c r="F11" s="359">
        <f ca="1">'数据-取费表'!B39</f>
        <v>1.4999999999999999E-2</v>
      </c>
      <c r="G11" s="1851"/>
      <c r="H11" s="1299"/>
      <c r="I11" s="1825" t="s">
        <v>1603</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0</v>
      </c>
      <c r="G13" s="1851"/>
      <c r="H13" s="1329">
        <v>2</v>
      </c>
      <c r="I13" s="1330" t="s">
        <v>1414</v>
      </c>
      <c r="J13" s="1290">
        <f ca="1">ROUND(J14*J15,0)</f>
        <v>0</v>
      </c>
      <c r="K13" s="1337" t="s">
        <v>1415</v>
      </c>
      <c r="L13" s="1852"/>
      <c r="M13" s="1853"/>
    </row>
    <row r="14" spans="1:37" ht="18" customHeight="1">
      <c r="A14" s="1201" t="s">
        <v>1034</v>
      </c>
      <c r="B14" s="347" t="s">
        <v>1417</v>
      </c>
      <c r="C14" s="363">
        <f ca="1">ROUND(INDIRECT("'数据-取费表'!l"&amp;$G$1)*F43+'数据-取费表'!L14*INDIRECT("'数据-取费表'!S"&amp;$G$1),0)</f>
        <v>0</v>
      </c>
      <c r="D14" s="1800" t="s">
        <v>1418</v>
      </c>
      <c r="E14" s="1794"/>
      <c r="F14" s="364"/>
      <c r="G14" s="1851"/>
      <c r="H14" s="1201" t="s">
        <v>1035</v>
      </c>
      <c r="I14" s="347" t="s">
        <v>1419</v>
      </c>
      <c r="J14" s="24">
        <f ca="1">C29</f>
        <v>0</v>
      </c>
      <c r="K14" s="15"/>
      <c r="L14" s="979"/>
      <c r="M14" s="980"/>
    </row>
    <row r="15" spans="1:37" s="1858" customFormat="1" ht="18" customHeight="1" thickBot="1">
      <c r="A15" s="1201" t="s">
        <v>1036</v>
      </c>
      <c r="B15" s="347" t="s">
        <v>1420</v>
      </c>
      <c r="C15" s="24">
        <f ca="1">ROUND(C14*F15,0)</f>
        <v>0</v>
      </c>
      <c r="D15" s="365" t="s">
        <v>1421</v>
      </c>
      <c r="E15" s="365" t="s">
        <v>1422</v>
      </c>
      <c r="F15" s="366">
        <f>'数据-取费表'!B33</f>
        <v>0.03</v>
      </c>
      <c r="G15" s="1854"/>
      <c r="H15" s="1339" t="s">
        <v>1039</v>
      </c>
      <c r="I15" s="1340" t="s">
        <v>1416</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ROUND(INDIRECT("'数据-取费表'!l"&amp;$G$1)*F43*F16,0)</f>
        <v>0</v>
      </c>
      <c r="D16" s="347" t="s">
        <v>1421</v>
      </c>
      <c r="E16" s="347" t="s">
        <v>1422</v>
      </c>
      <c r="F16" s="367">
        <f ca="1">IF(INDIRECT("'数据-取费表'!c"&amp;$G$1)="住宅",'数据-取费表'!B34,0)</f>
        <v>0</v>
      </c>
      <c r="G16" s="1851"/>
      <c r="H16" s="1329" t="s">
        <v>1030</v>
      </c>
      <c r="I16" s="1330" t="s">
        <v>1424</v>
      </c>
      <c r="J16" s="355">
        <f ca="1">ROUND(J17+J22+J23+J24,0)</f>
        <v>0</v>
      </c>
      <c r="K16" s="1337" t="s">
        <v>1425</v>
      </c>
      <c r="L16" s="1338"/>
      <c r="M16" s="1294"/>
    </row>
    <row r="17" spans="1:37" s="1858" customFormat="1" ht="18" customHeight="1">
      <c r="A17" s="1201" t="s">
        <v>1390</v>
      </c>
      <c r="B17" s="347" t="s">
        <v>1426</v>
      </c>
      <c r="C17" s="24">
        <f ca="1">ROUND(F17*(F43+INDIRECT("'数据-取费表'!S"&amp;$G$1)),0)</f>
        <v>0</v>
      </c>
      <c r="D17" s="347" t="s">
        <v>1427</v>
      </c>
      <c r="E17" s="347" t="s">
        <v>1428</v>
      </c>
      <c r="F17" s="26">
        <f>'数据-取费表'!B35</f>
        <v>150</v>
      </c>
      <c r="G17" s="1854"/>
      <c r="H17" s="1201" t="s">
        <v>1035</v>
      </c>
      <c r="I17" s="347" t="s">
        <v>1429</v>
      </c>
      <c r="J17" s="24">
        <f ca="1">ROUND(IF(项目基本情况!B11="自然人",J5*M17,J18+J19+J20),0)</f>
        <v>0</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0</v>
      </c>
      <c r="D18" s="347" t="s">
        <v>1421</v>
      </c>
      <c r="E18" s="347" t="s">
        <v>1422</v>
      </c>
      <c r="F18" s="367">
        <f>'数据-取费表'!B36</f>
        <v>1.4999999999999999E-2</v>
      </c>
      <c r="G18" s="1854"/>
      <c r="H18" s="1201" t="s">
        <v>1034</v>
      </c>
      <c r="I18" s="347" t="s">
        <v>1433</v>
      </c>
      <c r="J18" s="24">
        <f ca="1">ROUND(J5*M18/(1+'数据-取费表'!C42),0)</f>
        <v>0</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0</v>
      </c>
      <c r="D19" s="140" t="s">
        <v>1436</v>
      </c>
      <c r="E19" s="1818"/>
      <c r="F19" s="26"/>
      <c r="G19" s="1851"/>
      <c r="H19" s="1201" t="s">
        <v>1036</v>
      </c>
      <c r="I19" s="347" t="s">
        <v>1437</v>
      </c>
      <c r="J19" s="24">
        <f ca="1">IF(K19="按租金收入计税",ROUND(J5*M19,0),ROUND(C29*M19*0.7,0))</f>
        <v>0</v>
      </c>
      <c r="K19" s="1828" t="s">
        <v>1438</v>
      </c>
      <c r="L19" s="347" t="s">
        <v>1422</v>
      </c>
      <c r="M19" s="367">
        <f>IF(K19="按租金收入计税",'数据-取费表'!B51,'数据-取费表'!B50)</f>
        <v>1.2E-2</v>
      </c>
    </row>
    <row r="20" spans="1:37" s="1858" customFormat="1" ht="18" customHeight="1">
      <c r="A20" s="1201" t="s">
        <v>1039</v>
      </c>
      <c r="B20" s="347" t="s">
        <v>1439</v>
      </c>
      <c r="C20" s="24">
        <f ca="1">ROUND(C19*F20,0)</f>
        <v>0</v>
      </c>
      <c r="D20" s="369" t="s">
        <v>1440</v>
      </c>
      <c r="E20" s="347" t="s">
        <v>1422</v>
      </c>
      <c r="F20" s="367">
        <f>'数据-取费表'!B37</f>
        <v>0.03</v>
      </c>
      <c r="G20" s="1854"/>
      <c r="H20" s="1201" t="s">
        <v>1389</v>
      </c>
      <c r="I20" s="164" t="s">
        <v>1441</v>
      </c>
      <c r="J20" s="25">
        <f ca="1">ROUND(M20*M21,0)</f>
        <v>0</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v>
      </c>
      <c r="D21" s="369" t="s">
        <v>1445</v>
      </c>
      <c r="E21" s="347" t="s">
        <v>1446</v>
      </c>
      <c r="F21" s="367">
        <f>'数据-取费表'!B38</f>
        <v>0.03</v>
      </c>
      <c r="G21" s="1854"/>
      <c r="H21" s="372"/>
      <c r="I21" s="356"/>
      <c r="J21" s="29"/>
      <c r="K21" s="373"/>
      <c r="L21" s="347" t="s">
        <v>1447</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f ca="1">ROUND(J14*M22,0)</f>
        <v>0</v>
      </c>
      <c r="K22" s="1798" t="s">
        <v>1450</v>
      </c>
      <c r="L22" s="347" t="s">
        <v>1422</v>
      </c>
      <c r="M22" s="374">
        <f ca="1">INDIRECT("'数据-取费表'!Ak"&amp;$G$1)</f>
        <v>0</v>
      </c>
    </row>
    <row r="23" spans="1:37" s="1858"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ROUND(J13*M23,0)</f>
        <v>0</v>
      </c>
      <c r="K23" s="1798" t="s">
        <v>1454</v>
      </c>
      <c r="L23" s="347" t="s">
        <v>1455</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f ca="1">ROUND(J5*M24,0)</f>
        <v>0</v>
      </c>
      <c r="K24" s="1342" t="s">
        <v>1459</v>
      </c>
      <c r="L24" s="1340" t="s">
        <v>1455</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1460</v>
      </c>
      <c r="B25" s="347" t="s">
        <v>1461</v>
      </c>
      <c r="C25" s="24"/>
      <c r="D25" s="140" t="s">
        <v>1462</v>
      </c>
      <c r="E25" s="1818"/>
      <c r="F25" s="26"/>
      <c r="G25" s="1851"/>
      <c r="H25" s="1329" t="s">
        <v>1031</v>
      </c>
      <c r="I25" s="1344" t="s">
        <v>1463</v>
      </c>
      <c r="J25" s="355">
        <f ca="1">J5-J16</f>
        <v>0</v>
      </c>
      <c r="K25" s="1345" t="s">
        <v>1464</v>
      </c>
      <c r="L25" s="1346"/>
      <c r="M25" s="1347"/>
    </row>
    <row r="26" spans="1:37" ht="18" customHeight="1">
      <c r="A26" s="1201" t="s">
        <v>1034</v>
      </c>
      <c r="B26" s="347" t="s">
        <v>1465</v>
      </c>
      <c r="C26" s="24">
        <f ca="1">ROUND((C19+C20)*F26,0)</f>
        <v>0</v>
      </c>
      <c r="D26" s="369" t="s">
        <v>1466</v>
      </c>
      <c r="E26" s="358" t="s">
        <v>1467</v>
      </c>
      <c r="F26" s="357">
        <f ca="1">INDIRECT("'数据-取费表'!q"&amp;$G$1)</f>
        <v>0</v>
      </c>
      <c r="G26" s="1851"/>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0</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0</v>
      </c>
      <c r="D29" s="1342"/>
      <c r="E29" s="1340"/>
      <c r="F29" s="1343"/>
      <c r="G29" s="1854"/>
      <c r="H29" s="380" t="s">
        <v>1033</v>
      </c>
      <c r="I29" s="381" t="s">
        <v>1479</v>
      </c>
      <c r="J29" s="382">
        <f ca="1">ROUND(J26/(1+F40)^F41,0)</f>
        <v>0</v>
      </c>
      <c r="K29" s="383" t="s">
        <v>1480</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0</v>
      </c>
      <c r="D30" s="1337" t="s">
        <v>1425</v>
      </c>
      <c r="E30" s="1338"/>
      <c r="F30" s="1294"/>
      <c r="G30" s="1851"/>
      <c r="H30" s="745"/>
      <c r="I30" s="746"/>
      <c r="J30" s="747"/>
      <c r="K30" s="748"/>
      <c r="L30" s="749"/>
      <c r="M30" s="750"/>
    </row>
    <row r="31" spans="1:37" ht="18" customHeight="1">
      <c r="A31" s="1201" t="s">
        <v>1035</v>
      </c>
      <c r="B31" s="347" t="s">
        <v>1429</v>
      </c>
      <c r="C31" s="24">
        <f ca="1">ROUND(IF(项目基本情况!B11="自然人",C5*F31,C32+C33+C34),0)</f>
        <v>0</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IF(项目基本情况!B11="自然人","——",ROUND(C5*F32/(1+'数据-取费表'!C42),0))</f>
        <v>0</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IF(项目基本情况!B11="自然人","——",IF(D33="按租金收入计税",ROUND(C5*F33,0),IF(D33="按房产原值计税",ROUND(C29*F33*0.7,0),INDIRECT("'数据-取费表'!Aj"&amp;$G$1))))</f>
        <v>0</v>
      </c>
      <c r="D33" s="1828" t="s">
        <v>1438</v>
      </c>
      <c r="E33" s="347" t="s">
        <v>1422</v>
      </c>
      <c r="F33" s="367">
        <f>IF(D33="按票据","——",IF(D33="按租金收入计税",'数据-取费表'!B51,'数据-取费表'!B50))</f>
        <v>1.2E-2</v>
      </c>
      <c r="G33" s="1851"/>
      <c r="H33" s="1859"/>
      <c r="I33" s="1860"/>
      <c r="J33" s="1861"/>
      <c r="K33" s="1862"/>
      <c r="L33" s="1859"/>
      <c r="M33" s="1859"/>
    </row>
    <row r="34" spans="1:18" ht="18" customHeight="1">
      <c r="A34" s="1291" t="s">
        <v>1389</v>
      </c>
      <c r="B34" s="164" t="s">
        <v>1441</v>
      </c>
      <c r="C34" s="25">
        <f ca="1">IF(项目基本情况!B11="自然人","——",ROUND(F34*F35,))</f>
        <v>0</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0</v>
      </c>
      <c r="G35" s="1851"/>
      <c r="H35" s="745"/>
      <c r="I35" s="1860"/>
      <c r="J35" s="1861"/>
      <c r="K35" s="1862"/>
      <c r="L35" s="1859"/>
      <c r="M35" s="1859"/>
    </row>
    <row r="36" spans="1:18" ht="18" customHeight="1">
      <c r="A36" s="1352" t="s">
        <v>1039</v>
      </c>
      <c r="B36" s="347" t="s">
        <v>1449</v>
      </c>
      <c r="C36" s="24">
        <f ca="1">ROUND(C29*F36,0)</f>
        <v>0</v>
      </c>
      <c r="D36" s="1798" t="s">
        <v>1482</v>
      </c>
      <c r="E36" s="347" t="s">
        <v>1422</v>
      </c>
      <c r="F36" s="374">
        <f ca="1">INDIRECT("'数据-取费表'!Ak"&amp;$G$1)</f>
        <v>0</v>
      </c>
      <c r="G36" s="1851"/>
      <c r="H36" s="1859"/>
      <c r="I36" s="1860"/>
      <c r="J36" s="1861"/>
      <c r="K36" s="751"/>
      <c r="L36" s="1859"/>
      <c r="M36" s="1859"/>
    </row>
    <row r="37" spans="1:18" ht="18" customHeight="1">
      <c r="A37" s="1201" t="s">
        <v>1075</v>
      </c>
      <c r="B37" s="347" t="s">
        <v>1453</v>
      </c>
      <c r="C37" s="24">
        <f ca="1">ROUND(C13*F37,0)</f>
        <v>0</v>
      </c>
      <c r="D37" s="1798" t="s">
        <v>1454</v>
      </c>
      <c r="E37" s="347" t="s">
        <v>1455</v>
      </c>
      <c r="F37" s="376">
        <f ca="1">INDIRECT("'数据-取费表'!Al"&amp;$G$1)</f>
        <v>0</v>
      </c>
      <c r="G37" s="1851"/>
      <c r="H37" s="1859"/>
      <c r="I37" s="1860"/>
      <c r="J37" s="1861"/>
      <c r="K37" s="751"/>
      <c r="L37" s="1859"/>
      <c r="M37" s="1859"/>
    </row>
    <row r="38" spans="1:18" ht="18" customHeight="1" thickBot="1">
      <c r="A38" s="1339" t="s">
        <v>1393</v>
      </c>
      <c r="B38" s="1340" t="s">
        <v>1439</v>
      </c>
      <c r="C38" s="1341">
        <f ca="1">ROUND(C5*F38,1)</f>
        <v>0</v>
      </c>
      <c r="D38" s="1342" t="s">
        <v>1459</v>
      </c>
      <c r="E38" s="1340" t="s">
        <v>1455</v>
      </c>
      <c r="F38" s="1336">
        <f ca="1">INDIRECT("'数据-取费表'!Am"&amp;$G$1)</f>
        <v>0</v>
      </c>
      <c r="G38" s="1851"/>
      <c r="H38" s="1859"/>
      <c r="I38" s="1860"/>
      <c r="J38" s="1861"/>
      <c r="K38" s="1865"/>
      <c r="L38" s="1859"/>
      <c r="M38" s="1859"/>
    </row>
    <row r="39" spans="1:18" ht="24.6" customHeight="1" thickTop="1">
      <c r="A39" s="1329" t="s">
        <v>1031</v>
      </c>
      <c r="B39" s="1344" t="s">
        <v>1483</v>
      </c>
      <c r="C39" s="355">
        <f ca="1">C5-C30</f>
        <v>0</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#DIV/0!</v>
      </c>
      <c r="D40" s="370" t="s">
        <v>1469</v>
      </c>
      <c r="E40" s="347" t="s">
        <v>1470</v>
      </c>
      <c r="F40" s="357">
        <f ca="1">INDIRECT("'数据-取费表'!I"&amp;$G$1)</f>
        <v>0</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1477</v>
      </c>
      <c r="F42" s="357">
        <f ca="1">INDIRECT("'数据-取费表'!v"&amp;$G$1)</f>
        <v>0</v>
      </c>
      <c r="G42" s="1851"/>
      <c r="H42" s="732"/>
      <c r="I42" s="1860"/>
      <c r="J42" s="1861"/>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1604</v>
      </c>
      <c r="E45" s="1866"/>
      <c r="F45" s="1866"/>
      <c r="O45" s="1869" t="s">
        <v>1519</v>
      </c>
      <c r="P45" s="1839"/>
      <c r="Q45" s="1839"/>
      <c r="R45" s="1839"/>
    </row>
    <row r="46" spans="1:18" s="1842" customFormat="1" ht="13.5" thickBot="1">
      <c r="A46" s="1870" t="s">
        <v>1520</v>
      </c>
      <c r="C46" s="1871" t="e">
        <f ca="1">ROUND(C45/10000,0)</f>
        <v>#DIV/0!</v>
      </c>
      <c r="D46" s="1872" t="str">
        <f>C2</f>
        <v>万元</v>
      </c>
      <c r="I46" s="1873" t="s">
        <v>1521</v>
      </c>
      <c r="J46" s="1874"/>
      <c r="K46" s="1875"/>
      <c r="L46" s="1876" t="e">
        <f ca="1">IF(M47="住宅",0,IF(L48&gt;J51,L60,J60))</f>
        <v>#DIV/0!</v>
      </c>
      <c r="O46" s="1877" t="s">
        <v>1522</v>
      </c>
      <c r="P46" s="1878" t="s">
        <v>1523</v>
      </c>
      <c r="Q46" s="1879" t="s">
        <v>1524</v>
      </c>
      <c r="R46" s="1879" t="s">
        <v>1525</v>
      </c>
    </row>
    <row r="47" spans="1:18" s="1842" customFormat="1" ht="13.5" thickBot="1">
      <c r="A47" s="1165" t="s">
        <v>1396</v>
      </c>
      <c r="B47" s="1197" t="s">
        <v>1397</v>
      </c>
      <c r="C47" s="1197" t="s">
        <v>1398</v>
      </c>
      <c r="D47" s="1197" t="s">
        <v>1399</v>
      </c>
      <c r="E47" s="1279" t="s">
        <v>1400</v>
      </c>
      <c r="F47" s="1280"/>
      <c r="G47" s="792"/>
      <c r="I47" s="1880" t="s">
        <v>1526</v>
      </c>
      <c r="J47" s="1881"/>
      <c r="K47" s="1882" t="s">
        <v>1527</v>
      </c>
      <c r="L47" s="1883">
        <f ca="1">INDIRECT("'数据-取费表'!d"&amp;$G$1)</f>
        <v>0</v>
      </c>
      <c r="M47" s="1838" t="str">
        <f>IF(ISNUMBER(FIND("住宅",C1)),"住宅","非住宅")</f>
        <v>非住宅</v>
      </c>
      <c r="O47" s="1884" t="s">
        <v>1040</v>
      </c>
      <c r="P47" s="1885" t="s">
        <v>1528</v>
      </c>
      <c r="Q47" s="1886" t="e">
        <f ca="1">C40+J29</f>
        <v>#DIV/0!</v>
      </c>
      <c r="R47" s="1886" t="s">
        <v>1529</v>
      </c>
    </row>
    <row r="48" spans="1:18" s="1842" customFormat="1" ht="28.5" thickBot="1">
      <c r="A48" s="1360" t="s">
        <v>1135</v>
      </c>
      <c r="B48" s="345" t="s">
        <v>1401</v>
      </c>
      <c r="C48" s="1817">
        <f ca="1">C49+C53+C55</f>
        <v>0</v>
      </c>
      <c r="D48" s="1362"/>
      <c r="E48" s="1363"/>
      <c r="F48" s="1181"/>
      <c r="G48" s="792"/>
      <c r="H48" s="793"/>
      <c r="I48" s="1887" t="s">
        <v>1530</v>
      </c>
      <c r="J48" s="1888"/>
      <c r="K48" s="1889" t="s">
        <v>1531</v>
      </c>
      <c r="L48" s="1890">
        <f ca="1">INDIRECT("'数据-取费表'!f"&amp;$G$1)</f>
        <v>0</v>
      </c>
      <c r="O48" s="1884" t="s">
        <v>1041</v>
      </c>
      <c r="P48" s="1885" t="s">
        <v>1532</v>
      </c>
      <c r="Q48" s="1886" t="e">
        <f ca="1">J60</f>
        <v>#DIV/0!</v>
      </c>
      <c r="R48" s="1886" t="s">
        <v>1533</v>
      </c>
    </row>
    <row r="49" spans="1:18" s="1842" customFormat="1" ht="13.5" thickBot="1">
      <c r="A49" s="1194" t="s">
        <v>1136</v>
      </c>
      <c r="B49" s="1829" t="s">
        <v>1490</v>
      </c>
      <c r="C49" s="1364">
        <f ca="1">ROUND(F49*F51*F50*(1-F52),0)</f>
        <v>0</v>
      </c>
      <c r="D49" s="1276" t="s">
        <v>1404</v>
      </c>
      <c r="E49" s="1830" t="s">
        <v>1491</v>
      </c>
      <c r="F49" s="1281"/>
      <c r="G49" s="1891"/>
      <c r="H49" s="793"/>
      <c r="I49" s="1887" t="s">
        <v>1534</v>
      </c>
      <c r="J49" s="1892"/>
      <c r="K49" s="1889" t="s">
        <v>1535</v>
      </c>
      <c r="L49" s="1893"/>
      <c r="O49" s="1894" t="s">
        <v>1042</v>
      </c>
      <c r="P49" s="1885" t="s">
        <v>1536</v>
      </c>
      <c r="Q49" s="1886">
        <f ca="1">C29</f>
        <v>0</v>
      </c>
      <c r="R49" s="1886" t="s">
        <v>1529</v>
      </c>
    </row>
    <row r="50" spans="1:18" s="1842" customFormat="1" ht="13.5" thickBot="1">
      <c r="A50" s="1195"/>
      <c r="B50" s="1198"/>
      <c r="C50" s="1199"/>
      <c r="D50" s="1172"/>
      <c r="E50" s="1277" t="s">
        <v>1406</v>
      </c>
      <c r="F50" s="1278">
        <f ca="1">F7</f>
        <v>0</v>
      </c>
      <c r="H50" s="793"/>
      <c r="I50" s="1887" t="s">
        <v>1537</v>
      </c>
      <c r="J50" s="1895">
        <f>SUMPRODUCT((I63:I65=J47)*(J62:L62=J48)*(J63:L65))</f>
        <v>0</v>
      </c>
      <c r="K50" s="1889" t="s">
        <v>1538</v>
      </c>
      <c r="L50" s="1893"/>
      <c r="M50" s="1896"/>
      <c r="O50" s="1894" t="s">
        <v>1043</v>
      </c>
      <c r="P50" s="1885" t="s">
        <v>1539</v>
      </c>
      <c r="Q50" s="1897" t="e">
        <f ca="1">J58</f>
        <v>#DIV/0!</v>
      </c>
      <c r="R50" s="1886"/>
    </row>
    <row r="51" spans="1:18" s="1842" customFormat="1" ht="13.5" thickBot="1">
      <c r="A51" s="1196"/>
      <c r="B51" s="1198"/>
      <c r="C51" s="1199"/>
      <c r="D51" s="1172"/>
      <c r="E51" s="1200" t="s">
        <v>1407</v>
      </c>
      <c r="F51" s="348">
        <f ca="1">F8</f>
        <v>365</v>
      </c>
      <c r="I51" s="1898" t="s">
        <v>1540</v>
      </c>
      <c r="J51" s="1899">
        <f>IF(J49="",J50,J49+J50-YEAR('数据-取费表'!B2))</f>
        <v>0</v>
      </c>
      <c r="K51" s="1900" t="s">
        <v>1541</v>
      </c>
      <c r="L51" s="1901">
        <f ca="1">ROUND(-PV(INDIRECT("'数据-取费表'!h"&amp;$G$1),L48,(C39-C13*C76),0),0)</f>
        <v>0</v>
      </c>
      <c r="M51" s="1902"/>
      <c r="O51" s="1894" t="s">
        <v>1044</v>
      </c>
      <c r="P51" s="1885" t="s">
        <v>1542</v>
      </c>
      <c r="Q51" s="1897">
        <f>J52</f>
        <v>0</v>
      </c>
      <c r="R51" s="1886"/>
    </row>
    <row r="52" spans="1:18" s="1842" customFormat="1" ht="13.5" thickBot="1">
      <c r="A52" s="1196"/>
      <c r="B52" s="1198"/>
      <c r="C52" s="1199"/>
      <c r="D52" s="1172"/>
      <c r="E52" s="1200" t="s">
        <v>1408</v>
      </c>
      <c r="F52" s="1275"/>
      <c r="I52" s="1903" t="s">
        <v>1543</v>
      </c>
      <c r="J52" s="1904"/>
      <c r="K52" s="1903" t="s">
        <v>1544</v>
      </c>
      <c r="L52" s="1904"/>
      <c r="O52" s="1894" t="s">
        <v>1045</v>
      </c>
      <c r="P52" s="1885" t="s">
        <v>1545</v>
      </c>
      <c r="Q52" s="1886" t="b">
        <f>J53</f>
        <v>0</v>
      </c>
      <c r="R52" s="1886" t="s">
        <v>1546</v>
      </c>
    </row>
    <row r="53" spans="1:18" s="1842" customFormat="1" ht="30.75" customHeight="1" thickBot="1">
      <c r="A53" s="1361" t="s">
        <v>1137</v>
      </c>
      <c r="B53" s="369" t="s">
        <v>1409</v>
      </c>
      <c r="C53" s="361">
        <f ca="1">ROUND(IF(F53="押一",C49/12*F11,IF(F53="押二",C49/12*2*F11,IF(F53="押三",C49/12*3*F11,C54*F11))),0)</f>
        <v>0</v>
      </c>
      <c r="D53" s="1824" t="s">
        <v>3043</v>
      </c>
      <c r="E53" s="358" t="s">
        <v>1410</v>
      </c>
      <c r="F53" s="1366"/>
      <c r="I53" s="1905" t="s">
        <v>1547</v>
      </c>
      <c r="J53" s="1906" t="b">
        <f>IF(M47="住宅",IF(D1="——",MAX(J51,L48),IF(D1="在建（套用方法）",MAX(J51,L48-'数据-取费表'!B24),MAX(J51,L48-'数据-取费表'!B20))),IF(D1="——",MIN(J51,L48),IF(D1="在建（套用方法）",MIN(J51,L48-'数据-取费表'!B24),IF(D1="土地（套用方法）",MIN(J51,L48-'数据-取费表'!B20)))))</f>
        <v>0</v>
      </c>
      <c r="K53" s="3202" t="s">
        <v>1548</v>
      </c>
      <c r="L53" s="3203"/>
      <c r="O53" s="1884" t="s">
        <v>1046</v>
      </c>
      <c r="P53" s="1885" t="s">
        <v>1549</v>
      </c>
      <c r="Q53" s="1886" t="e">
        <f ca="1">Q47+Q48</f>
        <v>#DIV/0!</v>
      </c>
      <c r="R53" s="1886" t="s">
        <v>1047</v>
      </c>
    </row>
    <row r="54" spans="1:18" s="1842" customFormat="1" ht="13.5" thickBot="1">
      <c r="A54" s="1194"/>
      <c r="B54" s="1941" t="s">
        <v>1603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#DIV/0!</v>
      </c>
      <c r="K55" s="1912" t="s">
        <v>1552</v>
      </c>
      <c r="L55" s="1913"/>
      <c r="O55" s="1877" t="s">
        <v>1522</v>
      </c>
      <c r="P55" s="1878" t="s">
        <v>1523</v>
      </c>
      <c r="Q55" s="1879" t="s">
        <v>1524</v>
      </c>
      <c r="R55" s="1879" t="s">
        <v>1525</v>
      </c>
    </row>
    <row r="56" spans="1:18" s="1842" customFormat="1" ht="36" customHeight="1" thickTop="1" thickBot="1">
      <c r="A56" s="1176">
        <v>2</v>
      </c>
      <c r="B56" s="1177" t="s">
        <v>1414</v>
      </c>
      <c r="C56" s="276">
        <f ca="1">C13</f>
        <v>0</v>
      </c>
      <c r="D56" s="1914"/>
      <c r="E56" s="1915"/>
      <c r="F56" s="1907"/>
      <c r="I56" s="1916" t="s">
        <v>1554</v>
      </c>
      <c r="J56" s="1917"/>
      <c r="K56" s="1887" t="s">
        <v>1555</v>
      </c>
      <c r="L56" s="1890">
        <f ca="1">IF(L48&lt;J51,"——",L48-J51)</f>
        <v>0</v>
      </c>
      <c r="O56" s="1884" t="s">
        <v>1040</v>
      </c>
      <c r="P56" s="1885" t="s">
        <v>1528</v>
      </c>
      <c r="Q56" s="1886" t="e">
        <f ca="1">C40+J29</f>
        <v>#DIV/0!</v>
      </c>
      <c r="R56" s="1886" t="s">
        <v>1529</v>
      </c>
    </row>
    <row r="57" spans="1:18" s="1842" customFormat="1" ht="24.75" thickBot="1">
      <c r="A57" s="1918"/>
      <c r="B57" s="1169" t="s">
        <v>1478</v>
      </c>
      <c r="C57" s="282">
        <f ca="1">C29</f>
        <v>0</v>
      </c>
      <c r="D57" s="1919"/>
      <c r="E57" s="1920"/>
      <c r="F57" s="1921"/>
      <c r="I57" s="1922" t="s">
        <v>1556</v>
      </c>
      <c r="J57" s="1923">
        <f ca="1">IF(OR(M47="住宅",J51&lt;L48,J56="是"),"——",J51-L48)</f>
        <v>0</v>
      </c>
      <c r="K57" s="1887" t="s">
        <v>1605</v>
      </c>
      <c r="L57" s="1890">
        <f ca="1">IF(L48&lt;J51,"——",IF(L55="比较法",L49,IF(L55="基准地价",L50,L51)))</f>
        <v>0</v>
      </c>
      <c r="O57" s="1884" t="s">
        <v>1041</v>
      </c>
      <c r="P57" s="1885" t="s">
        <v>1606</v>
      </c>
      <c r="Q57" s="1886" t="e">
        <f ca="1">L60</f>
        <v>#DIV/0!</v>
      </c>
      <c r="R57" s="1886" t="s">
        <v>1607</v>
      </c>
    </row>
    <row r="58" spans="1:18" s="1842" customFormat="1" ht="24.75" thickBot="1">
      <c r="A58" s="360" t="s">
        <v>1030</v>
      </c>
      <c r="B58" s="1177" t="s">
        <v>1424</v>
      </c>
      <c r="C58" s="361">
        <f ca="1">ROUND(C59+C64+C65+C66,0)</f>
        <v>0</v>
      </c>
      <c r="D58" s="1179" t="s">
        <v>1425</v>
      </c>
      <c r="E58" s="1180"/>
      <c r="F58" s="1181"/>
      <c r="I58" s="1922" t="s">
        <v>1560</v>
      </c>
      <c r="J58" s="1924" t="e">
        <f ca="1">IF(J55&lt;0.4,0.4,J55)</f>
        <v>#DIV/0!</v>
      </c>
      <c r="K58" s="1900" t="s">
        <v>1608</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ROUND(IF(项目基本情况!B11="自然人",C48*F59,C60+C61+C62),0)</f>
        <v>0</v>
      </c>
      <c r="D59" s="1182" t="s">
        <v>1430</v>
      </c>
      <c r="E59" s="1183" t="s">
        <v>1431</v>
      </c>
      <c r="F59" s="368" t="str">
        <f ca="1">IF(项目基本情况!B11="企业","",IF(INDIRECT("'数据-取费表'!c"&amp;$G$1)="住宅",5%,IF(F49*F50*F51/12/(1+'数据-取费表'!C42)&gt;20000,12%,7%)))</f>
        <v/>
      </c>
      <c r="I59" s="1922" t="s">
        <v>1563</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IF(项目基本情况!B11="自然人","——",ROUND(C48*F60/(1+'数据-取费表'!C42),0))</f>
        <v>0</v>
      </c>
      <c r="D60" s="1183" t="s">
        <v>1434</v>
      </c>
      <c r="E60" s="1169" t="s">
        <v>1422</v>
      </c>
      <c r="F60" s="377">
        <f t="shared" ref="F60:F66" si="0">F32</f>
        <v>5.6000000000000001E-2</v>
      </c>
      <c r="I60" s="1925" t="s">
        <v>1565</v>
      </c>
      <c r="J60" s="1926" t="e">
        <f ca="1">IF(OR(M47="住宅",J51&lt;L48,J56="是"),"0",ROUND(J59/(1+J52)^J53,0))</f>
        <v>#DIV/0!</v>
      </c>
      <c r="K60" s="1927" t="s">
        <v>1566</v>
      </c>
      <c r="L60" s="1926" t="e">
        <f ca="1">IF(OR(M47="住宅",L48&lt;J51),0,ROUND(L57*(L58/L59-1),0))</f>
        <v>#DIV/0!</v>
      </c>
      <c r="O60" s="1894" t="s">
        <v>1044</v>
      </c>
      <c r="P60" s="1885" t="s">
        <v>1567</v>
      </c>
      <c r="Q60" s="1886" t="e">
        <f ca="1">L58</f>
        <v>#DIV/0!</v>
      </c>
      <c r="R60" s="1886" t="s">
        <v>1568</v>
      </c>
    </row>
    <row r="61" spans="1:18" s="1842" customFormat="1" ht="13.5" thickBot="1">
      <c r="A61" s="1201" t="s">
        <v>1492</v>
      </c>
      <c r="B61" s="1169" t="s">
        <v>1493</v>
      </c>
      <c r="C61" s="24">
        <f ca="1">IF(项目基本情况!B11="自然人","——",IF(D61="按租金收入计税",ROUND(C48*F61,0),IF(D61="按房产原值计税",ROUND(C57*F61*0.7,0),INDIRECT("'数据-取费表'!Aj"&amp;$G$1))))</f>
        <v>0</v>
      </c>
      <c r="D61" s="1828" t="s">
        <v>1438</v>
      </c>
      <c r="E61" s="1169" t="s">
        <v>1494</v>
      </c>
      <c r="F61" s="367">
        <f t="shared" si="0"/>
        <v>1.2E-2</v>
      </c>
      <c r="I61" s="1928"/>
      <c r="J61" s="1928"/>
      <c r="K61" s="1928"/>
      <c r="L61" s="1928"/>
      <c r="O61" s="1894" t="s">
        <v>1045</v>
      </c>
      <c r="P61" s="1885" t="str">
        <f>K59</f>
        <v>建设期及建筑物耐用年限下的土地年期修正系数Kn</v>
      </c>
      <c r="Q61" s="1886" t="e">
        <f ca="1">L59</f>
        <v>#DIV/0!</v>
      </c>
      <c r="R61" s="1886" t="s">
        <v>1569</v>
      </c>
    </row>
    <row r="62" spans="1:18" s="1842" customFormat="1" ht="13.5" thickBot="1">
      <c r="A62" s="1201" t="s">
        <v>1495</v>
      </c>
      <c r="B62" s="1168" t="s">
        <v>1496</v>
      </c>
      <c r="C62" s="25">
        <f ca="1">IF(项目基本情况!B11="自然人","——",ROUND(F62*F63,0))</f>
        <v>0</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#DIV/0!</v>
      </c>
      <c r="R62" s="1886" t="s">
        <v>1047</v>
      </c>
    </row>
    <row r="63" spans="1:18" s="1842" customFormat="1" ht="13.5" thickBot="1">
      <c r="A63" s="372"/>
      <c r="B63" s="1175"/>
      <c r="C63" s="29"/>
      <c r="D63" s="1185"/>
      <c r="E63" s="1169" t="s">
        <v>1499</v>
      </c>
      <c r="F63" s="348">
        <f t="shared" ca="1" si="0"/>
        <v>0</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f ca="1">ROUND(C57*F64,0)</f>
        <v>0</v>
      </c>
      <c r="D64" s="1183" t="s">
        <v>1502</v>
      </c>
      <c r="E64" s="1169" t="s">
        <v>1494</v>
      </c>
      <c r="F64" s="374">
        <f t="shared" ca="1" si="0"/>
        <v>0</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ROUND(C56*F65,0)</f>
        <v>0</v>
      </c>
      <c r="D65" s="1183" t="s">
        <v>1454</v>
      </c>
      <c r="E65" s="1169" t="s">
        <v>1455</v>
      </c>
      <c r="F65" s="376">
        <f t="shared" ca="1" si="0"/>
        <v>0</v>
      </c>
      <c r="I65" s="1929" t="s">
        <v>1579</v>
      </c>
      <c r="J65" s="1930">
        <v>40</v>
      </c>
      <c r="K65" s="1930">
        <v>30</v>
      </c>
      <c r="L65" s="1930">
        <v>50</v>
      </c>
      <c r="M65" s="1932">
        <v>0.02</v>
      </c>
      <c r="O65" s="1884" t="s">
        <v>1040</v>
      </c>
      <c r="P65" s="1885" t="s">
        <v>1580</v>
      </c>
      <c r="Q65" s="1886" t="e">
        <f ca="1">C40+J29</f>
        <v>#DIV/0!</v>
      </c>
      <c r="R65" s="1886" t="s">
        <v>1529</v>
      </c>
    </row>
    <row r="66" spans="1:18" s="1842" customFormat="1" ht="16.5" thickBot="1">
      <c r="A66" s="1201" t="s">
        <v>1504</v>
      </c>
      <c r="B66" s="1169" t="s">
        <v>1439</v>
      </c>
      <c r="C66" s="24">
        <f ca="1">ROUND(C48*F66,0)</f>
        <v>0</v>
      </c>
      <c r="D66" s="1183" t="s">
        <v>1505</v>
      </c>
      <c r="E66" s="1169" t="s">
        <v>1422</v>
      </c>
      <c r="F66" s="357">
        <f t="shared" ca="1" si="0"/>
        <v>0</v>
      </c>
      <c r="O66" s="1884" t="s">
        <v>1041</v>
      </c>
      <c r="P66" s="1885" t="s">
        <v>1558</v>
      </c>
      <c r="Q66" s="1886" t="e">
        <f ca="1">L60</f>
        <v>#DIV/0!</v>
      </c>
      <c r="R66" s="1886" t="s">
        <v>1581</v>
      </c>
    </row>
    <row r="67" spans="1:18" s="1842" customFormat="1" ht="16.5" thickBot="1">
      <c r="A67" s="1176" t="s">
        <v>1031</v>
      </c>
      <c r="B67" s="1186" t="s">
        <v>1463</v>
      </c>
      <c r="C67" s="361">
        <f ca="1">C48-C58</f>
        <v>0</v>
      </c>
      <c r="D67" s="1182" t="s">
        <v>1464</v>
      </c>
      <c r="E67" s="1187"/>
      <c r="F67" s="1188"/>
      <c r="O67" s="1894" t="s">
        <v>1042</v>
      </c>
      <c r="P67" s="1885" t="s">
        <v>1562</v>
      </c>
      <c r="Q67" s="1933">
        <f ca="1">L51</f>
        <v>0</v>
      </c>
      <c r="R67" s="1886" t="s">
        <v>1582</v>
      </c>
    </row>
    <row r="68" spans="1:18" s="1842" customFormat="1" ht="16.5" thickBot="1">
      <c r="A68" s="1166" t="s">
        <v>1032</v>
      </c>
      <c r="B68" s="1167" t="s">
        <v>1485</v>
      </c>
      <c r="C68" s="346" t="e">
        <f ca="1">ROUND(C67*(1-((1+F70)/(1+F68))^F69)/(F68-F70),0)</f>
        <v>#DIV/0!</v>
      </c>
      <c r="D68" s="1184" t="s">
        <v>1469</v>
      </c>
      <c r="E68" s="1169" t="s">
        <v>1470</v>
      </c>
      <c r="F68" s="357">
        <f ca="1">F40</f>
        <v>0</v>
      </c>
      <c r="O68" s="1894" t="s">
        <v>1043</v>
      </c>
      <c r="P68" s="1934" t="s">
        <v>1583</v>
      </c>
      <c r="Q68" s="1886">
        <f ca="1">ROUND(Q69-Q70*Q71,0)</f>
        <v>0</v>
      </c>
      <c r="R68" s="1886" t="s">
        <v>1051</v>
      </c>
    </row>
    <row r="69" spans="1:18" s="1842" customFormat="1" ht="13.5" thickBot="1">
      <c r="A69" s="1170"/>
      <c r="B69" s="1171"/>
      <c r="C69" s="351"/>
      <c r="D69" s="1189" t="s">
        <v>1473</v>
      </c>
      <c r="E69" s="1169" t="s">
        <v>1474</v>
      </c>
      <c r="F69" s="379">
        <f ca="1">F41</f>
        <v>0</v>
      </c>
      <c r="O69" s="1894" t="s">
        <v>1048</v>
      </c>
      <c r="P69" s="1934" t="s">
        <v>1584</v>
      </c>
      <c r="Q69" s="1886">
        <f ca="1">C39</f>
        <v>0</v>
      </c>
      <c r="R69" s="1886" t="s">
        <v>1529</v>
      </c>
    </row>
    <row r="70" spans="1:18" s="1842" customFormat="1" ht="13.5" thickBot="1">
      <c r="A70" s="1173"/>
      <c r="B70" s="1174"/>
      <c r="C70" s="355"/>
      <c r="D70" s="1185"/>
      <c r="E70" s="1169" t="s">
        <v>1477</v>
      </c>
      <c r="F70" s="1275">
        <f ca="1">F42</f>
        <v>0</v>
      </c>
      <c r="O70" s="1894" t="s">
        <v>1049</v>
      </c>
      <c r="P70" s="1934" t="s">
        <v>1585</v>
      </c>
      <c r="Q70" s="1886">
        <f ca="1">C13</f>
        <v>0</v>
      </c>
      <c r="R70" s="1886" t="s">
        <v>1529</v>
      </c>
    </row>
    <row r="71" spans="1:18" s="1842" customFormat="1" ht="13.5" thickBot="1">
      <c r="A71" s="1190" t="s">
        <v>1033</v>
      </c>
      <c r="B71" s="1191" t="s">
        <v>1487</v>
      </c>
      <c r="C71" s="382" t="e">
        <f ca="1">ROUND(C68/F71,0)</f>
        <v>#DIV/0!</v>
      </c>
      <c r="D71" s="1192" t="s">
        <v>1488</v>
      </c>
      <c r="E71" s="1193" t="s">
        <v>1489</v>
      </c>
      <c r="F71" s="385">
        <f ca="1">F43</f>
        <v>0</v>
      </c>
      <c r="O71" s="1894" t="s">
        <v>1050</v>
      </c>
      <c r="P71" s="1934" t="s">
        <v>1586</v>
      </c>
      <c r="Q71" s="1897">
        <f ca="1">C76</f>
        <v>0</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建设期及建筑物耐用年限下的土地年期修正系数Kn</v>
      </c>
      <c r="Q74" s="1886" t="e">
        <f ca="1">L59</f>
        <v>#DIV/0!</v>
      </c>
      <c r="R74" s="1886" t="s">
        <v>1569</v>
      </c>
    </row>
    <row r="75" spans="1:18" ht="13.5" thickBot="1">
      <c r="A75" s="1842"/>
      <c r="B75" s="386" t="s">
        <v>1506</v>
      </c>
      <c r="C75" s="387">
        <f ca="1">ROUND(C13*C76,0)</f>
        <v>0</v>
      </c>
      <c r="D75" s="1842"/>
      <c r="E75" s="1842"/>
      <c r="F75" s="1842"/>
      <c r="K75" s="1868"/>
      <c r="L75" s="1842"/>
      <c r="O75" s="1884" t="s">
        <v>1046</v>
      </c>
      <c r="P75" s="1885" t="s">
        <v>1549</v>
      </c>
      <c r="Q75" s="1886" t="e">
        <f ca="1">Q65+Q66</f>
        <v>#DIV/0!</v>
      </c>
      <c r="R75" s="1886" t="s">
        <v>1047</v>
      </c>
    </row>
    <row r="76" spans="1:18">
      <c r="B76" s="388" t="s">
        <v>1507</v>
      </c>
      <c r="C76" s="389">
        <f ca="1">INDIRECT("'数据-取费表'!j"&amp;$G$1)</f>
        <v>0</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3" t="s">
        <v>2526</v>
      </c>
      <c r="B1" s="2564"/>
      <c r="C1" s="2564"/>
      <c r="D1" s="2564"/>
      <c r="E1" s="2565"/>
    </row>
    <row r="2" spans="1:6" ht="15.75">
      <c r="A2" s="2566" t="s">
        <v>2330</v>
      </c>
      <c r="B2" s="2567">
        <f ca="1">SUMIF(B6:B13,"&lt;&gt;#ref!",B6:B13)</f>
        <v>1757</v>
      </c>
      <c r="C2" s="2568" t="s">
        <v>2519</v>
      </c>
      <c r="D2" s="2569" t="s">
        <v>2520</v>
      </c>
      <c r="E2" s="2570">
        <f>SUM(E6:E13)</f>
        <v>4894.62</v>
      </c>
    </row>
    <row r="3" spans="1:6" ht="15.75">
      <c r="A3" s="2566" t="s">
        <v>1395</v>
      </c>
      <c r="B3" s="2567">
        <f ca="1">ROUND(B2*10000/E2,0)</f>
        <v>3590</v>
      </c>
      <c r="C3" s="2568" t="s">
        <v>2527</v>
      </c>
      <c r="D3" s="2571"/>
      <c r="E3" s="2572"/>
    </row>
    <row r="4" spans="1:6" ht="15.75">
      <c r="A4" s="2573"/>
      <c r="B4" s="2571"/>
      <c r="C4" s="2571"/>
      <c r="D4" s="2571"/>
      <c r="E4" s="2572"/>
    </row>
    <row r="5" spans="1:6" ht="15">
      <c r="A5" s="2574" t="s">
        <v>2521</v>
      </c>
      <c r="B5" s="3204" t="s">
        <v>2522</v>
      </c>
      <c r="C5" s="3204"/>
      <c r="D5" s="2575"/>
      <c r="E5" s="2576" t="s">
        <v>2523</v>
      </c>
      <c r="F5" s="2577" t="s">
        <v>2524</v>
      </c>
    </row>
    <row r="6" spans="1:6">
      <c r="A6" s="2578" t="str">
        <f>'数据-取费表'!AN6</f>
        <v>收益法工业</v>
      </c>
      <c r="B6" s="2577">
        <f ca="1">IF(F6="是",'数据-取费表'!AO6,0)</f>
        <v>1757</v>
      </c>
      <c r="C6" s="2568" t="s">
        <v>2519</v>
      </c>
      <c r="D6" s="2571"/>
      <c r="E6" s="2579">
        <f>IF(OR(A6=0,F6="否"),0,'数据-取费表'!K6+'数据-取费表'!S6)</f>
        <v>4894.62</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1" t="s">
        <v>1076</v>
      </c>
      <c r="B1" s="3222"/>
      <c r="C1" s="3223"/>
      <c r="D1" s="3224">
        <f>SUM(I10,I15,I20,I21,I23)</f>
        <v>0</v>
      </c>
      <c r="E1" s="3224"/>
      <c r="F1" s="3224"/>
      <c r="G1" s="3224"/>
      <c r="H1" s="3224"/>
      <c r="I1" s="3225"/>
    </row>
    <row r="2" spans="1:9">
      <c r="A2" s="3211" t="s">
        <v>1077</v>
      </c>
      <c r="B2" s="3212" t="s">
        <v>1078</v>
      </c>
      <c r="C2" s="3212"/>
      <c r="D2" s="1301" t="s">
        <v>1079</v>
      </c>
      <c r="E2" s="1301" t="s">
        <v>1080</v>
      </c>
      <c r="F2" s="1301" t="s">
        <v>1081</v>
      </c>
      <c r="G2" s="1301" t="s">
        <v>1082</v>
      </c>
      <c r="H2" s="1301" t="s">
        <v>1083</v>
      </c>
      <c r="I2" s="1302" t="s">
        <v>1084</v>
      </c>
    </row>
    <row r="3" spans="1:9">
      <c r="A3" s="3211"/>
      <c r="B3" s="3212" t="s">
        <v>1085</v>
      </c>
      <c r="C3" s="3212"/>
      <c r="D3" s="1303"/>
      <c r="E3" s="1301"/>
      <c r="F3" s="1304"/>
      <c r="G3" s="1304"/>
      <c r="H3" s="1305"/>
      <c r="I3" s="1306">
        <f>ROUND(D3*E3*F3*G3*H3/10000,0)</f>
        <v>0</v>
      </c>
    </row>
    <row r="4" spans="1:9">
      <c r="A4" s="3211"/>
      <c r="B4" s="3212" t="s">
        <v>1086</v>
      </c>
      <c r="C4" s="3212"/>
      <c r="D4" s="1303"/>
      <c r="E4" s="1301"/>
      <c r="F4" s="1304"/>
      <c r="G4" s="1304"/>
      <c r="H4" s="1305"/>
      <c r="I4" s="1306">
        <f t="shared" ref="I4:I9" si="0">ROUND(D4*E4*F4*G4*H4/10000,0)</f>
        <v>0</v>
      </c>
    </row>
    <row r="5" spans="1:9">
      <c r="A5" s="3211"/>
      <c r="B5" s="3212" t="s">
        <v>1087</v>
      </c>
      <c r="C5" s="3212"/>
      <c r="D5" s="1303"/>
      <c r="E5" s="1301"/>
      <c r="F5" s="1304"/>
      <c r="G5" s="1304"/>
      <c r="H5" s="1305"/>
      <c r="I5" s="1306">
        <f t="shared" si="0"/>
        <v>0</v>
      </c>
    </row>
    <row r="6" spans="1:9">
      <c r="A6" s="3211"/>
      <c r="B6" s="3212" t="s">
        <v>1088</v>
      </c>
      <c r="C6" s="3212"/>
      <c r="D6" s="1303"/>
      <c r="E6" s="1301"/>
      <c r="F6" s="1304"/>
      <c r="G6" s="1304"/>
      <c r="H6" s="1305"/>
      <c r="I6" s="1306">
        <f t="shared" si="0"/>
        <v>0</v>
      </c>
    </row>
    <row r="7" spans="1:9">
      <c r="A7" s="3211"/>
      <c r="B7" s="3212" t="s">
        <v>1089</v>
      </c>
      <c r="C7" s="3212"/>
      <c r="D7" s="1303"/>
      <c r="E7" s="1301"/>
      <c r="F7" s="1304"/>
      <c r="G7" s="1304"/>
      <c r="H7" s="1305"/>
      <c r="I7" s="1306">
        <f t="shared" si="0"/>
        <v>0</v>
      </c>
    </row>
    <row r="8" spans="1:9">
      <c r="A8" s="3211"/>
      <c r="B8" s="3212" t="s">
        <v>1090</v>
      </c>
      <c r="C8" s="3212"/>
      <c r="D8" s="1303"/>
      <c r="E8" s="1301"/>
      <c r="F8" s="1304"/>
      <c r="G8" s="1304"/>
      <c r="H8" s="1305"/>
      <c r="I8" s="1306">
        <f t="shared" si="0"/>
        <v>0</v>
      </c>
    </row>
    <row r="9" spans="1:9">
      <c r="A9" s="3211"/>
      <c r="B9" s="3212" t="s">
        <v>1091</v>
      </c>
      <c r="C9" s="3212"/>
      <c r="D9" s="1303"/>
      <c r="E9" s="1301"/>
      <c r="F9" s="1304"/>
      <c r="G9" s="1304"/>
      <c r="H9" s="1305"/>
      <c r="I9" s="1306">
        <f t="shared" si="0"/>
        <v>0</v>
      </c>
    </row>
    <row r="10" spans="1:9">
      <c r="A10" s="3211"/>
      <c r="B10" s="3213" t="s">
        <v>1092</v>
      </c>
      <c r="C10" s="3213"/>
      <c r="D10" s="1307"/>
      <c r="E10" s="1307" t="e">
        <f>ROUND(D1*10000/D10/H9,0)</f>
        <v>#DIV/0!</v>
      </c>
      <c r="F10" s="1308"/>
      <c r="G10" s="1308"/>
      <c r="H10" s="1309"/>
      <c r="I10" s="1310">
        <f>SUM(I3:I9)</f>
        <v>0</v>
      </c>
    </row>
    <row r="11" spans="1:9" ht="14.25">
      <c r="A11" s="3211" t="s">
        <v>1093</v>
      </c>
      <c r="B11" s="3212" t="s">
        <v>1094</v>
      </c>
      <c r="C11" s="3212"/>
      <c r="D11" s="1303" t="s">
        <v>1095</v>
      </c>
      <c r="E11" s="1303" t="s">
        <v>1096</v>
      </c>
      <c r="F11" s="1304" t="s">
        <v>1097</v>
      </c>
      <c r="G11" s="1304" t="s">
        <v>1083</v>
      </c>
      <c r="H11" s="1311" t="s">
        <v>1098</v>
      </c>
      <c r="I11" s="1302" t="s">
        <v>1084</v>
      </c>
    </row>
    <row r="12" spans="1:9">
      <c r="A12" s="3211"/>
      <c r="B12" s="3212" t="s">
        <v>1099</v>
      </c>
      <c r="C12" s="3212"/>
      <c r="D12" s="1303"/>
      <c r="E12" s="1303"/>
      <c r="F12" s="1304"/>
      <c r="G12" s="1305"/>
      <c r="H12" s="1312"/>
      <c r="I12" s="1302">
        <f>ROUND(D12*E12*F12*G12/10000,0)</f>
        <v>0</v>
      </c>
    </row>
    <row r="13" spans="1:9">
      <c r="A13" s="3211"/>
      <c r="B13" s="3212" t="s">
        <v>1100</v>
      </c>
      <c r="C13" s="3212"/>
      <c r="D13" s="1303"/>
      <c r="E13" s="1303"/>
      <c r="F13" s="1304"/>
      <c r="G13" s="1305"/>
      <c r="H13" s="1312"/>
      <c r="I13" s="1302">
        <f>ROUND(D13*E13*F13*G13/10000,0)</f>
        <v>0</v>
      </c>
    </row>
    <row r="14" spans="1:9">
      <c r="A14" s="3211"/>
      <c r="B14" s="3212" t="s">
        <v>1101</v>
      </c>
      <c r="C14" s="3212"/>
      <c r="D14" s="1303"/>
      <c r="E14" s="1303"/>
      <c r="F14" s="1304"/>
      <c r="G14" s="1305"/>
      <c r="H14" s="1312"/>
      <c r="I14" s="1302">
        <f>ROUND(D14*E14*F14*G14/10000,0)</f>
        <v>0</v>
      </c>
    </row>
    <row r="15" spans="1:9">
      <c r="A15" s="3211"/>
      <c r="B15" s="3213" t="s">
        <v>1092</v>
      </c>
      <c r="C15" s="3213"/>
      <c r="D15" s="1307"/>
      <c r="E15" s="1307">
        <f>SUM(E12:E14)</f>
        <v>0</v>
      </c>
      <c r="F15" s="1308"/>
      <c r="G15" s="1305"/>
      <c r="H15" s="1312"/>
      <c r="I15" s="1313">
        <f>SUM(I12:I14)</f>
        <v>0</v>
      </c>
    </row>
    <row r="16" spans="1:9" ht="24">
      <c r="A16" s="3211" t="s">
        <v>1102</v>
      </c>
      <c r="B16" s="3212" t="s">
        <v>1103</v>
      </c>
      <c r="C16" s="3212"/>
      <c r="D16" s="1303" t="s">
        <v>1079</v>
      </c>
      <c r="E16" s="1314" t="s">
        <v>1104</v>
      </c>
      <c r="F16" s="1304" t="s">
        <v>1105</v>
      </c>
      <c r="G16" s="1305" t="s">
        <v>1083</v>
      </c>
      <c r="H16" s="1311" t="s">
        <v>1098</v>
      </c>
      <c r="I16" s="1302" t="s">
        <v>1084</v>
      </c>
    </row>
    <row r="17" spans="1:9" ht="14.25">
      <c r="A17" s="3211"/>
      <c r="B17" s="3212" t="s">
        <v>1106</v>
      </c>
      <c r="C17" s="3212"/>
      <c r="D17" s="1303"/>
      <c r="E17" s="1303"/>
      <c r="F17" s="1304"/>
      <c r="G17" s="1305"/>
      <c r="H17" s="1315"/>
      <c r="I17" s="1316">
        <f>ROUND(D17*E17*F17*G17/10000,0)</f>
        <v>0</v>
      </c>
    </row>
    <row r="18" spans="1:9" ht="14.25">
      <c r="A18" s="3211"/>
      <c r="B18" s="3212" t="s">
        <v>1107</v>
      </c>
      <c r="C18" s="3212"/>
      <c r="D18" s="1303"/>
      <c r="E18" s="1303"/>
      <c r="F18" s="1304"/>
      <c r="G18" s="1305"/>
      <c r="H18" s="1315"/>
      <c r="I18" s="1316">
        <f>ROUND(D18*E18*F18*G18/10000,0)</f>
        <v>0</v>
      </c>
    </row>
    <row r="19" spans="1:9" ht="14.25">
      <c r="A19" s="3211"/>
      <c r="B19" s="3212" t="s">
        <v>1108</v>
      </c>
      <c r="C19" s="3212"/>
      <c r="D19" s="1303"/>
      <c r="E19" s="1303"/>
      <c r="F19" s="1304"/>
      <c r="G19" s="1305"/>
      <c r="H19" s="1315"/>
      <c r="I19" s="1316">
        <f>ROUND(D19*E19*F19*G19/10000,0)</f>
        <v>0</v>
      </c>
    </row>
    <row r="20" spans="1:9">
      <c r="A20" s="3211"/>
      <c r="B20" s="3213" t="s">
        <v>1092</v>
      </c>
      <c r="C20" s="3213"/>
      <c r="D20" s="1307">
        <f>SUM(D17:D19)</f>
        <v>0</v>
      </c>
      <c r="E20" s="1307"/>
      <c r="F20" s="1308"/>
      <c r="G20" s="1305"/>
      <c r="H20" s="1312"/>
      <c r="I20" s="1313">
        <f>SUM(I17:I19)</f>
        <v>0</v>
      </c>
    </row>
    <row r="21" spans="1:9">
      <c r="A21" s="3211" t="s">
        <v>1109</v>
      </c>
      <c r="B21" s="3214"/>
      <c r="C21" s="3214"/>
      <c r="D21" s="3214"/>
      <c r="E21" s="3214"/>
      <c r="F21" s="3214"/>
      <c r="G21" s="3214"/>
      <c r="H21" s="1765">
        <v>0.1</v>
      </c>
      <c r="I21" s="1310">
        <f>ROUND(I10*H21,0)</f>
        <v>0</v>
      </c>
    </row>
    <row r="22" spans="1:9" ht="14.25">
      <c r="A22" s="3215" t="s">
        <v>1110</v>
      </c>
      <c r="B22" s="3216"/>
      <c r="C22" s="3217"/>
      <c r="D22" s="1317" t="s">
        <v>1111</v>
      </c>
      <c r="E22" s="1317" t="s">
        <v>1112</v>
      </c>
      <c r="F22" s="1318" t="s">
        <v>1113</v>
      </c>
      <c r="G22" s="1318" t="s">
        <v>1114</v>
      </c>
      <c r="H22" s="1311" t="s">
        <v>1115</v>
      </c>
      <c r="I22" s="1302" t="s">
        <v>1116</v>
      </c>
    </row>
    <row r="23" spans="1:9" ht="14.25" thickBot="1">
      <c r="A23" s="3218"/>
      <c r="B23" s="3219"/>
      <c r="C23" s="3220"/>
      <c r="D23" s="1319"/>
      <c r="E23" s="1319"/>
      <c r="F23" s="1319"/>
      <c r="G23" s="1320"/>
      <c r="H23" s="1321"/>
      <c r="I23" s="1322">
        <f>ROUND(E23*D23*F23*(1-G23)/10000,0)</f>
        <v>0</v>
      </c>
    </row>
    <row r="26" spans="1:9">
      <c r="A26" s="1323" t="s">
        <v>1117</v>
      </c>
      <c r="B26" s="1323"/>
      <c r="C26" s="1323"/>
      <c r="D26" s="1323"/>
      <c r="E26" s="3208">
        <f>C27-C30-C31-C32</f>
        <v>0</v>
      </c>
      <c r="F26" s="3208"/>
      <c r="G26" s="3208"/>
      <c r="H26" s="1737" t="s">
        <v>1340</v>
      </c>
    </row>
    <row r="27" spans="1:9">
      <c r="A27" s="1324">
        <v>1</v>
      </c>
      <c r="B27" s="1325" t="s">
        <v>1118</v>
      </c>
      <c r="C27" s="1325">
        <f>C28+C29</f>
        <v>0</v>
      </c>
      <c r="D27" s="1325"/>
      <c r="E27" s="3209"/>
      <c r="F27" s="3209"/>
      <c r="G27" s="3209"/>
    </row>
    <row r="28" spans="1:9">
      <c r="A28" s="1326" t="s">
        <v>1119</v>
      </c>
      <c r="B28" s="1325" t="s">
        <v>1120</v>
      </c>
      <c r="C28" s="1325"/>
      <c r="D28" s="1325"/>
      <c r="E28" s="3209"/>
      <c r="F28" s="3209"/>
      <c r="G28" s="3209"/>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10"/>
      <c r="F32" s="3210"/>
      <c r="G32" s="3210"/>
    </row>
    <row r="33" spans="1:7" hidden="1">
      <c r="A33" s="3205" t="s">
        <v>1129</v>
      </c>
      <c r="B33" s="3206"/>
      <c r="C33" s="3206"/>
      <c r="D33" s="3207"/>
      <c r="E33" s="3208"/>
      <c r="F33" s="3208"/>
      <c r="G33" s="3208"/>
    </row>
    <row r="34" spans="1:7" hidden="1">
      <c r="A34" s="1328">
        <v>1</v>
      </c>
      <c r="B34" s="1325" t="s">
        <v>1130</v>
      </c>
      <c r="C34" s="1325"/>
      <c r="D34" s="1325"/>
      <c r="E34" s="3209"/>
      <c r="F34" s="3209"/>
      <c r="G34" s="3209"/>
    </row>
    <row r="35" spans="1:7" hidden="1">
      <c r="A35" s="1328">
        <v>2</v>
      </c>
      <c r="B35" s="1325" t="s">
        <v>1131</v>
      </c>
      <c r="C35" s="1325"/>
      <c r="D35" s="1325"/>
      <c r="E35" s="3209"/>
      <c r="F35" s="3209"/>
      <c r="G35" s="3209"/>
    </row>
    <row r="36" spans="1:7" hidden="1">
      <c r="A36" s="1328">
        <v>3</v>
      </c>
      <c r="B36" s="1325" t="s">
        <v>1132</v>
      </c>
      <c r="C36" s="1325"/>
      <c r="D36" s="1325"/>
      <c r="E36" s="3209"/>
      <c r="F36" s="3209"/>
      <c r="G36" s="3209"/>
    </row>
    <row r="37" spans="1:7" hidden="1">
      <c r="A37" s="1328">
        <v>4</v>
      </c>
      <c r="B37" s="1325" t="s">
        <v>1133</v>
      </c>
      <c r="C37" s="1325"/>
      <c r="D37" s="1325"/>
      <c r="E37" s="3209"/>
      <c r="F37" s="3209"/>
      <c r="G37" s="3209"/>
    </row>
    <row r="38" spans="1:7" hidden="1">
      <c r="A38" s="3205" t="s">
        <v>1134</v>
      </c>
      <c r="B38" s="3206"/>
      <c r="C38" s="3206"/>
      <c r="D38" s="3207"/>
      <c r="E38" s="3208"/>
      <c r="F38" s="3208"/>
      <c r="G38" s="320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2529</v>
      </c>
      <c r="C1" s="1634" t="s">
        <v>2530</v>
      </c>
      <c r="D1" s="1621"/>
      <c r="E1" s="2585"/>
      <c r="F1" s="2586" t="s">
        <v>2531</v>
      </c>
      <c r="G1" s="1631" t="s">
        <v>2532</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1394</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1395</v>
      </c>
      <c r="B3" s="399" t="e">
        <f ca="1">IF(C2="——",C49,ROUND(B2*10000/D3,0))</f>
        <v>#DIV/0!</v>
      </c>
      <c r="C3" s="400" t="s">
        <v>2534</v>
      </c>
      <c r="D3" s="399">
        <f>IF(D1="",'数据-汇总表'!E3,SUMIF('数据-汇总表'!$C19:$C33,D1,'数据-汇总表'!$E19:$E33))</f>
        <v>4894.62</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60" t="s">
        <v>2536</v>
      </c>
      <c r="D4" s="3173"/>
      <c r="E4" s="3174" t="s">
        <v>2537</v>
      </c>
      <c r="F4" s="3175"/>
      <c r="G4" s="3160" t="s">
        <v>2538</v>
      </c>
      <c r="H4" s="3173"/>
      <c r="I4" s="3160" t="s">
        <v>2539</v>
      </c>
      <c r="J4" s="3173"/>
      <c r="K4" s="2598" t="s">
        <v>2540</v>
      </c>
      <c r="L4" s="1130"/>
      <c r="M4" s="1131"/>
      <c r="N4" s="1131"/>
      <c r="O4" s="1131"/>
      <c r="P4" s="3176" t="s">
        <v>2541</v>
      </c>
      <c r="Q4" s="3177"/>
      <c r="R4" s="3182" t="s">
        <v>2537</v>
      </c>
      <c r="S4" s="3183"/>
      <c r="T4" s="3182" t="s">
        <v>2538</v>
      </c>
      <c r="U4" s="3183"/>
      <c r="V4" s="3169" t="s">
        <v>2539</v>
      </c>
      <c r="W4" s="3169"/>
      <c r="X4" s="1813"/>
      <c r="Y4" s="3182" t="s">
        <v>2541</v>
      </c>
      <c r="Z4" s="3183"/>
      <c r="AA4" s="3170" t="s">
        <v>2537</v>
      </c>
      <c r="AB4" s="3170" t="s">
        <v>2538</v>
      </c>
      <c r="AC4" s="3170" t="s">
        <v>2539</v>
      </c>
    </row>
    <row r="5" spans="1:29" ht="15">
      <c r="A5" s="404"/>
      <c r="B5" s="405"/>
      <c r="C5" s="3190" t="s">
        <v>2542</v>
      </c>
      <c r="D5" s="3191"/>
      <c r="E5" s="3197" t="s">
        <v>2543</v>
      </c>
      <c r="F5" s="3198"/>
      <c r="G5" s="3190" t="s">
        <v>2544</v>
      </c>
      <c r="H5" s="3191"/>
      <c r="I5" s="3190" t="s">
        <v>2545</v>
      </c>
      <c r="J5" s="3191"/>
      <c r="K5" s="2599"/>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2599"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92" t="s">
        <v>2549</v>
      </c>
      <c r="Q7" s="3194"/>
      <c r="R7" s="770" t="s">
        <v>23</v>
      </c>
      <c r="S7" s="771">
        <f t="shared" ref="S7:S15" si="0">F7</f>
        <v>0</v>
      </c>
      <c r="T7" s="770" t="s">
        <v>23</v>
      </c>
      <c r="U7" s="771">
        <f t="shared" ref="U7:U15" si="1">H7</f>
        <v>0</v>
      </c>
      <c r="V7" s="770" t="s">
        <v>23</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92" t="s">
        <v>2552</v>
      </c>
      <c r="Q8" s="3193"/>
      <c r="R8" s="770" t="s">
        <v>23</v>
      </c>
      <c r="S8" s="771">
        <f t="shared" si="0"/>
        <v>0</v>
      </c>
      <c r="T8" s="770" t="s">
        <v>23</v>
      </c>
      <c r="U8" s="771">
        <f t="shared" si="1"/>
        <v>0</v>
      </c>
      <c r="V8" s="770" t="s">
        <v>23</v>
      </c>
      <c r="W8" s="771">
        <f t="shared" si="2"/>
        <v>0</v>
      </c>
      <c r="X8" s="772"/>
      <c r="Y8" s="3192" t="s">
        <v>2552</v>
      </c>
      <c r="Z8" s="3193"/>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62"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62"/>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62"/>
      <c r="Q11" s="1795" t="str">
        <f t="shared" si="6"/>
        <v>容积率</v>
      </c>
      <c r="R11" s="770" t="s">
        <v>21</v>
      </c>
      <c r="S11" s="771" t="e">
        <f t="shared" si="0"/>
        <v>#N/A</v>
      </c>
      <c r="T11" s="770" t="s">
        <v>21</v>
      </c>
      <c r="U11" s="771" t="e">
        <f t="shared" si="1"/>
        <v>#N/A</v>
      </c>
      <c r="V11" s="770" t="s">
        <v>21</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62"/>
      <c r="Q12" s="1795">
        <f t="shared" si="6"/>
        <v>111</v>
      </c>
      <c r="R12" s="770" t="s">
        <v>21</v>
      </c>
      <c r="S12" s="771">
        <f t="shared" si="0"/>
        <v>100</v>
      </c>
      <c r="T12" s="770" t="s">
        <v>21</v>
      </c>
      <c r="U12" s="771">
        <f t="shared" si="1"/>
        <v>100</v>
      </c>
      <c r="V12" s="770" t="s">
        <v>21</v>
      </c>
      <c r="W12" s="771">
        <f t="shared" si="2"/>
        <v>100</v>
      </c>
      <c r="X12" s="772"/>
      <c r="Y12" s="301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62"/>
      <c r="Q13" s="1795">
        <f t="shared" si="6"/>
        <v>111</v>
      </c>
      <c r="R13" s="770" t="s">
        <v>21</v>
      </c>
      <c r="S13" s="771">
        <f t="shared" si="0"/>
        <v>100</v>
      </c>
      <c r="T13" s="770" t="s">
        <v>21</v>
      </c>
      <c r="U13" s="771">
        <f t="shared" si="1"/>
        <v>100</v>
      </c>
      <c r="V13" s="770" t="s">
        <v>21</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62"/>
      <c r="Q14" s="1795">
        <f t="shared" si="6"/>
        <v>111</v>
      </c>
      <c r="R14" s="770" t="s">
        <v>21</v>
      </c>
      <c r="S14" s="771">
        <f t="shared" si="0"/>
        <v>100</v>
      </c>
      <c r="T14" s="770" t="s">
        <v>21</v>
      </c>
      <c r="U14" s="771">
        <f t="shared" si="1"/>
        <v>100</v>
      </c>
      <c r="V14" s="770" t="s">
        <v>21</v>
      </c>
      <c r="W14" s="771">
        <f t="shared" si="2"/>
        <v>100</v>
      </c>
      <c r="X14" s="772"/>
      <c r="Y14" s="3011"/>
      <c r="Z14" s="55">
        <f t="shared" si="7"/>
        <v>111</v>
      </c>
      <c r="AA14" s="773">
        <f t="shared" si="3"/>
        <v>1</v>
      </c>
      <c r="AB14" s="773">
        <f t="shared" si="4"/>
        <v>1</v>
      </c>
      <c r="AC14" s="773">
        <f t="shared" si="5"/>
        <v>1</v>
      </c>
    </row>
    <row r="15" spans="1:29" ht="99.75">
      <c r="A15" s="440" t="s">
        <v>2559</v>
      </c>
      <c r="B15" s="69" t="s">
        <v>2087</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32" t="s">
        <v>2560</v>
      </c>
      <c r="Q15" s="1810" t="str">
        <f t="shared" si="6"/>
        <v>居住社区成熟度</v>
      </c>
      <c r="R15" s="774" t="s">
        <v>21</v>
      </c>
      <c r="S15" s="775">
        <f t="shared" si="0"/>
        <v>100</v>
      </c>
      <c r="T15" s="774" t="s">
        <v>21</v>
      </c>
      <c r="U15" s="775">
        <f t="shared" si="1"/>
        <v>100</v>
      </c>
      <c r="V15" s="774" t="s">
        <v>21</v>
      </c>
      <c r="W15" s="775">
        <f t="shared" si="2"/>
        <v>100</v>
      </c>
      <c r="X15" s="1813"/>
      <c r="Y15" s="3165" t="s">
        <v>2560</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33"/>
      <c r="Q16" s="1810"/>
      <c r="R16" s="774"/>
      <c r="S16" s="775"/>
      <c r="T16" s="774"/>
      <c r="U16" s="775"/>
      <c r="V16" s="774"/>
      <c r="W16" s="775"/>
      <c r="X16" s="1813"/>
      <c r="Y16" s="3166"/>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33"/>
      <c r="Q17" s="1810" t="str">
        <f>B17</f>
        <v>交通便捷度</v>
      </c>
      <c r="R17" s="774" t="s">
        <v>21</v>
      </c>
      <c r="S17" s="775">
        <f>F17</f>
        <v>100</v>
      </c>
      <c r="T17" s="774" t="s">
        <v>21</v>
      </c>
      <c r="U17" s="775">
        <f>H17</f>
        <v>100</v>
      </c>
      <c r="V17" s="774" t="s">
        <v>21</v>
      </c>
      <c r="W17" s="775">
        <f>J17</f>
        <v>100</v>
      </c>
      <c r="X17" s="1813"/>
      <c r="Y17" s="3166"/>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33"/>
      <c r="Q18" s="1810"/>
      <c r="R18" s="774"/>
      <c r="S18" s="775"/>
      <c r="T18" s="774"/>
      <c r="U18" s="775"/>
      <c r="V18" s="774"/>
      <c r="W18" s="775"/>
      <c r="X18" s="1813"/>
      <c r="Y18" s="3166"/>
      <c r="Z18" s="1814"/>
      <c r="AA18" s="1811">
        <v>1</v>
      </c>
      <c r="AB18" s="1811">
        <v>1</v>
      </c>
      <c r="AC18" s="1811">
        <v>1</v>
      </c>
    </row>
    <row r="19" spans="1:29" ht="42.75">
      <c r="A19" s="428"/>
      <c r="B19" s="451" t="s">
        <v>2097</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33"/>
      <c r="Q19" s="1810" t="str">
        <f>B19</f>
        <v>公共配套设施</v>
      </c>
      <c r="R19" s="774" t="s">
        <v>21</v>
      </c>
      <c r="S19" s="775">
        <f>F19</f>
        <v>100</v>
      </c>
      <c r="T19" s="774" t="s">
        <v>21</v>
      </c>
      <c r="U19" s="775">
        <f>H19</f>
        <v>100</v>
      </c>
      <c r="V19" s="774" t="s">
        <v>21</v>
      </c>
      <c r="W19" s="775">
        <f>J19</f>
        <v>100</v>
      </c>
      <c r="X19" s="1813"/>
      <c r="Y19" s="3166"/>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33"/>
      <c r="Q20" s="1810"/>
      <c r="R20" s="774"/>
      <c r="S20" s="775"/>
      <c r="T20" s="774"/>
      <c r="U20" s="775"/>
      <c r="V20" s="774"/>
      <c r="W20" s="775"/>
      <c r="X20" s="1813"/>
      <c r="Y20" s="3166"/>
      <c r="Z20" s="1814"/>
      <c r="AA20" s="1811">
        <v>1</v>
      </c>
      <c r="AB20" s="1811">
        <v>1</v>
      </c>
      <c r="AC20" s="1811">
        <v>1</v>
      </c>
    </row>
    <row r="21" spans="1:29" ht="28.5">
      <c r="A21" s="428"/>
      <c r="B21" s="1384" t="s">
        <v>2100</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33"/>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33"/>
      <c r="Q22" s="1810"/>
      <c r="R22" s="774"/>
      <c r="S22" s="775"/>
      <c r="T22" s="774"/>
      <c r="U22" s="775"/>
      <c r="V22" s="774"/>
      <c r="W22" s="775"/>
      <c r="X22" s="1813"/>
      <c r="Y22" s="3166"/>
      <c r="Z22" s="1814"/>
      <c r="AA22" s="1811">
        <v>1</v>
      </c>
      <c r="AB22" s="1811">
        <v>1</v>
      </c>
      <c r="AC22" s="1811">
        <v>1</v>
      </c>
    </row>
    <row r="23" spans="1:29" ht="57">
      <c r="A23" s="428"/>
      <c r="B23" s="451" t="s">
        <v>2104</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33"/>
      <c r="Q23" s="1810" t="str">
        <f>B23</f>
        <v>自然及人文环境</v>
      </c>
      <c r="R23" s="774" t="s">
        <v>21</v>
      </c>
      <c r="S23" s="775">
        <f>F23</f>
        <v>100</v>
      </c>
      <c r="T23" s="774" t="s">
        <v>21</v>
      </c>
      <c r="U23" s="775">
        <f>H23</f>
        <v>100</v>
      </c>
      <c r="V23" s="774" t="s">
        <v>21</v>
      </c>
      <c r="W23" s="775">
        <f>J23</f>
        <v>100</v>
      </c>
      <c r="X23" s="1813"/>
      <c r="Y23" s="3166"/>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33"/>
      <c r="Q24" s="1810"/>
      <c r="R24" s="774"/>
      <c r="S24" s="775"/>
      <c r="T24" s="774"/>
      <c r="U24" s="775"/>
      <c r="V24" s="774"/>
      <c r="W24" s="775"/>
      <c r="X24" s="1813"/>
      <c r="Y24" s="3166"/>
      <c r="Z24" s="1814"/>
      <c r="AA24" s="1811">
        <v>1</v>
      </c>
      <c r="AB24" s="1811">
        <v>1</v>
      </c>
      <c r="AC24" s="1811">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33"/>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166"/>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33"/>
      <c r="Q26" s="1810" t="str">
        <f t="shared" si="11"/>
        <v>朝向</v>
      </c>
      <c r="R26" s="774" t="s">
        <v>21</v>
      </c>
      <c r="S26" s="775">
        <f t="shared" si="12"/>
        <v>100</v>
      </c>
      <c r="T26" s="774" t="s">
        <v>21</v>
      </c>
      <c r="U26" s="775">
        <f t="shared" si="13"/>
        <v>100</v>
      </c>
      <c r="V26" s="774" t="s">
        <v>21</v>
      </c>
      <c r="W26" s="775">
        <f t="shared" si="14"/>
        <v>100</v>
      </c>
      <c r="X26" s="1813"/>
      <c r="Y26" s="3166"/>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33"/>
      <c r="Q27" s="1795">
        <f t="shared" si="11"/>
        <v>111</v>
      </c>
      <c r="R27" s="770" t="s">
        <v>21</v>
      </c>
      <c r="S27" s="771">
        <f t="shared" si="12"/>
        <v>100</v>
      </c>
      <c r="T27" s="770" t="s">
        <v>21</v>
      </c>
      <c r="U27" s="771">
        <f t="shared" si="13"/>
        <v>100</v>
      </c>
      <c r="V27" s="770" t="s">
        <v>21</v>
      </c>
      <c r="W27" s="771">
        <f t="shared" si="14"/>
        <v>100</v>
      </c>
      <c r="X27" s="772"/>
      <c r="Y27" s="3166"/>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33"/>
      <c r="Q28" s="1810">
        <f t="shared" si="11"/>
        <v>111</v>
      </c>
      <c r="R28" s="774" t="s">
        <v>21</v>
      </c>
      <c r="S28" s="775">
        <f t="shared" si="12"/>
        <v>100</v>
      </c>
      <c r="T28" s="774" t="s">
        <v>21</v>
      </c>
      <c r="U28" s="775">
        <f t="shared" si="13"/>
        <v>100</v>
      </c>
      <c r="V28" s="774" t="s">
        <v>21</v>
      </c>
      <c r="W28" s="775">
        <f t="shared" si="14"/>
        <v>100</v>
      </c>
      <c r="X28" s="1813"/>
      <c r="Y28" s="3166"/>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33"/>
      <c r="Q29" s="1810">
        <f t="shared" si="11"/>
        <v>111</v>
      </c>
      <c r="R29" s="774" t="s">
        <v>21</v>
      </c>
      <c r="S29" s="775">
        <f t="shared" si="12"/>
        <v>100</v>
      </c>
      <c r="T29" s="774" t="s">
        <v>21</v>
      </c>
      <c r="U29" s="775">
        <f t="shared" si="13"/>
        <v>100</v>
      </c>
      <c r="V29" s="774" t="s">
        <v>21</v>
      </c>
      <c r="W29" s="775">
        <f t="shared" si="14"/>
        <v>100</v>
      </c>
      <c r="X29" s="1813"/>
      <c r="Y29" s="3166"/>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33"/>
      <c r="Q30" s="1810">
        <f t="shared" si="11"/>
        <v>111</v>
      </c>
      <c r="R30" s="774" t="s">
        <v>21</v>
      </c>
      <c r="S30" s="775">
        <f t="shared" si="12"/>
        <v>100</v>
      </c>
      <c r="T30" s="774" t="s">
        <v>21</v>
      </c>
      <c r="U30" s="775">
        <f t="shared" si="13"/>
        <v>100</v>
      </c>
      <c r="V30" s="774" t="s">
        <v>21</v>
      </c>
      <c r="W30" s="775">
        <f t="shared" si="14"/>
        <v>100</v>
      </c>
      <c r="X30" s="1813"/>
      <c r="Y30" s="3166"/>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33"/>
      <c r="Q31" s="1810">
        <f t="shared" si="11"/>
        <v>111</v>
      </c>
      <c r="R31" s="774" t="s">
        <v>21</v>
      </c>
      <c r="S31" s="775">
        <f t="shared" si="12"/>
        <v>100</v>
      </c>
      <c r="T31" s="774" t="s">
        <v>21</v>
      </c>
      <c r="U31" s="775">
        <f t="shared" si="13"/>
        <v>100</v>
      </c>
      <c r="V31" s="774" t="s">
        <v>21</v>
      </c>
      <c r="W31" s="775">
        <f t="shared" si="14"/>
        <v>100</v>
      </c>
      <c r="X31" s="1813"/>
      <c r="Y31" s="3166"/>
      <c r="Z31" s="1814">
        <f t="shared" si="18"/>
        <v>111</v>
      </c>
      <c r="AA31" s="1811">
        <f t="shared" si="15"/>
        <v>1</v>
      </c>
      <c r="AB31" s="1811">
        <f t="shared" si="16"/>
        <v>1</v>
      </c>
      <c r="AC31" s="1811">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28" t="s">
        <v>2565</v>
      </c>
      <c r="Q32" s="1810" t="str">
        <f t="shared" si="11"/>
        <v>建筑类型</v>
      </c>
      <c r="R32" s="774" t="s">
        <v>21</v>
      </c>
      <c r="S32" s="775">
        <f t="shared" si="12"/>
        <v>100</v>
      </c>
      <c r="T32" s="774" t="s">
        <v>21</v>
      </c>
      <c r="U32" s="775">
        <f t="shared" si="13"/>
        <v>100</v>
      </c>
      <c r="V32" s="774" t="s">
        <v>21</v>
      </c>
      <c r="W32" s="775">
        <f t="shared" si="14"/>
        <v>100</v>
      </c>
      <c r="X32" s="1813"/>
      <c r="Y32" s="3168"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29"/>
      <c r="Q33" s="776" t="str">
        <f t="shared" si="11"/>
        <v>项目建筑规模</v>
      </c>
      <c r="R33" s="777" t="s">
        <v>21</v>
      </c>
      <c r="S33" s="778" t="e">
        <f t="shared" si="12"/>
        <v>#N/A</v>
      </c>
      <c r="T33" s="777" t="s">
        <v>21</v>
      </c>
      <c r="U33" s="778" t="e">
        <f t="shared" si="13"/>
        <v>#N/A</v>
      </c>
      <c r="V33" s="777" t="s">
        <v>21</v>
      </c>
      <c r="W33" s="778" t="e">
        <f t="shared" si="14"/>
        <v>#N/A</v>
      </c>
      <c r="X33" s="779"/>
      <c r="Y33" s="3168"/>
      <c r="Z33" s="780" t="str">
        <f t="shared" si="18"/>
        <v>项目建筑规模</v>
      </c>
      <c r="AA33" s="1811" t="e">
        <f t="shared" si="15"/>
        <v>#N/A</v>
      </c>
      <c r="AB33" s="1811" t="e">
        <f t="shared" si="16"/>
        <v>#N/A</v>
      </c>
      <c r="AC33" s="1811"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29"/>
      <c r="Q34" s="1810" t="str">
        <f t="shared" si="11"/>
        <v>建筑结构</v>
      </c>
      <c r="R34" s="774" t="s">
        <v>21</v>
      </c>
      <c r="S34" s="775">
        <f t="shared" si="12"/>
        <v>100</v>
      </c>
      <c r="T34" s="774" t="s">
        <v>21</v>
      </c>
      <c r="U34" s="775">
        <f t="shared" si="13"/>
        <v>100</v>
      </c>
      <c r="V34" s="774" t="s">
        <v>21</v>
      </c>
      <c r="W34" s="775">
        <f t="shared" si="14"/>
        <v>100</v>
      </c>
      <c r="X34" s="1813"/>
      <c r="Y34" s="3168"/>
      <c r="Z34" s="1814" t="str">
        <f t="shared" si="18"/>
        <v>建筑结构</v>
      </c>
      <c r="AA34" s="1811">
        <f t="shared" si="15"/>
        <v>1</v>
      </c>
      <c r="AB34" s="1811">
        <f t="shared" si="16"/>
        <v>1</v>
      </c>
      <c r="AC34" s="1811">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29"/>
      <c r="Q35" s="1810" t="str">
        <f t="shared" si="11"/>
        <v>建筑品质</v>
      </c>
      <c r="R35" s="774" t="s">
        <v>21</v>
      </c>
      <c r="S35" s="775">
        <f t="shared" si="12"/>
        <v>100</v>
      </c>
      <c r="T35" s="774" t="s">
        <v>21</v>
      </c>
      <c r="U35" s="775">
        <f t="shared" si="13"/>
        <v>100</v>
      </c>
      <c r="V35" s="774" t="s">
        <v>21</v>
      </c>
      <c r="W35" s="775">
        <f t="shared" si="14"/>
        <v>100</v>
      </c>
      <c r="X35" s="1813"/>
      <c r="Y35" s="3168"/>
      <c r="Z35" s="1814" t="str">
        <f t="shared" si="18"/>
        <v>建筑品质</v>
      </c>
      <c r="AA35" s="1811">
        <f t="shared" si="15"/>
        <v>1</v>
      </c>
      <c r="AB35" s="1811">
        <f t="shared" si="16"/>
        <v>1</v>
      </c>
      <c r="AC35" s="1811">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29"/>
      <c r="Q36" s="1810" t="str">
        <f t="shared" si="11"/>
        <v>公共部分装修</v>
      </c>
      <c r="R36" s="774" t="s">
        <v>21</v>
      </c>
      <c r="S36" s="775">
        <f t="shared" si="12"/>
        <v>100</v>
      </c>
      <c r="T36" s="774" t="s">
        <v>21</v>
      </c>
      <c r="U36" s="775">
        <f t="shared" si="13"/>
        <v>100</v>
      </c>
      <c r="V36" s="774" t="s">
        <v>21</v>
      </c>
      <c r="W36" s="775">
        <f t="shared" si="14"/>
        <v>100</v>
      </c>
      <c r="X36" s="1813"/>
      <c r="Y36" s="3168"/>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29"/>
      <c r="Q37" s="1795" t="str">
        <f t="shared" si="11"/>
        <v>成新度</v>
      </c>
      <c r="R37" s="770" t="s">
        <v>21</v>
      </c>
      <c r="S37" s="771" t="e">
        <f t="shared" si="12"/>
        <v>#N/A</v>
      </c>
      <c r="T37" s="770" t="s">
        <v>21</v>
      </c>
      <c r="U37" s="771" t="e">
        <f t="shared" si="13"/>
        <v>#N/A</v>
      </c>
      <c r="V37" s="770" t="s">
        <v>21</v>
      </c>
      <c r="W37" s="771" t="e">
        <f t="shared" si="14"/>
        <v>#N/A</v>
      </c>
      <c r="X37" s="772"/>
      <c r="Y37" s="3168"/>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29" t="s">
        <v>2565</v>
      </c>
      <c r="Q38" s="1810" t="str">
        <f t="shared" si="11"/>
        <v>物业管理</v>
      </c>
      <c r="R38" s="774" t="s">
        <v>21</v>
      </c>
      <c r="S38" s="775">
        <f t="shared" si="12"/>
        <v>100</v>
      </c>
      <c r="T38" s="774" t="s">
        <v>21</v>
      </c>
      <c r="U38" s="775">
        <f t="shared" si="13"/>
        <v>100</v>
      </c>
      <c r="V38" s="774" t="s">
        <v>21</v>
      </c>
      <c r="W38" s="775">
        <f t="shared" si="14"/>
        <v>100</v>
      </c>
      <c r="X38" s="1813"/>
      <c r="Y38" s="3168" t="s">
        <v>2565</v>
      </c>
      <c r="Z38" s="1814" t="str">
        <f t="shared" si="18"/>
        <v>物业管理</v>
      </c>
      <c r="AA38" s="1811">
        <f t="shared" si="15"/>
        <v>1</v>
      </c>
      <c r="AB38" s="1811">
        <f t="shared" si="16"/>
        <v>1</v>
      </c>
      <c r="AC38" s="1811">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29"/>
      <c r="Q39" s="1810" t="str">
        <f t="shared" si="11"/>
        <v>市政基础设施</v>
      </c>
      <c r="R39" s="774" t="s">
        <v>21</v>
      </c>
      <c r="S39" s="775">
        <f t="shared" si="12"/>
        <v>100</v>
      </c>
      <c r="T39" s="774" t="s">
        <v>21</v>
      </c>
      <c r="U39" s="775">
        <f t="shared" si="13"/>
        <v>100</v>
      </c>
      <c r="V39" s="774" t="s">
        <v>21</v>
      </c>
      <c r="W39" s="775">
        <f t="shared" si="14"/>
        <v>100</v>
      </c>
      <c r="X39" s="1813"/>
      <c r="Y39" s="3168"/>
      <c r="Z39" s="1814" t="str">
        <f t="shared" si="18"/>
        <v>市政基础设施</v>
      </c>
      <c r="AA39" s="1811">
        <f t="shared" si="15"/>
        <v>1</v>
      </c>
      <c r="AB39" s="1811">
        <f t="shared" si="16"/>
        <v>1</v>
      </c>
      <c r="AC39" s="1811">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9"/>
      <c r="Q40" s="1810" t="str">
        <f t="shared" si="11"/>
        <v>房型</v>
      </c>
      <c r="R40" s="774" t="s">
        <v>21</v>
      </c>
      <c r="S40" s="775">
        <f t="shared" si="12"/>
        <v>100</v>
      </c>
      <c r="T40" s="774" t="s">
        <v>21</v>
      </c>
      <c r="U40" s="775">
        <f t="shared" si="13"/>
        <v>100</v>
      </c>
      <c r="V40" s="774" t="s">
        <v>21</v>
      </c>
      <c r="W40" s="775">
        <f t="shared" si="14"/>
        <v>100</v>
      </c>
      <c r="X40" s="1813"/>
      <c r="Y40" s="3168"/>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29"/>
      <c r="Q41" s="776" t="str">
        <f t="shared" si="11"/>
        <v>单套/主力户型建筑面积</v>
      </c>
      <c r="R41" s="777" t="s">
        <v>21</v>
      </c>
      <c r="S41" s="778">
        <f t="shared" si="12"/>
        <v>100</v>
      </c>
      <c r="T41" s="777" t="s">
        <v>21</v>
      </c>
      <c r="U41" s="778">
        <f t="shared" si="13"/>
        <v>100</v>
      </c>
      <c r="V41" s="777" t="s">
        <v>21</v>
      </c>
      <c r="W41" s="778">
        <f t="shared" si="14"/>
        <v>100</v>
      </c>
      <c r="X41" s="779"/>
      <c r="Y41" s="3168"/>
      <c r="Z41" s="780" t="str">
        <f t="shared" si="18"/>
        <v>单套/主力户型建筑面积</v>
      </c>
      <c r="AA41" s="1811">
        <f t="shared" si="15"/>
        <v>1</v>
      </c>
      <c r="AB41" s="1811">
        <f t="shared" si="16"/>
        <v>1</v>
      </c>
      <c r="AC41" s="1811">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29"/>
      <c r="Q42" s="1810" t="str">
        <f t="shared" si="11"/>
        <v>内部装修</v>
      </c>
      <c r="R42" s="774" t="s">
        <v>21</v>
      </c>
      <c r="S42" s="775">
        <f t="shared" si="12"/>
        <v>100</v>
      </c>
      <c r="T42" s="774" t="s">
        <v>21</v>
      </c>
      <c r="U42" s="775">
        <f t="shared" si="13"/>
        <v>100</v>
      </c>
      <c r="V42" s="774" t="s">
        <v>21</v>
      </c>
      <c r="W42" s="775">
        <f t="shared" si="14"/>
        <v>100</v>
      </c>
      <c r="X42" s="1813"/>
      <c r="Y42" s="3168"/>
      <c r="Z42" s="1814" t="str">
        <f t="shared" si="18"/>
        <v>内部装修</v>
      </c>
      <c r="AA42" s="1811">
        <f t="shared" si="15"/>
        <v>1</v>
      </c>
      <c r="AB42" s="1811">
        <f t="shared" si="16"/>
        <v>1</v>
      </c>
      <c r="AC42" s="1811">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29"/>
      <c r="Q43" s="1810" t="str">
        <f t="shared" si="11"/>
        <v>内部装修维护情况</v>
      </c>
      <c r="R43" s="774" t="s">
        <v>21</v>
      </c>
      <c r="S43" s="775">
        <f t="shared" si="12"/>
        <v>100</v>
      </c>
      <c r="T43" s="774" t="s">
        <v>21</v>
      </c>
      <c r="U43" s="775">
        <f t="shared" si="13"/>
        <v>100</v>
      </c>
      <c r="V43" s="774" t="s">
        <v>21</v>
      </c>
      <c r="W43" s="775">
        <f t="shared" si="14"/>
        <v>100</v>
      </c>
      <c r="X43" s="1813"/>
      <c r="Y43" s="3168"/>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9"/>
      <c r="Q44" s="1795">
        <f t="shared" si="11"/>
        <v>111</v>
      </c>
      <c r="R44" s="770" t="s">
        <v>21</v>
      </c>
      <c r="S44" s="771">
        <f t="shared" si="12"/>
        <v>100</v>
      </c>
      <c r="T44" s="770" t="s">
        <v>21</v>
      </c>
      <c r="U44" s="771">
        <f t="shared" si="13"/>
        <v>100</v>
      </c>
      <c r="V44" s="770" t="s">
        <v>21</v>
      </c>
      <c r="W44" s="771">
        <f t="shared" si="14"/>
        <v>100</v>
      </c>
      <c r="X44" s="772"/>
      <c r="Y44" s="3168"/>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9"/>
      <c r="Q45" s="1810">
        <f t="shared" si="11"/>
        <v>111</v>
      </c>
      <c r="R45" s="774" t="s">
        <v>21</v>
      </c>
      <c r="S45" s="775">
        <f t="shared" si="12"/>
        <v>100</v>
      </c>
      <c r="T45" s="774" t="s">
        <v>21</v>
      </c>
      <c r="U45" s="775">
        <f t="shared" si="13"/>
        <v>100</v>
      </c>
      <c r="V45" s="774" t="s">
        <v>21</v>
      </c>
      <c r="W45" s="775">
        <f t="shared" si="14"/>
        <v>100</v>
      </c>
      <c r="X45" s="1813"/>
      <c r="Y45" s="3168"/>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30"/>
      <c r="Q46" s="1810">
        <f t="shared" si="11"/>
        <v>111</v>
      </c>
      <c r="R46" s="774" t="s">
        <v>20</v>
      </c>
      <c r="S46" s="775">
        <f t="shared" si="12"/>
        <v>100</v>
      </c>
      <c r="T46" s="774" t="s">
        <v>20</v>
      </c>
      <c r="U46" s="775">
        <f t="shared" si="13"/>
        <v>100</v>
      </c>
      <c r="V46" s="774" t="s">
        <v>20</v>
      </c>
      <c r="W46" s="775">
        <f t="shared" si="14"/>
        <v>100</v>
      </c>
      <c r="X46" s="1813"/>
      <c r="Y46" s="3231"/>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3"/>
      <c r="L47" s="1143"/>
      <c r="M47" s="1144"/>
      <c r="N47" s="1131"/>
      <c r="O47" s="1144"/>
      <c r="P47" s="3163" t="str">
        <f>A47</f>
        <v>成交单价（元/平方米）</v>
      </c>
      <c r="Q47" s="3163"/>
      <c r="R47" s="3227">
        <f>E47</f>
        <v>0</v>
      </c>
      <c r="S47" s="3227"/>
      <c r="T47" s="3227">
        <f>G47</f>
        <v>0</v>
      </c>
      <c r="U47" s="3227"/>
      <c r="V47" s="3227">
        <f>I47</f>
        <v>0</v>
      </c>
      <c r="W47" s="3227"/>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63" t="str">
        <f>A48</f>
        <v>比较价值（元/平方米）</v>
      </c>
      <c r="Q48" s="3163"/>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57" t="str">
        <f>A49</f>
        <v>估价对象XX用房的比较价值（楼面单价，元/平方米）</v>
      </c>
      <c r="Q49" s="3158"/>
      <c r="R49" s="3226" t="e">
        <f>IF(F1="售价",ROUND(AVERAGE(R48:V48),0),ROUND(AVERAGE(R48:V48),1))</f>
        <v>#DIV/0!</v>
      </c>
      <c r="S49" s="3226"/>
      <c r="T49" s="3226"/>
      <c r="U49" s="3226"/>
      <c r="V49" s="3226"/>
      <c r="W49" s="322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6" t="str">
        <f>YEAR(C7)&amp;"-"&amp;MONTH(C7)</f>
        <v>2018-11</v>
      </c>
      <c r="D58" s="1575">
        <f>EDATE(C58,-1)</f>
        <v>43374</v>
      </c>
      <c r="E58" s="1575">
        <f>EDATE(D58,-1)</f>
        <v>43344</v>
      </c>
      <c r="F58" s="1575">
        <f t="shared" ref="F58:O58" si="19">EDATE(E58,-1)</f>
        <v>43313</v>
      </c>
      <c r="G58" s="1575">
        <f t="shared" si="19"/>
        <v>43282</v>
      </c>
      <c r="H58" s="1575">
        <f t="shared" si="19"/>
        <v>43252</v>
      </c>
      <c r="I58" s="1575">
        <f t="shared" si="19"/>
        <v>43221</v>
      </c>
      <c r="J58" s="1575">
        <f t="shared" si="19"/>
        <v>43191</v>
      </c>
      <c r="K58" s="1575">
        <f t="shared" si="19"/>
        <v>43160</v>
      </c>
      <c r="L58" s="1575">
        <f t="shared" si="19"/>
        <v>43132</v>
      </c>
      <c r="M58" s="1575">
        <f t="shared" si="19"/>
        <v>43101</v>
      </c>
      <c r="N58" s="1575">
        <f t="shared" si="19"/>
        <v>43070</v>
      </c>
      <c r="O58" s="1575">
        <f t="shared" si="19"/>
        <v>43040</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2100</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2642</v>
      </c>
      <c r="C1" s="1634" t="s">
        <v>2530</v>
      </c>
      <c r="D1" s="1621"/>
      <c r="E1" s="2659"/>
      <c r="F1" s="2586"/>
      <c r="G1" s="1631" t="s">
        <v>2643</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4894.62</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69"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69"/>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69"/>
      <c r="AC6" s="3172"/>
    </row>
    <row r="7" spans="1:29" s="117" customFormat="1" ht="15.75" thickBot="1">
      <c r="A7" s="408" t="s">
        <v>2548</v>
      </c>
      <c r="B7" s="409"/>
      <c r="C7" s="410">
        <f>'数据-取费表'!B2</f>
        <v>43416</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62"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62"/>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62"/>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62"/>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62"/>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62"/>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32" t="s">
        <v>2560</v>
      </c>
      <c r="Q15" s="1810" t="str">
        <f t="shared" si="6"/>
        <v>商业繁华度</v>
      </c>
      <c r="R15" s="774" t="s">
        <v>17</v>
      </c>
      <c r="S15" s="775">
        <f t="shared" si="0"/>
        <v>100</v>
      </c>
      <c r="T15" s="774" t="s">
        <v>17</v>
      </c>
      <c r="U15" s="775">
        <f t="shared" si="1"/>
        <v>100</v>
      </c>
      <c r="V15" s="774" t="s">
        <v>17</v>
      </c>
      <c r="W15" s="775">
        <f t="shared" si="2"/>
        <v>100</v>
      </c>
      <c r="X15" s="1813"/>
      <c r="Y15" s="3165" t="s">
        <v>2560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33"/>
      <c r="Q16" s="1810"/>
      <c r="R16" s="774"/>
      <c r="S16" s="775"/>
      <c r="T16" s="774"/>
      <c r="U16" s="775"/>
      <c r="V16" s="774"/>
      <c r="W16" s="775"/>
      <c r="X16" s="1813"/>
      <c r="Y16" s="3166"/>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33"/>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33"/>
      <c r="Q18" s="1810"/>
      <c r="R18" s="774"/>
      <c r="S18" s="775"/>
      <c r="T18" s="774"/>
      <c r="U18" s="775"/>
      <c r="V18" s="774"/>
      <c r="W18" s="775"/>
      <c r="X18" s="1813"/>
      <c r="Y18" s="3166"/>
      <c r="Z18" s="1814"/>
      <c r="AA18" s="1811">
        <v>1</v>
      </c>
      <c r="AB18" s="1811">
        <v>1</v>
      </c>
      <c r="AC18" s="1811">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33"/>
      <c r="Q19" s="1810" t="str">
        <f>B19</f>
        <v>公共配套设施</v>
      </c>
      <c r="R19" s="774" t="s">
        <v>17</v>
      </c>
      <c r="S19" s="775">
        <f>F19</f>
        <v>100</v>
      </c>
      <c r="T19" s="774" t="s">
        <v>17</v>
      </c>
      <c r="U19" s="775">
        <f>H19</f>
        <v>100</v>
      </c>
      <c r="V19" s="774" t="s">
        <v>17</v>
      </c>
      <c r="W19" s="775">
        <f>J19</f>
        <v>100</v>
      </c>
      <c r="X19" s="1813"/>
      <c r="Y19" s="3166"/>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33"/>
      <c r="Q20" s="1810"/>
      <c r="R20" s="774"/>
      <c r="S20" s="775"/>
      <c r="T20" s="774"/>
      <c r="U20" s="775"/>
      <c r="V20" s="774"/>
      <c r="W20" s="775"/>
      <c r="X20" s="1813"/>
      <c r="Y20" s="3166"/>
      <c r="Z20" s="1814"/>
      <c r="AA20" s="1811">
        <v>1</v>
      </c>
      <c r="AB20" s="1811">
        <v>1</v>
      </c>
      <c r="AC20" s="1811">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33"/>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33"/>
      <c r="Q22" s="1810"/>
      <c r="R22" s="774"/>
      <c r="S22" s="775"/>
      <c r="T22" s="774"/>
      <c r="U22" s="775"/>
      <c r="V22" s="774"/>
      <c r="W22" s="775"/>
      <c r="X22" s="1813"/>
      <c r="Y22" s="3166"/>
      <c r="Z22" s="1814"/>
      <c r="AA22" s="1811">
        <v>1</v>
      </c>
      <c r="AB22" s="1811">
        <v>1</v>
      </c>
      <c r="AC22" s="1811">
        <v>1</v>
      </c>
    </row>
    <row r="23" spans="1:29" ht="57">
      <c r="A23" s="428"/>
      <c r="B23" s="451" t="s">
        <v>2104</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33"/>
      <c r="Q23" s="1810" t="str">
        <f>B23</f>
        <v>自然及人文环境</v>
      </c>
      <c r="R23" s="774" t="s">
        <v>17</v>
      </c>
      <c r="S23" s="775">
        <f>F23</f>
        <v>100</v>
      </c>
      <c r="T23" s="774" t="s">
        <v>17</v>
      </c>
      <c r="U23" s="775">
        <f>H23</f>
        <v>100</v>
      </c>
      <c r="V23" s="774" t="s">
        <v>17</v>
      </c>
      <c r="W23" s="775">
        <f>J23</f>
        <v>100</v>
      </c>
      <c r="X23" s="1813"/>
      <c r="Y23" s="3166"/>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33"/>
      <c r="Q24" s="1810"/>
      <c r="R24" s="774"/>
      <c r="S24" s="775"/>
      <c r="T24" s="774"/>
      <c r="U24" s="775"/>
      <c r="V24" s="774"/>
      <c r="W24" s="775"/>
      <c r="X24" s="1813"/>
      <c r="Y24" s="3166"/>
      <c r="Z24" s="1814"/>
      <c r="AA24" s="1811">
        <v>1</v>
      </c>
      <c r="AB24" s="1811">
        <v>1</v>
      </c>
      <c r="AC24" s="1811">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33"/>
      <c r="Q25" s="1810" t="str">
        <f t="shared" ref="Q25:Q46" si="11">B25</f>
        <v>临街状况</v>
      </c>
      <c r="R25" s="774" t="s">
        <v>17</v>
      </c>
      <c r="S25" s="775">
        <f>F25</f>
        <v>100</v>
      </c>
      <c r="T25" s="774" t="s">
        <v>17</v>
      </c>
      <c r="U25" s="775">
        <f>H25</f>
        <v>100</v>
      </c>
      <c r="V25" s="774" t="s">
        <v>17</v>
      </c>
      <c r="W25" s="775">
        <f>J25</f>
        <v>100</v>
      </c>
      <c r="X25" s="1813"/>
      <c r="Y25" s="3166"/>
      <c r="Z25" s="1814" t="str">
        <f>Q25</f>
        <v>临街状况</v>
      </c>
      <c r="AA25" s="1811">
        <f t="shared" si="3"/>
        <v>1</v>
      </c>
      <c r="AB25" s="1811">
        <f t="shared" si="4"/>
        <v>1</v>
      </c>
      <c r="AC25" s="1811">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33"/>
      <c r="Q26" s="1810" t="str">
        <f t="shared" si="11"/>
        <v>平面位置/可视性</v>
      </c>
      <c r="R26" s="774" t="s">
        <v>17</v>
      </c>
      <c r="S26" s="775">
        <f>F26</f>
        <v>100</v>
      </c>
      <c r="T26" s="774" t="s">
        <v>17</v>
      </c>
      <c r="U26" s="775">
        <f>H26</f>
        <v>100</v>
      </c>
      <c r="V26" s="774" t="s">
        <v>17</v>
      </c>
      <c r="W26" s="775">
        <f>J26</f>
        <v>100</v>
      </c>
      <c r="X26" s="1813"/>
      <c r="Y26" s="3166"/>
      <c r="Z26" s="1814" t="str">
        <f>Q26</f>
        <v>平面位置/可视性</v>
      </c>
      <c r="AA26" s="1811">
        <f t="shared" si="3"/>
        <v>1</v>
      </c>
      <c r="AB26" s="1811">
        <f t="shared" si="4"/>
        <v>1</v>
      </c>
      <c r="AC26" s="1811">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33"/>
      <c r="Q27" s="1795" t="str">
        <f t="shared" si="11"/>
        <v>人流量</v>
      </c>
      <c r="R27" s="770" t="s">
        <v>17</v>
      </c>
      <c r="S27" s="771">
        <f>F27</f>
        <v>100</v>
      </c>
      <c r="T27" s="770" t="s">
        <v>17</v>
      </c>
      <c r="U27" s="771">
        <f>H27</f>
        <v>100</v>
      </c>
      <c r="V27" s="770" t="s">
        <v>17</v>
      </c>
      <c r="W27" s="771">
        <f>J27</f>
        <v>100</v>
      </c>
      <c r="X27" s="772"/>
      <c r="Y27" s="3166"/>
      <c r="Z27" s="55" t="str">
        <f>Q27</f>
        <v>人流量</v>
      </c>
      <c r="AA27" s="1811">
        <f>D27/F27</f>
        <v>1</v>
      </c>
      <c r="AB27" s="1811">
        <f>D27/H27</f>
        <v>1</v>
      </c>
      <c r="AC27" s="1811">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33"/>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166"/>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33"/>
      <c r="Q29" s="1810">
        <f t="shared" si="11"/>
        <v>111</v>
      </c>
      <c r="R29" s="774" t="s">
        <v>17</v>
      </c>
      <c r="S29" s="775">
        <f t="shared" si="12"/>
        <v>100</v>
      </c>
      <c r="T29" s="774" t="s">
        <v>17</v>
      </c>
      <c r="U29" s="775">
        <f t="shared" si="13"/>
        <v>100</v>
      </c>
      <c r="V29" s="774" t="s">
        <v>17</v>
      </c>
      <c r="W29" s="775">
        <f t="shared" si="14"/>
        <v>100</v>
      </c>
      <c r="X29" s="1813"/>
      <c r="Y29" s="3166"/>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33"/>
      <c r="Q30" s="1810">
        <f t="shared" si="11"/>
        <v>111</v>
      </c>
      <c r="R30" s="774" t="s">
        <v>17</v>
      </c>
      <c r="S30" s="775">
        <f t="shared" si="12"/>
        <v>100</v>
      </c>
      <c r="T30" s="774" t="s">
        <v>17</v>
      </c>
      <c r="U30" s="775">
        <f t="shared" si="13"/>
        <v>100</v>
      </c>
      <c r="V30" s="774" t="s">
        <v>17</v>
      </c>
      <c r="W30" s="775">
        <f t="shared" si="14"/>
        <v>100</v>
      </c>
      <c r="X30" s="1813"/>
      <c r="Y30" s="3166"/>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33"/>
      <c r="Q31" s="1810">
        <f t="shared" si="11"/>
        <v>111</v>
      </c>
      <c r="R31" s="774" t="s">
        <v>17</v>
      </c>
      <c r="S31" s="775">
        <f t="shared" si="12"/>
        <v>100</v>
      </c>
      <c r="T31" s="774" t="s">
        <v>17</v>
      </c>
      <c r="U31" s="775">
        <f t="shared" si="13"/>
        <v>100</v>
      </c>
      <c r="V31" s="774" t="s">
        <v>17</v>
      </c>
      <c r="W31" s="775">
        <f t="shared" si="14"/>
        <v>100</v>
      </c>
      <c r="X31" s="1813"/>
      <c r="Y31" s="3166"/>
      <c r="Z31" s="1814">
        <f t="shared" si="15"/>
        <v>111</v>
      </c>
      <c r="AA31" s="1811">
        <f t="shared" si="3"/>
        <v>1</v>
      </c>
      <c r="AB31" s="1811">
        <f t="shared" si="4"/>
        <v>1</v>
      </c>
      <c r="AC31" s="1811">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28" t="s">
        <v>2565</v>
      </c>
      <c r="Q32" s="1810" t="str">
        <f t="shared" si="11"/>
        <v>商业类型</v>
      </c>
      <c r="R32" s="774" t="s">
        <v>17</v>
      </c>
      <c r="S32" s="775">
        <f t="shared" si="12"/>
        <v>100</v>
      </c>
      <c r="T32" s="774" t="s">
        <v>17</v>
      </c>
      <c r="U32" s="775">
        <f t="shared" si="13"/>
        <v>100</v>
      </c>
      <c r="V32" s="774" t="s">
        <v>17</v>
      </c>
      <c r="W32" s="775">
        <f t="shared" si="14"/>
        <v>100</v>
      </c>
      <c r="X32" s="1813"/>
      <c r="Y32" s="3168" t="s">
        <v>2565</v>
      </c>
      <c r="Z32" s="1814" t="str">
        <f t="shared" si="15"/>
        <v>商业类型</v>
      </c>
      <c r="AA32" s="1811">
        <f t="shared" si="3"/>
        <v>1</v>
      </c>
      <c r="AB32" s="1811">
        <f t="shared" si="4"/>
        <v>1</v>
      </c>
      <c r="AC32" s="1811">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29"/>
      <c r="Q33" s="776" t="str">
        <f t="shared" si="11"/>
        <v>项目建筑规模</v>
      </c>
      <c r="R33" s="777" t="s">
        <v>17</v>
      </c>
      <c r="S33" s="778" t="e">
        <f t="shared" si="12"/>
        <v>#N/A</v>
      </c>
      <c r="T33" s="777" t="s">
        <v>17</v>
      </c>
      <c r="U33" s="778" t="e">
        <f t="shared" si="13"/>
        <v>#N/A</v>
      </c>
      <c r="V33" s="777" t="s">
        <v>17</v>
      </c>
      <c r="W33" s="778" t="e">
        <f t="shared" si="14"/>
        <v>#N/A</v>
      </c>
      <c r="X33" s="779"/>
      <c r="Y33" s="3168"/>
      <c r="Z33" s="780" t="str">
        <f t="shared" si="15"/>
        <v>项目建筑规模</v>
      </c>
      <c r="AA33" s="1811" t="e">
        <f t="shared" si="3"/>
        <v>#N/A</v>
      </c>
      <c r="AB33" s="1811" t="e">
        <f t="shared" si="4"/>
        <v>#N/A</v>
      </c>
      <c r="AC33" s="1811"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9"/>
      <c r="Q34" s="1810" t="str">
        <f t="shared" si="11"/>
        <v>建筑结构</v>
      </c>
      <c r="R34" s="774" t="s">
        <v>17</v>
      </c>
      <c r="S34" s="775">
        <f t="shared" si="12"/>
        <v>100</v>
      </c>
      <c r="T34" s="774" t="s">
        <v>17</v>
      </c>
      <c r="U34" s="775">
        <f t="shared" si="13"/>
        <v>100</v>
      </c>
      <c r="V34" s="774" t="s">
        <v>17</v>
      </c>
      <c r="W34" s="775">
        <f t="shared" si="14"/>
        <v>100</v>
      </c>
      <c r="X34" s="1813"/>
      <c r="Y34" s="3168"/>
      <c r="Z34" s="1814" t="str">
        <f t="shared" si="15"/>
        <v>建筑结构</v>
      </c>
      <c r="AA34" s="1811">
        <f t="shared" si="3"/>
        <v>1</v>
      </c>
      <c r="AB34" s="1811">
        <f t="shared" si="4"/>
        <v>1</v>
      </c>
      <c r="AC34" s="1811">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9"/>
      <c r="Q35" s="1810" t="str">
        <f t="shared" si="11"/>
        <v>公共部分装修</v>
      </c>
      <c r="R35" s="774" t="s">
        <v>17</v>
      </c>
      <c r="S35" s="775">
        <f t="shared" si="12"/>
        <v>100</v>
      </c>
      <c r="T35" s="774" t="s">
        <v>17</v>
      </c>
      <c r="U35" s="775">
        <f t="shared" si="13"/>
        <v>100</v>
      </c>
      <c r="V35" s="774" t="s">
        <v>17</v>
      </c>
      <c r="W35" s="775">
        <f t="shared" si="14"/>
        <v>100</v>
      </c>
      <c r="X35" s="1813"/>
      <c r="Y35" s="3168"/>
      <c r="Z35" s="1814" t="str">
        <f t="shared" si="15"/>
        <v>公共部分装修</v>
      </c>
      <c r="AA35" s="1811">
        <f t="shared" si="3"/>
        <v>1</v>
      </c>
      <c r="AB35" s="1811">
        <f t="shared" si="4"/>
        <v>1</v>
      </c>
      <c r="AC35" s="1811">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29"/>
      <c r="Q36" s="1810" t="str">
        <f t="shared" si="11"/>
        <v>成新度</v>
      </c>
      <c r="R36" s="774" t="s">
        <v>17</v>
      </c>
      <c r="S36" s="775" t="e">
        <f t="shared" si="12"/>
        <v>#N/A</v>
      </c>
      <c r="T36" s="774" t="s">
        <v>17</v>
      </c>
      <c r="U36" s="775" t="e">
        <f t="shared" si="13"/>
        <v>#N/A</v>
      </c>
      <c r="V36" s="774" t="s">
        <v>17</v>
      </c>
      <c r="W36" s="775" t="e">
        <f t="shared" si="14"/>
        <v>#N/A</v>
      </c>
      <c r="X36" s="1813"/>
      <c r="Y36" s="3168"/>
      <c r="Z36" s="1814" t="str">
        <f t="shared" si="15"/>
        <v>成新度</v>
      </c>
      <c r="AA36" s="1811" t="e">
        <f t="shared" si="3"/>
        <v>#N/A</v>
      </c>
      <c r="AB36" s="1811" t="e">
        <f t="shared" si="4"/>
        <v>#N/A</v>
      </c>
      <c r="AC36" s="1811"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9"/>
      <c r="Q37" s="1795" t="str">
        <f t="shared" si="11"/>
        <v>市政基础设施</v>
      </c>
      <c r="R37" s="770" t="s">
        <v>17</v>
      </c>
      <c r="S37" s="771">
        <f t="shared" si="12"/>
        <v>100</v>
      </c>
      <c r="T37" s="770" t="s">
        <v>17</v>
      </c>
      <c r="U37" s="771">
        <f t="shared" si="13"/>
        <v>100</v>
      </c>
      <c r="V37" s="770" t="s">
        <v>17</v>
      </c>
      <c r="W37" s="771">
        <f t="shared" si="14"/>
        <v>100</v>
      </c>
      <c r="X37" s="772"/>
      <c r="Y37" s="3168"/>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9" t="s">
        <v>2565</v>
      </c>
      <c r="Q38" s="1810" t="str">
        <f t="shared" si="11"/>
        <v>业态</v>
      </c>
      <c r="R38" s="774" t="s">
        <v>17</v>
      </c>
      <c r="S38" s="775">
        <f t="shared" si="12"/>
        <v>100</v>
      </c>
      <c r="T38" s="774" t="s">
        <v>17</v>
      </c>
      <c r="U38" s="775">
        <f t="shared" si="13"/>
        <v>100</v>
      </c>
      <c r="V38" s="774" t="s">
        <v>17</v>
      </c>
      <c r="W38" s="775">
        <f t="shared" si="14"/>
        <v>100</v>
      </c>
      <c r="X38" s="1813"/>
      <c r="Y38" s="3168" t="s">
        <v>2565</v>
      </c>
      <c r="Z38" s="1814" t="str">
        <f t="shared" si="15"/>
        <v>业态</v>
      </c>
      <c r="AA38" s="1811">
        <f t="shared" si="3"/>
        <v>1</v>
      </c>
      <c r="AB38" s="1811">
        <f t="shared" si="4"/>
        <v>1</v>
      </c>
      <c r="AC38" s="1811">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9"/>
      <c r="Q39" s="1810" t="str">
        <f t="shared" si="11"/>
        <v>层高</v>
      </c>
      <c r="R39" s="774" t="s">
        <v>17</v>
      </c>
      <c r="S39" s="775">
        <f t="shared" si="12"/>
        <v>100</v>
      </c>
      <c r="T39" s="774" t="s">
        <v>17</v>
      </c>
      <c r="U39" s="775">
        <f t="shared" si="13"/>
        <v>100</v>
      </c>
      <c r="V39" s="774" t="s">
        <v>17</v>
      </c>
      <c r="W39" s="775">
        <f t="shared" si="14"/>
        <v>100</v>
      </c>
      <c r="X39" s="1813"/>
      <c r="Y39" s="3168"/>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9"/>
      <c r="Q40" s="1810" t="str">
        <f t="shared" si="11"/>
        <v>单套建筑面积</v>
      </c>
      <c r="R40" s="774" t="s">
        <v>17</v>
      </c>
      <c r="S40" s="775">
        <f t="shared" si="12"/>
        <v>100</v>
      </c>
      <c r="T40" s="774" t="s">
        <v>17</v>
      </c>
      <c r="U40" s="775">
        <f t="shared" si="13"/>
        <v>100</v>
      </c>
      <c r="V40" s="774" t="s">
        <v>17</v>
      </c>
      <c r="W40" s="775">
        <f t="shared" si="14"/>
        <v>100</v>
      </c>
      <c r="X40" s="1813"/>
      <c r="Y40" s="3168"/>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9"/>
      <c r="Q41" s="776" t="str">
        <f t="shared" si="11"/>
        <v>进深比</v>
      </c>
      <c r="R41" s="777" t="s">
        <v>17</v>
      </c>
      <c r="S41" s="778">
        <f t="shared" si="12"/>
        <v>100</v>
      </c>
      <c r="T41" s="777" t="s">
        <v>17</v>
      </c>
      <c r="U41" s="778">
        <f t="shared" si="13"/>
        <v>100</v>
      </c>
      <c r="V41" s="777" t="s">
        <v>17</v>
      </c>
      <c r="W41" s="778">
        <f t="shared" si="14"/>
        <v>100</v>
      </c>
      <c r="X41" s="779"/>
      <c r="Y41" s="3168"/>
      <c r="Z41" s="780" t="str">
        <f t="shared" si="15"/>
        <v>进深比</v>
      </c>
      <c r="AA41" s="1811">
        <f t="shared" si="3"/>
        <v>1</v>
      </c>
      <c r="AB41" s="1811">
        <f t="shared" si="4"/>
        <v>1</v>
      </c>
      <c r="AC41" s="1811">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9"/>
      <c r="Q42" s="1810" t="str">
        <f t="shared" si="11"/>
        <v>内部装修</v>
      </c>
      <c r="R42" s="774" t="s">
        <v>17</v>
      </c>
      <c r="S42" s="775">
        <f t="shared" si="12"/>
        <v>100</v>
      </c>
      <c r="T42" s="774" t="s">
        <v>17</v>
      </c>
      <c r="U42" s="775">
        <f t="shared" si="13"/>
        <v>100</v>
      </c>
      <c r="V42" s="774" t="s">
        <v>17</v>
      </c>
      <c r="W42" s="775">
        <f t="shared" si="14"/>
        <v>100</v>
      </c>
      <c r="X42" s="1813"/>
      <c r="Y42" s="3168"/>
      <c r="Z42" s="1814" t="str">
        <f t="shared" si="15"/>
        <v>内部装修</v>
      </c>
      <c r="AA42" s="1811">
        <f t="shared" si="3"/>
        <v>1</v>
      </c>
      <c r="AB42" s="1811">
        <f t="shared" si="4"/>
        <v>1</v>
      </c>
      <c r="AC42" s="1811">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9"/>
      <c r="Q43" s="1810" t="str">
        <f t="shared" si="11"/>
        <v>内部装修维护情况</v>
      </c>
      <c r="R43" s="774" t="s">
        <v>17</v>
      </c>
      <c r="S43" s="775">
        <f t="shared" si="12"/>
        <v>100</v>
      </c>
      <c r="T43" s="774" t="s">
        <v>17</v>
      </c>
      <c r="U43" s="775">
        <f t="shared" si="13"/>
        <v>100</v>
      </c>
      <c r="V43" s="774" t="s">
        <v>17</v>
      </c>
      <c r="W43" s="775">
        <f t="shared" si="14"/>
        <v>100</v>
      </c>
      <c r="X43" s="1813"/>
      <c r="Y43" s="3168"/>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9"/>
      <c r="Q44" s="1795">
        <f t="shared" si="11"/>
        <v>111</v>
      </c>
      <c r="R44" s="770" t="s">
        <v>17</v>
      </c>
      <c r="S44" s="771">
        <f t="shared" si="12"/>
        <v>100</v>
      </c>
      <c r="T44" s="770" t="s">
        <v>17</v>
      </c>
      <c r="U44" s="771">
        <f t="shared" si="13"/>
        <v>100</v>
      </c>
      <c r="V44" s="770" t="s">
        <v>17</v>
      </c>
      <c r="W44" s="771">
        <f t="shared" si="14"/>
        <v>100</v>
      </c>
      <c r="X44" s="772"/>
      <c r="Y44" s="3168"/>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9"/>
      <c r="Q45" s="1810">
        <f t="shared" si="11"/>
        <v>111</v>
      </c>
      <c r="R45" s="774" t="s">
        <v>17</v>
      </c>
      <c r="S45" s="775">
        <f t="shared" si="12"/>
        <v>100</v>
      </c>
      <c r="T45" s="774" t="s">
        <v>17</v>
      </c>
      <c r="U45" s="775">
        <f t="shared" si="13"/>
        <v>100</v>
      </c>
      <c r="V45" s="774" t="s">
        <v>17</v>
      </c>
      <c r="W45" s="775">
        <f t="shared" si="14"/>
        <v>100</v>
      </c>
      <c r="X45" s="1813"/>
      <c r="Y45" s="3168"/>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0"/>
      <c r="Q46" s="1810">
        <f t="shared" si="11"/>
        <v>111</v>
      </c>
      <c r="R46" s="774" t="s">
        <v>17</v>
      </c>
      <c r="S46" s="775">
        <f t="shared" si="12"/>
        <v>100</v>
      </c>
      <c r="T46" s="774" t="s">
        <v>17</v>
      </c>
      <c r="U46" s="775">
        <f t="shared" si="13"/>
        <v>100</v>
      </c>
      <c r="V46" s="774" t="s">
        <v>17</v>
      </c>
      <c r="W46" s="775">
        <f t="shared" si="14"/>
        <v>100</v>
      </c>
      <c r="X46" s="1813"/>
      <c r="Y46" s="3231"/>
      <c r="Z46" s="1814">
        <f t="shared" si="15"/>
        <v>111</v>
      </c>
      <c r="AA46" s="1811">
        <f t="shared" si="3"/>
        <v>1</v>
      </c>
      <c r="AB46" s="1811">
        <f t="shared" si="4"/>
        <v>1</v>
      </c>
      <c r="AC46" s="1811">
        <f t="shared" si="5"/>
        <v>1</v>
      </c>
    </row>
    <row r="47" spans="1:29" ht="15">
      <c r="A47" s="479" t="s">
        <v>2577</v>
      </c>
      <c r="B47" s="480"/>
      <c r="C47" s="1407" t="s">
        <v>1</v>
      </c>
      <c r="D47" s="1408"/>
      <c r="E47" s="1409"/>
      <c r="F47" s="1410"/>
      <c r="G47" s="1411"/>
      <c r="H47" s="1412"/>
      <c r="I47" s="1409"/>
      <c r="J47" s="1412"/>
      <c r="K47" s="783"/>
      <c r="L47" s="1143"/>
      <c r="M47" s="1144"/>
      <c r="N47" s="1131"/>
      <c r="O47" s="1144"/>
      <c r="P47" s="3163" t="str">
        <f>A47</f>
        <v>成交单价（元/平方米）</v>
      </c>
      <c r="Q47" s="3163"/>
      <c r="R47" s="3169">
        <f>E47</f>
        <v>0</v>
      </c>
      <c r="S47" s="3169"/>
      <c r="T47" s="3169">
        <f>G47</f>
        <v>0</v>
      </c>
      <c r="U47" s="3169"/>
      <c r="V47" s="3169">
        <f>I47</f>
        <v>0</v>
      </c>
      <c r="W47" s="3169"/>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63" t="str">
        <f>A48</f>
        <v>比较价值（元/平方米）</v>
      </c>
      <c r="Q48" s="3163"/>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57" t="str">
        <f>A49</f>
        <v>估价对象XX用房的比较价值（楼面单价，元/平方米）</v>
      </c>
      <c r="Q49" s="3158"/>
      <c r="R49" s="3226" t="e">
        <f>IF(F1="售价",ROUND(AVERAGE(R48:V48),0),ROUND(AVERAGE(R48:V48),1))</f>
        <v>#DIV/0!</v>
      </c>
      <c r="S49" s="3226"/>
      <c r="T49" s="3226"/>
      <c r="U49" s="3226"/>
      <c r="V49" s="3226"/>
      <c r="W49" s="322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4" t="str">
        <f>YEAR(C7)&amp;"-"&amp;MONTH(C7)</f>
        <v>2018-11</v>
      </c>
      <c r="D58" s="1575">
        <f>EDATE(C58,-1)</f>
        <v>43374</v>
      </c>
      <c r="E58" s="1575">
        <f t="shared" ref="E58:N58" si="16">EDATE(D58,-1)</f>
        <v>43344</v>
      </c>
      <c r="F58" s="1575">
        <f t="shared" si="16"/>
        <v>43313</v>
      </c>
      <c r="G58" s="1575">
        <f t="shared" si="16"/>
        <v>43282</v>
      </c>
      <c r="H58" s="1575">
        <f t="shared" si="16"/>
        <v>43252</v>
      </c>
      <c r="I58" s="1575">
        <f t="shared" si="16"/>
        <v>43221</v>
      </c>
      <c r="J58" s="1575">
        <f t="shared" si="16"/>
        <v>43191</v>
      </c>
      <c r="K58" s="1575">
        <f t="shared" si="16"/>
        <v>43160</v>
      </c>
      <c r="L58" s="1575">
        <f t="shared" si="16"/>
        <v>43132</v>
      </c>
      <c r="M58" s="1575">
        <f t="shared" si="16"/>
        <v>43101</v>
      </c>
      <c r="N58" s="1575">
        <f t="shared" si="16"/>
        <v>43070</v>
      </c>
      <c r="O58" s="1575">
        <f>EDATE(N58,-1)</f>
        <v>43040</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2686</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4894.62</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240" t="s">
        <v>2651</v>
      </c>
      <c r="Q4" s="3241"/>
      <c r="R4" s="3244" t="s">
        <v>2647</v>
      </c>
      <c r="S4" s="3245"/>
      <c r="T4" s="3244" t="s">
        <v>2648</v>
      </c>
      <c r="U4" s="3245"/>
      <c r="V4" s="3246" t="s">
        <v>2649</v>
      </c>
      <c r="W4" s="3246"/>
      <c r="X4" s="2672"/>
      <c r="Y4" s="3244" t="s">
        <v>2651</v>
      </c>
      <c r="Z4" s="3245"/>
      <c r="AA4" s="3248" t="s">
        <v>2647</v>
      </c>
      <c r="AB4" s="3248" t="s">
        <v>2648</v>
      </c>
      <c r="AC4" s="3237" t="s">
        <v>2649</v>
      </c>
    </row>
    <row r="5" spans="1:29" ht="15">
      <c r="A5" s="404"/>
      <c r="B5" s="405"/>
      <c r="C5" s="3190" t="s">
        <v>2542</v>
      </c>
      <c r="D5" s="3191"/>
      <c r="E5" s="3197" t="s">
        <v>2543</v>
      </c>
      <c r="F5" s="3198"/>
      <c r="G5" s="3190" t="s">
        <v>2544</v>
      </c>
      <c r="H5" s="3191"/>
      <c r="I5" s="3190" t="s">
        <v>2545</v>
      </c>
      <c r="J5" s="3191"/>
      <c r="K5" s="610"/>
      <c r="L5" s="1130"/>
      <c r="M5" s="1131"/>
      <c r="N5" s="1131"/>
      <c r="O5" s="1131"/>
      <c r="P5" s="3242"/>
      <c r="Q5" s="3179"/>
      <c r="R5" s="3184"/>
      <c r="S5" s="3185"/>
      <c r="T5" s="3184"/>
      <c r="U5" s="3185"/>
      <c r="V5" s="3169"/>
      <c r="W5" s="3169"/>
      <c r="X5" s="1813"/>
      <c r="Y5" s="3184"/>
      <c r="Z5" s="3185"/>
      <c r="AA5" s="3171"/>
      <c r="AB5" s="3171"/>
      <c r="AC5" s="3238"/>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243"/>
      <c r="Q6" s="3181"/>
      <c r="R6" s="3184"/>
      <c r="S6" s="3185"/>
      <c r="T6" s="3186"/>
      <c r="U6" s="3187"/>
      <c r="V6" s="3169"/>
      <c r="W6" s="3169"/>
      <c r="X6" s="1813"/>
      <c r="Y6" s="3186"/>
      <c r="Z6" s="3187"/>
      <c r="AA6" s="3172"/>
      <c r="AB6" s="3172"/>
      <c r="AC6" s="3239"/>
    </row>
    <row r="7" spans="1:29" s="117" customFormat="1" ht="15.75" thickBot="1">
      <c r="A7" s="408" t="s">
        <v>2548</v>
      </c>
      <c r="B7" s="409"/>
      <c r="C7" s="410">
        <f>'数据-取费表'!B2</f>
        <v>43416</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47"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47" t="s">
        <v>2552</v>
      </c>
      <c r="Q8" s="3193"/>
      <c r="R8" s="770" t="s">
        <v>17</v>
      </c>
      <c r="S8" s="771">
        <f t="shared" si="0"/>
        <v>0</v>
      </c>
      <c r="T8" s="770" t="s">
        <v>17</v>
      </c>
      <c r="U8" s="771">
        <f t="shared" si="1"/>
        <v>0</v>
      </c>
      <c r="V8" s="770" t="s">
        <v>17</v>
      </c>
      <c r="W8" s="771">
        <f t="shared" si="2"/>
        <v>0</v>
      </c>
      <c r="X8" s="772"/>
      <c r="Y8" s="3192" t="s">
        <v>2552</v>
      </c>
      <c r="Z8" s="3193"/>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62"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62"/>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62"/>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62"/>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62"/>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62"/>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32" t="s">
        <v>2560</v>
      </c>
      <c r="Q15" s="1810" t="str">
        <f t="shared" si="6"/>
        <v>办公集聚程度</v>
      </c>
      <c r="R15" s="774" t="s">
        <v>17</v>
      </c>
      <c r="S15" s="775">
        <f t="shared" si="0"/>
        <v>100</v>
      </c>
      <c r="T15" s="774" t="s">
        <v>17</v>
      </c>
      <c r="U15" s="775">
        <f t="shared" si="1"/>
        <v>100</v>
      </c>
      <c r="V15" s="774" t="s">
        <v>17</v>
      </c>
      <c r="W15" s="775">
        <f t="shared" si="2"/>
        <v>100</v>
      </c>
      <c r="X15" s="1813"/>
      <c r="Y15" s="3165" t="s">
        <v>2560</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33"/>
      <c r="Q16" s="1810"/>
      <c r="R16" s="774"/>
      <c r="S16" s="775"/>
      <c r="T16" s="774"/>
      <c r="U16" s="775"/>
      <c r="V16" s="774"/>
      <c r="W16" s="775"/>
      <c r="X16" s="1813"/>
      <c r="Y16" s="3166"/>
      <c r="Z16" s="1814"/>
      <c r="AA16" s="1811">
        <v>1</v>
      </c>
      <c r="AB16" s="1811">
        <v>1</v>
      </c>
      <c r="AC16" s="2676">
        <v>1</v>
      </c>
    </row>
    <row r="17" spans="1:29" ht="71.25">
      <c r="A17" s="428"/>
      <c r="B17" s="631" t="s">
        <v>2099</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33"/>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33"/>
      <c r="Q18" s="1810"/>
      <c r="R18" s="774"/>
      <c r="S18" s="775"/>
      <c r="T18" s="774"/>
      <c r="U18" s="775"/>
      <c r="V18" s="774"/>
      <c r="W18" s="775"/>
      <c r="X18" s="1813"/>
      <c r="Y18" s="3166"/>
      <c r="Z18" s="1814"/>
      <c r="AA18" s="1811">
        <v>1</v>
      </c>
      <c r="AB18" s="1811">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33"/>
      <c r="Q19" s="1810" t="str">
        <f>B19</f>
        <v>公共配套设施</v>
      </c>
      <c r="R19" s="774" t="s">
        <v>17</v>
      </c>
      <c r="S19" s="775">
        <f>F19</f>
        <v>100</v>
      </c>
      <c r="T19" s="774" t="s">
        <v>17</v>
      </c>
      <c r="U19" s="775">
        <f>H19</f>
        <v>100</v>
      </c>
      <c r="V19" s="774" t="s">
        <v>17</v>
      </c>
      <c r="W19" s="775">
        <f>J19</f>
        <v>100</v>
      </c>
      <c r="X19" s="1813"/>
      <c r="Y19" s="3166"/>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33"/>
      <c r="Q20" s="1810"/>
      <c r="R20" s="774"/>
      <c r="S20" s="775"/>
      <c r="T20" s="774"/>
      <c r="U20" s="775"/>
      <c r="V20" s="774"/>
      <c r="W20" s="775"/>
      <c r="X20" s="1813"/>
      <c r="Y20" s="3166"/>
      <c r="Z20" s="1814"/>
      <c r="AA20" s="1811">
        <v>1</v>
      </c>
      <c r="AB20" s="1811">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33"/>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33"/>
      <c r="Q22" s="1810"/>
      <c r="R22" s="774"/>
      <c r="S22" s="775"/>
      <c r="T22" s="774"/>
      <c r="U22" s="775"/>
      <c r="V22" s="774"/>
      <c r="W22" s="775"/>
      <c r="X22" s="1813"/>
      <c r="Y22" s="3166"/>
      <c r="Z22" s="1814"/>
      <c r="AA22" s="1811">
        <v>1</v>
      </c>
      <c r="AB22" s="1811">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33"/>
      <c r="Q23" s="1810" t="str">
        <f>B23</f>
        <v>环境质量</v>
      </c>
      <c r="R23" s="774" t="s">
        <v>17</v>
      </c>
      <c r="S23" s="775">
        <f>F23</f>
        <v>100</v>
      </c>
      <c r="T23" s="774" t="s">
        <v>17</v>
      </c>
      <c r="U23" s="775">
        <f>H23</f>
        <v>100</v>
      </c>
      <c r="V23" s="774" t="s">
        <v>17</v>
      </c>
      <c r="W23" s="775">
        <f>J23</f>
        <v>100</v>
      </c>
      <c r="X23" s="1813"/>
      <c r="Y23" s="3166"/>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33"/>
      <c r="Q24" s="1810"/>
      <c r="R24" s="774"/>
      <c r="S24" s="775"/>
      <c r="T24" s="774"/>
      <c r="U24" s="775"/>
      <c r="V24" s="774"/>
      <c r="W24" s="775"/>
      <c r="X24" s="1813"/>
      <c r="Y24" s="3166"/>
      <c r="Z24" s="1814"/>
      <c r="AA24" s="1811">
        <v>1</v>
      </c>
      <c r="AB24" s="1811">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33"/>
      <c r="Q25" s="1810" t="str">
        <f>B25</f>
        <v>毗邻道路的类型与等级</v>
      </c>
      <c r="R25" s="774" t="s">
        <v>17</v>
      </c>
      <c r="S25" s="775">
        <f>F25</f>
        <v>100</v>
      </c>
      <c r="T25" s="774" t="s">
        <v>17</v>
      </c>
      <c r="U25" s="775">
        <f>H25</f>
        <v>100</v>
      </c>
      <c r="V25" s="774" t="s">
        <v>17</v>
      </c>
      <c r="W25" s="775">
        <f>J25</f>
        <v>100</v>
      </c>
      <c r="X25" s="1813"/>
      <c r="Y25" s="3166"/>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33"/>
      <c r="Q26" s="1810"/>
      <c r="R26" s="774"/>
      <c r="S26" s="775"/>
      <c r="T26" s="774"/>
      <c r="U26" s="775"/>
      <c r="V26" s="774"/>
      <c r="W26" s="775"/>
      <c r="X26" s="1813"/>
      <c r="Y26" s="3166"/>
      <c r="Z26" s="1814"/>
      <c r="AA26" s="1811">
        <v>1</v>
      </c>
      <c r="AB26" s="1811">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33"/>
      <c r="Q27" s="1810" t="str">
        <f t="shared" ref="Q27:Q47" si="11">B27</f>
        <v>楼层</v>
      </c>
      <c r="R27" s="774" t="s">
        <v>17</v>
      </c>
      <c r="S27" s="775">
        <f>F27</f>
        <v>100</v>
      </c>
      <c r="T27" s="774" t="s">
        <v>17</v>
      </c>
      <c r="U27" s="775">
        <f>H27</f>
        <v>100</v>
      </c>
      <c r="V27" s="774" t="s">
        <v>17</v>
      </c>
      <c r="W27" s="775">
        <f>J27</f>
        <v>100</v>
      </c>
      <c r="X27" s="1813"/>
      <c r="Y27" s="3166"/>
      <c r="Z27" s="1814" t="str">
        <f>Q27</f>
        <v>楼层</v>
      </c>
      <c r="AA27" s="1811">
        <f t="shared" si="3"/>
        <v>1</v>
      </c>
      <c r="AB27" s="1811">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33"/>
      <c r="Q28" s="1795" t="str">
        <f t="shared" si="11"/>
        <v>朝向</v>
      </c>
      <c r="R28" s="770" t="s">
        <v>17</v>
      </c>
      <c r="S28" s="771">
        <f>F28</f>
        <v>100</v>
      </c>
      <c r="T28" s="770" t="s">
        <v>17</v>
      </c>
      <c r="U28" s="771">
        <f>H28</f>
        <v>100</v>
      </c>
      <c r="V28" s="770" t="s">
        <v>17</v>
      </c>
      <c r="W28" s="771">
        <f>J28</f>
        <v>100</v>
      </c>
      <c r="X28" s="772"/>
      <c r="Y28" s="3166"/>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33"/>
      <c r="Q29" s="1810">
        <f t="shared" si="11"/>
        <v>111</v>
      </c>
      <c r="R29" s="774" t="s">
        <v>17</v>
      </c>
      <c r="S29" s="775">
        <f t="shared" ref="S29:S47" si="12">F29</f>
        <v>100</v>
      </c>
      <c r="T29" s="774" t="s">
        <v>17</v>
      </c>
      <c r="U29" s="775">
        <f t="shared" ref="U29:U47" si="13">H29</f>
        <v>100</v>
      </c>
      <c r="V29" s="774" t="s">
        <v>17</v>
      </c>
      <c r="W29" s="775">
        <f t="shared" ref="W29:W47" si="14">J29</f>
        <v>100</v>
      </c>
      <c r="X29" s="1813"/>
      <c r="Y29" s="3166"/>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33"/>
      <c r="Q30" s="1810">
        <f t="shared" si="11"/>
        <v>111</v>
      </c>
      <c r="R30" s="774" t="s">
        <v>17</v>
      </c>
      <c r="S30" s="775">
        <f t="shared" si="12"/>
        <v>100</v>
      </c>
      <c r="T30" s="774" t="s">
        <v>17</v>
      </c>
      <c r="U30" s="775">
        <f t="shared" si="13"/>
        <v>100</v>
      </c>
      <c r="V30" s="774" t="s">
        <v>17</v>
      </c>
      <c r="W30" s="775">
        <f t="shared" si="14"/>
        <v>100</v>
      </c>
      <c r="X30" s="1813"/>
      <c r="Y30" s="3166"/>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33"/>
      <c r="Q31" s="1810">
        <f t="shared" si="11"/>
        <v>111</v>
      </c>
      <c r="R31" s="774" t="s">
        <v>17</v>
      </c>
      <c r="S31" s="775">
        <f t="shared" si="12"/>
        <v>100</v>
      </c>
      <c r="T31" s="774" t="s">
        <v>17</v>
      </c>
      <c r="U31" s="775">
        <f t="shared" si="13"/>
        <v>100</v>
      </c>
      <c r="V31" s="774" t="s">
        <v>17</v>
      </c>
      <c r="W31" s="775">
        <f t="shared" si="14"/>
        <v>100</v>
      </c>
      <c r="X31" s="1813"/>
      <c r="Y31" s="3166"/>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33"/>
      <c r="Q32" s="1810">
        <f t="shared" si="11"/>
        <v>111</v>
      </c>
      <c r="R32" s="774" t="s">
        <v>17</v>
      </c>
      <c r="S32" s="775">
        <f t="shared" si="12"/>
        <v>100</v>
      </c>
      <c r="T32" s="774" t="s">
        <v>17</v>
      </c>
      <c r="U32" s="775">
        <f t="shared" si="13"/>
        <v>100</v>
      </c>
      <c r="V32" s="774" t="s">
        <v>17</v>
      </c>
      <c r="W32" s="775">
        <f t="shared" si="14"/>
        <v>100</v>
      </c>
      <c r="X32" s="1813"/>
      <c r="Y32" s="3166"/>
      <c r="Z32" s="1814">
        <f t="shared" si="15"/>
        <v>111</v>
      </c>
      <c r="AA32" s="1811">
        <f t="shared" si="3"/>
        <v>1</v>
      </c>
      <c r="AB32" s="1811">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28" t="s">
        <v>2565</v>
      </c>
      <c r="Q33" s="1810" t="str">
        <f t="shared" si="11"/>
        <v>建筑类型</v>
      </c>
      <c r="R33" s="774" t="s">
        <v>17</v>
      </c>
      <c r="S33" s="775">
        <f t="shared" si="12"/>
        <v>100</v>
      </c>
      <c r="T33" s="774" t="s">
        <v>17</v>
      </c>
      <c r="U33" s="775">
        <f t="shared" si="13"/>
        <v>100</v>
      </c>
      <c r="V33" s="774" t="s">
        <v>17</v>
      </c>
      <c r="W33" s="775">
        <f t="shared" si="14"/>
        <v>100</v>
      </c>
      <c r="X33" s="1813"/>
      <c r="Y33" s="3168" t="s">
        <v>2565</v>
      </c>
      <c r="Z33" s="1814" t="str">
        <f t="shared" si="15"/>
        <v>建筑类型</v>
      </c>
      <c r="AA33" s="1811">
        <f t="shared" si="3"/>
        <v>1</v>
      </c>
      <c r="AB33" s="1811">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9"/>
      <c r="Q34" s="776" t="str">
        <f t="shared" si="11"/>
        <v>项目建筑规模</v>
      </c>
      <c r="R34" s="777" t="s">
        <v>17</v>
      </c>
      <c r="S34" s="778" t="e">
        <f t="shared" si="12"/>
        <v>#N/A</v>
      </c>
      <c r="T34" s="777" t="s">
        <v>17</v>
      </c>
      <c r="U34" s="778" t="e">
        <f t="shared" si="13"/>
        <v>#N/A</v>
      </c>
      <c r="V34" s="777" t="s">
        <v>17</v>
      </c>
      <c r="W34" s="778" t="e">
        <f t="shared" si="14"/>
        <v>#N/A</v>
      </c>
      <c r="X34" s="779"/>
      <c r="Y34" s="3168"/>
      <c r="Z34" s="780" t="str">
        <f t="shared" si="15"/>
        <v>项目建筑规模</v>
      </c>
      <c r="AA34" s="1811" t="e">
        <f t="shared" si="3"/>
        <v>#N/A</v>
      </c>
      <c r="AB34" s="1811"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9"/>
      <c r="Q35" s="1810" t="str">
        <f t="shared" si="11"/>
        <v>建筑结构</v>
      </c>
      <c r="R35" s="774" t="s">
        <v>17</v>
      </c>
      <c r="S35" s="775">
        <f t="shared" si="12"/>
        <v>100</v>
      </c>
      <c r="T35" s="774" t="s">
        <v>17</v>
      </c>
      <c r="U35" s="775">
        <f t="shared" si="13"/>
        <v>100</v>
      </c>
      <c r="V35" s="774" t="s">
        <v>17</v>
      </c>
      <c r="W35" s="775">
        <f t="shared" si="14"/>
        <v>100</v>
      </c>
      <c r="X35" s="1813"/>
      <c r="Y35" s="3168"/>
      <c r="Z35" s="1814" t="str">
        <f t="shared" si="15"/>
        <v>建筑结构</v>
      </c>
      <c r="AA35" s="1811">
        <f t="shared" si="3"/>
        <v>1</v>
      </c>
      <c r="AB35" s="1811">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9"/>
      <c r="Q36" s="1810" t="str">
        <f t="shared" si="11"/>
        <v>公共部分装修</v>
      </c>
      <c r="R36" s="774" t="s">
        <v>17</v>
      </c>
      <c r="S36" s="775">
        <f t="shared" si="12"/>
        <v>100</v>
      </c>
      <c r="T36" s="774" t="s">
        <v>17</v>
      </c>
      <c r="U36" s="775">
        <f t="shared" si="13"/>
        <v>100</v>
      </c>
      <c r="V36" s="774" t="s">
        <v>17</v>
      </c>
      <c r="W36" s="775">
        <f t="shared" si="14"/>
        <v>100</v>
      </c>
      <c r="X36" s="1813"/>
      <c r="Y36" s="3168"/>
      <c r="Z36" s="1814" t="str">
        <f t="shared" si="15"/>
        <v>公共部分装修</v>
      </c>
      <c r="AA36" s="1811">
        <f t="shared" si="3"/>
        <v>1</v>
      </c>
      <c r="AB36" s="1811">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9"/>
      <c r="Q37" s="1810" t="str">
        <f t="shared" si="11"/>
        <v>成新度</v>
      </c>
      <c r="R37" s="774" t="s">
        <v>17</v>
      </c>
      <c r="S37" s="775" t="e">
        <f t="shared" si="12"/>
        <v>#N/A</v>
      </c>
      <c r="T37" s="774" t="s">
        <v>17</v>
      </c>
      <c r="U37" s="775" t="e">
        <f t="shared" si="13"/>
        <v>#N/A</v>
      </c>
      <c r="V37" s="774" t="s">
        <v>17</v>
      </c>
      <c r="W37" s="775" t="e">
        <f t="shared" si="14"/>
        <v>#N/A</v>
      </c>
      <c r="X37" s="1813"/>
      <c r="Y37" s="3168"/>
      <c r="Z37" s="1814" t="str">
        <f t="shared" si="15"/>
        <v>成新度</v>
      </c>
      <c r="AA37" s="1811" t="e">
        <f t="shared" si="3"/>
        <v>#N/A</v>
      </c>
      <c r="AB37" s="1811"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9"/>
      <c r="Q38" s="1795" t="str">
        <f t="shared" si="11"/>
        <v>写字楼等级</v>
      </c>
      <c r="R38" s="770" t="s">
        <v>17</v>
      </c>
      <c r="S38" s="771">
        <f t="shared" si="12"/>
        <v>100</v>
      </c>
      <c r="T38" s="770" t="s">
        <v>17</v>
      </c>
      <c r="U38" s="771">
        <f t="shared" si="13"/>
        <v>100</v>
      </c>
      <c r="V38" s="770" t="s">
        <v>17</v>
      </c>
      <c r="W38" s="771">
        <f t="shared" si="14"/>
        <v>100</v>
      </c>
      <c r="X38" s="772"/>
      <c r="Y38" s="3168"/>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9" t="s">
        <v>2565</v>
      </c>
      <c r="Q39" s="1810" t="str">
        <f t="shared" si="11"/>
        <v>物业管理</v>
      </c>
      <c r="R39" s="774" t="s">
        <v>17</v>
      </c>
      <c r="S39" s="775">
        <f t="shared" si="12"/>
        <v>100</v>
      </c>
      <c r="T39" s="774" t="s">
        <v>17</v>
      </c>
      <c r="U39" s="775">
        <f t="shared" si="13"/>
        <v>100</v>
      </c>
      <c r="V39" s="774" t="s">
        <v>17</v>
      </c>
      <c r="W39" s="775">
        <f t="shared" si="14"/>
        <v>100</v>
      </c>
      <c r="X39" s="1813"/>
      <c r="Y39" s="3168" t="s">
        <v>2565</v>
      </c>
      <c r="Z39" s="1814" t="str">
        <f t="shared" si="15"/>
        <v>物业管理</v>
      </c>
      <c r="AA39" s="1811">
        <f t="shared" si="3"/>
        <v>1</v>
      </c>
      <c r="AB39" s="1811">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9"/>
      <c r="Q40" s="1810" t="str">
        <f t="shared" si="11"/>
        <v>市政基础设施</v>
      </c>
      <c r="R40" s="774" t="s">
        <v>17</v>
      </c>
      <c r="S40" s="775">
        <f t="shared" si="12"/>
        <v>100</v>
      </c>
      <c r="T40" s="774" t="s">
        <v>17</v>
      </c>
      <c r="U40" s="775">
        <f t="shared" si="13"/>
        <v>100</v>
      </c>
      <c r="V40" s="774" t="s">
        <v>17</v>
      </c>
      <c r="W40" s="775">
        <f t="shared" si="14"/>
        <v>100</v>
      </c>
      <c r="X40" s="1813"/>
      <c r="Y40" s="3168"/>
      <c r="Z40" s="1814" t="str">
        <f t="shared" si="15"/>
        <v>市政基础设施</v>
      </c>
      <c r="AA40" s="1811">
        <f t="shared" si="3"/>
        <v>1</v>
      </c>
      <c r="AB40" s="1811">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9"/>
      <c r="Q41" s="1810" t="str">
        <f t="shared" si="11"/>
        <v>层高</v>
      </c>
      <c r="R41" s="774" t="s">
        <v>17</v>
      </c>
      <c r="S41" s="775">
        <f t="shared" si="12"/>
        <v>100</v>
      </c>
      <c r="T41" s="774" t="s">
        <v>17</v>
      </c>
      <c r="U41" s="775">
        <f t="shared" si="13"/>
        <v>100</v>
      </c>
      <c r="V41" s="774" t="s">
        <v>17</v>
      </c>
      <c r="W41" s="775">
        <f t="shared" si="14"/>
        <v>100</v>
      </c>
      <c r="X41" s="1813"/>
      <c r="Y41" s="3168"/>
      <c r="Z41" s="1814" t="str">
        <f t="shared" si="15"/>
        <v>层高</v>
      </c>
      <c r="AA41" s="1811">
        <f t="shared" si="3"/>
        <v>1</v>
      </c>
      <c r="AB41" s="1811">
        <f t="shared" si="4"/>
        <v>1</v>
      </c>
      <c r="AC41" s="2676">
        <f t="shared" si="5"/>
        <v>1</v>
      </c>
    </row>
    <row r="42" spans="1:29" s="471" customFormat="1" ht="15">
      <c r="A42" s="468"/>
      <c r="B42" s="1812"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9"/>
      <c r="Q42" s="776" t="str">
        <f t="shared" si="11"/>
        <v>单套建筑面积</v>
      </c>
      <c r="R42" s="777" t="s">
        <v>17</v>
      </c>
      <c r="S42" s="778">
        <f t="shared" si="12"/>
        <v>100</v>
      </c>
      <c r="T42" s="777" t="s">
        <v>17</v>
      </c>
      <c r="U42" s="778">
        <f t="shared" si="13"/>
        <v>100</v>
      </c>
      <c r="V42" s="777" t="s">
        <v>17</v>
      </c>
      <c r="W42" s="778">
        <f t="shared" si="14"/>
        <v>100</v>
      </c>
      <c r="X42" s="779"/>
      <c r="Y42" s="3168"/>
      <c r="Z42" s="780" t="str">
        <f t="shared" si="15"/>
        <v>单套建筑面积</v>
      </c>
      <c r="AA42" s="1811">
        <f t="shared" si="3"/>
        <v>1</v>
      </c>
      <c r="AB42" s="1811">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9"/>
      <c r="Q43" s="1810" t="str">
        <f t="shared" si="11"/>
        <v>内部装修</v>
      </c>
      <c r="R43" s="774" t="s">
        <v>17</v>
      </c>
      <c r="S43" s="775">
        <f t="shared" si="12"/>
        <v>100</v>
      </c>
      <c r="T43" s="774" t="s">
        <v>17</v>
      </c>
      <c r="U43" s="775">
        <f t="shared" si="13"/>
        <v>100</v>
      </c>
      <c r="V43" s="774" t="s">
        <v>17</v>
      </c>
      <c r="W43" s="775">
        <f t="shared" si="14"/>
        <v>100</v>
      </c>
      <c r="X43" s="1813"/>
      <c r="Y43" s="3168"/>
      <c r="Z43" s="1814" t="str">
        <f t="shared" si="15"/>
        <v>内部装修</v>
      </c>
      <c r="AA43" s="1811">
        <f t="shared" si="3"/>
        <v>1</v>
      </c>
      <c r="AB43" s="1811">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9"/>
      <c r="Q44" s="1810" t="str">
        <f t="shared" si="11"/>
        <v>内部装修维护情况</v>
      </c>
      <c r="R44" s="774" t="s">
        <v>17</v>
      </c>
      <c r="S44" s="775">
        <f t="shared" si="12"/>
        <v>100</v>
      </c>
      <c r="T44" s="774" t="s">
        <v>17</v>
      </c>
      <c r="U44" s="775">
        <f t="shared" si="13"/>
        <v>100</v>
      </c>
      <c r="V44" s="774" t="s">
        <v>17</v>
      </c>
      <c r="W44" s="775">
        <f t="shared" si="14"/>
        <v>100</v>
      </c>
      <c r="X44" s="1813"/>
      <c r="Y44" s="3168"/>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9"/>
      <c r="Q45" s="1795">
        <f t="shared" si="11"/>
        <v>111</v>
      </c>
      <c r="R45" s="770" t="s">
        <v>17</v>
      </c>
      <c r="S45" s="771">
        <f t="shared" si="12"/>
        <v>100</v>
      </c>
      <c r="T45" s="770" t="s">
        <v>17</v>
      </c>
      <c r="U45" s="771">
        <f t="shared" si="13"/>
        <v>100</v>
      </c>
      <c r="V45" s="770" t="s">
        <v>17</v>
      </c>
      <c r="W45" s="771">
        <f t="shared" si="14"/>
        <v>100</v>
      </c>
      <c r="X45" s="772"/>
      <c r="Y45" s="3168"/>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9"/>
      <c r="Q46" s="1810">
        <f t="shared" si="11"/>
        <v>111</v>
      </c>
      <c r="R46" s="774" t="s">
        <v>17</v>
      </c>
      <c r="S46" s="775">
        <f t="shared" si="12"/>
        <v>100</v>
      </c>
      <c r="T46" s="774" t="s">
        <v>17</v>
      </c>
      <c r="U46" s="775">
        <f t="shared" si="13"/>
        <v>100</v>
      </c>
      <c r="V46" s="774" t="s">
        <v>17</v>
      </c>
      <c r="W46" s="775">
        <f t="shared" si="14"/>
        <v>100</v>
      </c>
      <c r="X46" s="1813"/>
      <c r="Y46" s="3168"/>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30"/>
      <c r="Q47" s="1810">
        <f t="shared" si="11"/>
        <v>111</v>
      </c>
      <c r="R47" s="774" t="s">
        <v>17</v>
      </c>
      <c r="S47" s="775">
        <f t="shared" si="12"/>
        <v>100</v>
      </c>
      <c r="T47" s="774" t="s">
        <v>17</v>
      </c>
      <c r="U47" s="775">
        <f t="shared" si="13"/>
        <v>100</v>
      </c>
      <c r="V47" s="774" t="s">
        <v>17</v>
      </c>
      <c r="W47" s="775">
        <f t="shared" si="14"/>
        <v>100</v>
      </c>
      <c r="X47" s="1813"/>
      <c r="Y47" s="3231"/>
      <c r="Z47" s="1814">
        <f t="shared" si="15"/>
        <v>111</v>
      </c>
      <c r="AA47" s="1811">
        <f t="shared" si="3"/>
        <v>1</v>
      </c>
      <c r="AB47" s="1811">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62" t="str">
        <f>A48</f>
        <v>成交单价（元/平方米）</v>
      </c>
      <c r="Q48" s="3163"/>
      <c r="R48" s="3227">
        <f>E48</f>
        <v>0</v>
      </c>
      <c r="S48" s="3227"/>
      <c r="T48" s="3227">
        <f>G48</f>
        <v>0</v>
      </c>
      <c r="U48" s="3227"/>
      <c r="V48" s="3227">
        <f>I48</f>
        <v>0</v>
      </c>
      <c r="W48" s="3227"/>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62" t="str">
        <f>A49</f>
        <v>比较价值（元/平方米）</v>
      </c>
      <c r="Q49" s="3163"/>
      <c r="R49" s="3227" t="e">
        <f>IF(F1="售价",ROUND(PRODUCT(R48,AA7:AA47),0),ROUND(PRODUCT(R48,AA7:AA47),1))</f>
        <v>#DIV/0!</v>
      </c>
      <c r="S49" s="3227"/>
      <c r="T49" s="3227" t="e">
        <f>IF(F1="售价",ROUND(PRODUCT(T48,AB7:AB47),0),ROUND(PRODUCT(T48,AB7:AB47),1))</f>
        <v>#DIV/0!</v>
      </c>
      <c r="U49" s="3227"/>
      <c r="V49" s="3227" t="e">
        <f>IF(F1="售价",ROUND(PRODUCT(V48,AC7:AC47),0),ROUND(PRODUCT(V48,AC7:AC47),1))</f>
        <v>#DIV/0!</v>
      </c>
      <c r="W49" s="3227"/>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34" t="str">
        <f>A50</f>
        <v>估价对象XX用房的比较价值（楼面单价，元/平方米）</v>
      </c>
      <c r="Q50" s="3235"/>
      <c r="R50" s="3236" t="e">
        <f>IF(F1="售价",ROUND(AVERAGE(R49:V49),0),ROUND(AVERAGE(R49:V49),1))</f>
        <v>#DIV/0!</v>
      </c>
      <c r="S50" s="3236"/>
      <c r="T50" s="3236"/>
      <c r="U50" s="3236"/>
      <c r="V50" s="3236"/>
      <c r="W50" s="3236"/>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4" t="str">
        <f>YEAR(C7)&amp;"-"&amp;MONTH(C7)</f>
        <v>2018-11</v>
      </c>
      <c r="D59" s="1575">
        <f>EDATE(C59,-1)</f>
        <v>43374</v>
      </c>
      <c r="E59" s="1575">
        <f>EDATE(D59,-1)</f>
        <v>43344</v>
      </c>
      <c r="F59" s="1575">
        <f t="shared" ref="F59:O59" si="16">EDATE(E59,-1)</f>
        <v>43313</v>
      </c>
      <c r="G59" s="1575">
        <f t="shared" si="16"/>
        <v>43282</v>
      </c>
      <c r="H59" s="1575">
        <f t="shared" si="16"/>
        <v>43252</v>
      </c>
      <c r="I59" s="1575">
        <f t="shared" si="16"/>
        <v>43221</v>
      </c>
      <c r="J59" s="1575">
        <f t="shared" si="16"/>
        <v>43191</v>
      </c>
      <c r="K59" s="1575">
        <f t="shared" si="16"/>
        <v>43160</v>
      </c>
      <c r="L59" s="1575">
        <f t="shared" si="16"/>
        <v>43132</v>
      </c>
      <c r="M59" s="1575">
        <f t="shared" si="16"/>
        <v>43101</v>
      </c>
      <c r="N59" s="1575">
        <f t="shared" si="16"/>
        <v>43070</v>
      </c>
      <c r="O59" s="1575">
        <f t="shared" si="16"/>
        <v>43040</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Normal="100" zoomScaleSheetLayoutView="90" workbookViewId="0">
      <selection activeCell="B52" sqref="B5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3277</v>
      </c>
      <c r="D1" s="1820" t="s">
        <v>70</v>
      </c>
      <c r="E1" s="1821" t="s">
        <v>1387</v>
      </c>
      <c r="F1" s="1283">
        <f ca="1">J53</f>
        <v>34.79</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f ca="1">C40+J29+L46</f>
        <v>1757</v>
      </c>
      <c r="C2" s="1845" t="s">
        <v>1516</v>
      </c>
      <c r="D2" s="1845"/>
      <c r="E2" s="1846"/>
      <c r="F2" s="1847"/>
      <c r="G2" s="1848"/>
      <c r="H2" s="1840"/>
      <c r="I2" s="1840"/>
      <c r="J2" s="1840"/>
      <c r="K2" s="1841"/>
      <c r="L2" s="1840"/>
      <c r="M2" s="1840"/>
    </row>
    <row r="3" spans="1:37" ht="18" customHeight="1" thickBot="1">
      <c r="A3" s="1849" t="s">
        <v>1517</v>
      </c>
      <c r="B3" s="1850">
        <f ca="1">IF(ISERROR(B2*10000/F43),0,ROUND(B2*10000/F43,0))</f>
        <v>3590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f ca="1">C6+C10+C12</f>
        <v>129</v>
      </c>
      <c r="D5" s="1822" t="s">
        <v>1402</v>
      </c>
      <c r="E5" s="1293"/>
      <c r="F5" s="1294"/>
      <c r="G5" s="1851"/>
      <c r="H5" s="344">
        <v>1</v>
      </c>
      <c r="I5" s="345" t="s">
        <v>1401</v>
      </c>
      <c r="J5" s="1292">
        <f ca="1">J6+J10+J12</f>
        <v>0</v>
      </c>
      <c r="K5" s="1822" t="s">
        <v>1402</v>
      </c>
      <c r="L5" s="1293"/>
      <c r="M5" s="1294"/>
    </row>
    <row r="6" spans="1:37" ht="18" customHeight="1">
      <c r="A6" s="1291" t="s">
        <v>1035</v>
      </c>
      <c r="B6" s="3199" t="s">
        <v>1403</v>
      </c>
      <c r="C6" s="1296">
        <f ca="1">ROUND(F6*F8*F7*(1-F9)/10000,0)</f>
        <v>129</v>
      </c>
      <c r="D6" s="164" t="s">
        <v>3032</v>
      </c>
      <c r="E6" s="347" t="s">
        <v>1405</v>
      </c>
      <c r="F6" s="348">
        <f ca="1">INDIRECT("'数据-取费表'!u"&amp;$G$1)</f>
        <v>0.8</v>
      </c>
      <c r="G6" s="1851"/>
      <c r="H6" s="1291" t="s">
        <v>1035</v>
      </c>
      <c r="I6" s="3199" t="s">
        <v>1403</v>
      </c>
      <c r="J6" s="346">
        <f ca="1">ROUND(M6*M8*M7*(1-M9)/10000,0)</f>
        <v>0</v>
      </c>
      <c r="K6" s="164" t="s">
        <v>3031</v>
      </c>
      <c r="L6" s="347" t="s">
        <v>1405</v>
      </c>
      <c r="M6" s="348">
        <f ca="1">INDIRECT("'数据-取费表'!z"&amp;$G$1)</f>
        <v>0</v>
      </c>
    </row>
    <row r="7" spans="1:37" ht="18" customHeight="1">
      <c r="A7" s="1295"/>
      <c r="B7" s="3200"/>
      <c r="C7" s="1297"/>
      <c r="D7" s="352"/>
      <c r="E7" s="2952" t="s">
        <v>1406</v>
      </c>
      <c r="F7" s="348">
        <f ca="1">IF(INDIRECT("'数据-取费表'!ah"&amp;$G$1)="",INDIRECT("'数据-取费表'!k"&amp;$G$1),INDIRECT("'数据-取费表'!ah"&amp;$G$1))</f>
        <v>4894.62</v>
      </c>
      <c r="G7" s="1851"/>
      <c r="H7" s="349"/>
      <c r="I7" s="3200"/>
      <c r="J7" s="351"/>
      <c r="K7" s="352"/>
      <c r="L7" s="347" t="s">
        <v>1406</v>
      </c>
      <c r="M7" s="348">
        <f ca="1">F7</f>
        <v>4894.62</v>
      </c>
    </row>
    <row r="8" spans="1:37" ht="18" customHeight="1">
      <c r="A8" s="349"/>
      <c r="B8" s="3200"/>
      <c r="C8" s="351"/>
      <c r="D8" s="352"/>
      <c r="E8" s="347" t="s">
        <v>1407</v>
      </c>
      <c r="F8" s="348">
        <f ca="1">INDIRECT("'数据-取费表'!ai"&amp;$G$1)</f>
        <v>365</v>
      </c>
      <c r="G8" s="1851"/>
      <c r="H8" s="349"/>
      <c r="I8" s="3200"/>
      <c r="J8" s="351"/>
      <c r="K8" s="352"/>
      <c r="L8" s="347" t="s">
        <v>1407</v>
      </c>
      <c r="M8" s="348">
        <f ca="1">INDIRECT("'数据-取费表'!ai"&amp;$G$1)</f>
        <v>365</v>
      </c>
    </row>
    <row r="9" spans="1:37" ht="18" customHeight="1">
      <c r="A9" s="349"/>
      <c r="B9" s="3201"/>
      <c r="C9" s="351"/>
      <c r="D9" s="352"/>
      <c r="E9" s="347" t="s">
        <v>1408</v>
      </c>
      <c r="F9" s="357">
        <f ca="1">INDIRECT("'数据-取费表'!w"&amp;$G$1)</f>
        <v>0.1</v>
      </c>
      <c r="G9" s="1851"/>
      <c r="H9" s="349"/>
      <c r="I9" s="3201"/>
      <c r="J9" s="351"/>
      <c r="K9" s="352"/>
      <c r="L9" s="358" t="s">
        <v>1408</v>
      </c>
      <c r="M9" s="359">
        <f ca="1">INDIRECT("'数据-取费表'!ab"&amp;$G$1)</f>
        <v>0</v>
      </c>
    </row>
    <row r="10" spans="1:37" ht="18" customHeight="1">
      <c r="A10" s="1291" t="s">
        <v>1039</v>
      </c>
      <c r="B10" s="1823" t="s">
        <v>1409</v>
      </c>
      <c r="C10" s="361">
        <f ca="1">ROUND(IF(F10="押一",C6/12*F11,IF(F10="押二",C6/12*2*F11,IF(F10="押三",C6/12*3*F11,C11*F11))),0)</f>
        <v>0</v>
      </c>
      <c r="D10" s="1824" t="s">
        <v>3041</v>
      </c>
      <c r="E10" s="358" t="s">
        <v>1410</v>
      </c>
      <c r="F10" s="1366" t="s">
        <v>3266</v>
      </c>
      <c r="G10" s="1851"/>
      <c r="H10" s="1291" t="s">
        <v>1039</v>
      </c>
      <c r="I10" s="1823" t="s">
        <v>1409</v>
      </c>
      <c r="J10" s="346">
        <f ca="1">ROUND(IF(M10="押一",J6/12*M11,IF(M10="押二",J6/12*2*M11,IF(M10="押三",J6/12*3*M11,J11*M11))),0)</f>
        <v>0</v>
      </c>
      <c r="K10" s="1824" t="s">
        <v>3040</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880</v>
      </c>
      <c r="D13" s="1331" t="s">
        <v>1415</v>
      </c>
      <c r="E13" s="1331" t="s">
        <v>1416</v>
      </c>
      <c r="F13" s="1332">
        <f ca="1">INDIRECT("'数据-取费表'!y"&amp;$G$1)</f>
        <v>0.78</v>
      </c>
      <c r="G13" s="1851"/>
      <c r="H13" s="1329">
        <v>2</v>
      </c>
      <c r="I13" s="1330" t="s">
        <v>1414</v>
      </c>
      <c r="J13" s="1290">
        <f ca="1">ROUND(J14*J15,0)</f>
        <v>1128</v>
      </c>
      <c r="K13" s="1337" t="s">
        <v>1415</v>
      </c>
      <c r="L13" s="1852"/>
      <c r="M13" s="1853"/>
    </row>
    <row r="14" spans="1:37" ht="18" customHeight="1">
      <c r="A14" s="1201" t="s">
        <v>1034</v>
      </c>
      <c r="B14" s="347" t="s">
        <v>1417</v>
      </c>
      <c r="C14" s="363">
        <f ca="1">INDIRECT("'数据-取费表'!m"&amp;$G$1)+INDIRECT("'数据-取费表'!t"&amp;$G$1)</f>
        <v>783</v>
      </c>
      <c r="D14" s="2946" t="s">
        <v>1418</v>
      </c>
      <c r="E14" s="2944"/>
      <c r="F14" s="364"/>
      <c r="G14" s="1851"/>
      <c r="H14" s="1201" t="s">
        <v>1035</v>
      </c>
      <c r="I14" s="347" t="s">
        <v>1419</v>
      </c>
      <c r="J14" s="24">
        <f ca="1">C29</f>
        <v>1128</v>
      </c>
      <c r="K14" s="2951"/>
      <c r="L14" s="979"/>
      <c r="M14" s="980"/>
    </row>
    <row r="15" spans="1:37" s="1858" customFormat="1" ht="18" customHeight="1" thickBot="1">
      <c r="A15" s="1201" t="s">
        <v>1036</v>
      </c>
      <c r="B15" s="347" t="s">
        <v>1420</v>
      </c>
      <c r="C15" s="24">
        <f ca="1">ROUND(C14*F15,0)</f>
        <v>23</v>
      </c>
      <c r="D15" s="365" t="s">
        <v>1421</v>
      </c>
      <c r="E15" s="365" t="s">
        <v>1422</v>
      </c>
      <c r="F15" s="366">
        <f>'数据-取费表'!B33</f>
        <v>0.03</v>
      </c>
      <c r="G15" s="1854"/>
      <c r="H15" s="1339" t="s">
        <v>1039</v>
      </c>
      <c r="I15" s="1340" t="s">
        <v>1416</v>
      </c>
      <c r="J15" s="1349">
        <f ca="1">INDIRECT("'数据-取费表'!ad"&amp;$G$1)</f>
        <v>1</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1"/>
      <c r="H16" s="1329" t="s">
        <v>1030</v>
      </c>
      <c r="I16" s="1330" t="s">
        <v>1424</v>
      </c>
      <c r="J16" s="355">
        <f ca="1">ROUND(J17+J22+J23+J24,0)</f>
        <v>39</v>
      </c>
      <c r="K16" s="1337" t="s">
        <v>1425</v>
      </c>
      <c r="L16" s="2947"/>
      <c r="M16" s="1294"/>
    </row>
    <row r="17" spans="1:37" s="1858" customFormat="1" ht="18" customHeight="1">
      <c r="A17" s="1201" t="s">
        <v>1390</v>
      </c>
      <c r="B17" s="347" t="s">
        <v>1426</v>
      </c>
      <c r="C17" s="24">
        <f ca="1">ROUND(F17*(F43+INDIRECT("'数据-取费表'!S"&amp;$G$1))/10000,0)</f>
        <v>73</v>
      </c>
      <c r="D17" s="347" t="s">
        <v>1427</v>
      </c>
      <c r="E17" s="347" t="s">
        <v>1428</v>
      </c>
      <c r="F17" s="26">
        <f>'数据-取费表'!B35</f>
        <v>150</v>
      </c>
      <c r="G17" s="1854"/>
      <c r="H17" s="1201" t="s">
        <v>1035</v>
      </c>
      <c r="I17" s="347" t="s">
        <v>1429</v>
      </c>
      <c r="J17" s="24">
        <f ca="1">ROUND(IF(项目基本情况!B11="自然人",J5*M17,J18+J19+J20),1)</f>
        <v>20.7</v>
      </c>
      <c r="K17" s="2946" t="s">
        <v>1430</v>
      </c>
      <c r="L17" s="2945"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12</v>
      </c>
      <c r="D18" s="347" t="s">
        <v>1421</v>
      </c>
      <c r="E18" s="347" t="s">
        <v>1422</v>
      </c>
      <c r="F18" s="367">
        <f>'数据-取费表'!B36</f>
        <v>1.4999999999999999E-2</v>
      </c>
      <c r="G18" s="1854"/>
      <c r="H18" s="1201" t="s">
        <v>1034</v>
      </c>
      <c r="I18" s="347" t="s">
        <v>1433</v>
      </c>
      <c r="J18" s="24">
        <f ca="1">ROUND(J5*M18/(1+'数据-取费表'!C42),2)</f>
        <v>0</v>
      </c>
      <c r="K18" s="2945"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891</v>
      </c>
      <c r="D19" s="140" t="s">
        <v>1436</v>
      </c>
      <c r="E19" s="2950"/>
      <c r="F19" s="26"/>
      <c r="G19" s="1851"/>
      <c r="H19" s="1201" t="s">
        <v>1036</v>
      </c>
      <c r="I19" s="347" t="s">
        <v>1437</v>
      </c>
      <c r="J19" s="24">
        <f ca="1">IF(K19="按租金收入计税",ROUND(J5*M19,2),ROUND(C29*M19*0.7,2))</f>
        <v>9.48</v>
      </c>
      <c r="K19" s="1828" t="s">
        <v>1438</v>
      </c>
      <c r="L19" s="347" t="s">
        <v>1422</v>
      </c>
      <c r="M19" s="367">
        <f>IF(K19="按租金收入计税",'数据-取费表'!B51,'数据-取费表'!B50)</f>
        <v>1.2E-2</v>
      </c>
    </row>
    <row r="20" spans="1:37" s="1858" customFormat="1" ht="18" customHeight="1">
      <c r="A20" s="1201" t="s">
        <v>1039</v>
      </c>
      <c r="B20" s="347" t="s">
        <v>1439</v>
      </c>
      <c r="C20" s="24">
        <f ca="1">ROUND(C19*F20,0)</f>
        <v>27</v>
      </c>
      <c r="D20" s="369" t="s">
        <v>1440</v>
      </c>
      <c r="E20" s="347" t="s">
        <v>1422</v>
      </c>
      <c r="F20" s="367">
        <f>'数据-取费表'!B37</f>
        <v>0.03</v>
      </c>
      <c r="G20" s="1854"/>
      <c r="H20" s="1201" t="s">
        <v>1389</v>
      </c>
      <c r="I20" s="164" t="s">
        <v>1441</v>
      </c>
      <c r="J20" s="25">
        <f ca="1">ROUND(M20*M21/10000,2)</f>
        <v>11.19</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f ca="1">INDIRECT("'数据-取费表'!r"&amp;$G$1)</f>
        <v>22372.07</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50"/>
      <c r="F22" s="26"/>
      <c r="G22" s="1851"/>
      <c r="H22" s="1201" t="s">
        <v>1039</v>
      </c>
      <c r="I22" s="347" t="s">
        <v>1449</v>
      </c>
      <c r="J22" s="24">
        <f ca="1">ROUND(J14*M22,1)</f>
        <v>16.899999999999999</v>
      </c>
      <c r="K22" s="2945" t="s">
        <v>1450</v>
      </c>
      <c r="L22" s="347" t="s">
        <v>1422</v>
      </c>
      <c r="M22" s="374">
        <f ca="1">INDIRECT("'数据-取费表'!Ak"&amp;$G$1)</f>
        <v>1.4999999999999999E-2</v>
      </c>
    </row>
    <row r="23" spans="1:37" s="1858" customFormat="1" ht="18" customHeight="1">
      <c r="A23" s="1201" t="s">
        <v>1034</v>
      </c>
      <c r="B23" s="347" t="s">
        <v>1451</v>
      </c>
      <c r="C23" s="24">
        <f ca="1">IF('数据-取费表'!B22&lt;=1,ROUND(C19*F24*F23/2,0)+ROUND(C20*F24*F23/2,0),ROUND(C19*(POWER((1+F24),F23/2)-1),0)+ROUND(C20*(POWER((1+F24),F23/2)-1),0))</f>
        <v>20</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ROUND(J13*M23,1)</f>
        <v>1.7</v>
      </c>
      <c r="K23" s="2945" t="s">
        <v>1454</v>
      </c>
      <c r="L23" s="347" t="s">
        <v>1422</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f ca="1">ROUND(J5*M24,1)</f>
        <v>0</v>
      </c>
      <c r="K24" s="1342" t="s">
        <v>1459</v>
      </c>
      <c r="L24" s="1340" t="s">
        <v>1422</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50"/>
      <c r="F25" s="26"/>
      <c r="G25" s="1851"/>
      <c r="H25" s="1329" t="s">
        <v>1031</v>
      </c>
      <c r="I25" s="1344" t="s">
        <v>1463</v>
      </c>
      <c r="J25" s="355">
        <f ca="1">J5-J16</f>
        <v>-39</v>
      </c>
      <c r="K25" s="1345" t="s">
        <v>1464</v>
      </c>
      <c r="L25" s="1346"/>
      <c r="M25" s="1347"/>
    </row>
    <row r="26" spans="1:37">
      <c r="A26" s="1201" t="s">
        <v>1034</v>
      </c>
      <c r="B26" s="347" t="s">
        <v>1465</v>
      </c>
      <c r="C26" s="24">
        <f ca="1">ROUND((C19+C20)*F26,0)</f>
        <v>92</v>
      </c>
      <c r="D26" s="369" t="s">
        <v>1466</v>
      </c>
      <c r="E26" s="358" t="s">
        <v>1467</v>
      </c>
      <c r="F26" s="357">
        <f ca="1">INDIRECT("'数据-取费表'!q"&amp;$G$1)</f>
        <v>0.1</v>
      </c>
      <c r="G26" s="1851"/>
      <c r="H26" s="344" t="s">
        <v>1032</v>
      </c>
      <c r="I26" s="345" t="s">
        <v>1468</v>
      </c>
      <c r="J26" s="346">
        <f ca="1">IF(J5&lt;&gt;0,ROUND(J25*(1-((1+M28)/(1+M26))^M27)/(M26-M28),0),0)</f>
        <v>0</v>
      </c>
      <c r="K26" s="370" t="s">
        <v>1469</v>
      </c>
      <c r="L26" s="347" t="s">
        <v>1470</v>
      </c>
      <c r="M26" s="357">
        <f ca="1">INDIRECT("'数据-取费表'!I"&amp;$G$1)</f>
        <v>0.05</v>
      </c>
    </row>
    <row r="27" spans="1:37" ht="18" customHeight="1">
      <c r="A27" s="1201" t="s">
        <v>1036</v>
      </c>
      <c r="B27" s="347" t="s">
        <v>1471</v>
      </c>
      <c r="C27" s="24">
        <f ca="1">ROUND(F21*F26,4)</f>
        <v>3.0000000000000001E-3</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1128</v>
      </c>
      <c r="D29" s="1342"/>
      <c r="E29" s="1340"/>
      <c r="F29" s="1343"/>
      <c r="G29" s="1854"/>
      <c r="H29" s="380" t="s">
        <v>1033</v>
      </c>
      <c r="I29" s="381" t="s">
        <v>1479</v>
      </c>
      <c r="J29" s="382">
        <f ca="1">ROUND(J26/(1+F40)^F41,0)</f>
        <v>0</v>
      </c>
      <c r="K29" s="383" t="s">
        <v>1480</v>
      </c>
      <c r="L29" s="384"/>
      <c r="M29" s="385">
        <f ca="1">INDIRECT("'数据-取费表'!k"&amp;$G$1)</f>
        <v>4894.62</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53</v>
      </c>
      <c r="D30" s="1337" t="s">
        <v>1425</v>
      </c>
      <c r="E30" s="2947"/>
      <c r="F30" s="1294"/>
      <c r="G30" s="1851"/>
      <c r="H30" s="745"/>
      <c r="I30" s="746"/>
      <c r="J30" s="747"/>
      <c r="K30" s="748"/>
      <c r="L30" s="749"/>
      <c r="M30" s="750"/>
    </row>
    <row r="31" spans="1:37" ht="18" customHeight="1">
      <c r="A31" s="1201" t="s">
        <v>1035</v>
      </c>
      <c r="B31" s="347" t="s">
        <v>1429</v>
      </c>
      <c r="C31" s="24">
        <f ca="1">ROUND(IF(项目基本情况!B11="自然人",C5*F31,C32+C33+C34),1)</f>
        <v>33.6</v>
      </c>
      <c r="D31" s="2946" t="s">
        <v>1430</v>
      </c>
      <c r="E31" s="2945"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IF(项目基本情况!B11="自然人","——",ROUND(C5*F32/(1+'数据-取费表'!C42),2))</f>
        <v>6.88</v>
      </c>
      <c r="D32" s="2945"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15.48</v>
      </c>
      <c r="D33" s="1828" t="s">
        <v>3267</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f ca="1">IF(项目基本情况!B11="自然人","——",ROUND(F34*F35/10000,2))</f>
        <v>11.19</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22372.07</v>
      </c>
      <c r="G35" s="1851"/>
      <c r="H35" s="745"/>
      <c r="I35" s="1860"/>
      <c r="J35" s="1861"/>
      <c r="K35" s="1862"/>
      <c r="L35" s="1859"/>
      <c r="M35" s="1859"/>
    </row>
    <row r="36" spans="1:18" ht="18" customHeight="1">
      <c r="A36" s="1352" t="s">
        <v>1039</v>
      </c>
      <c r="B36" s="347" t="s">
        <v>1449</v>
      </c>
      <c r="C36" s="24">
        <f ca="1">ROUND(C29*F36,1)</f>
        <v>16.899999999999999</v>
      </c>
      <c r="D36" s="2945" t="s">
        <v>1482</v>
      </c>
      <c r="E36" s="347" t="s">
        <v>1422</v>
      </c>
      <c r="F36" s="374">
        <f ca="1">INDIRECT("'数据-取费表'!Ak"&amp;$G$1)</f>
        <v>1.4999999999999999E-2</v>
      </c>
      <c r="G36" s="1851"/>
      <c r="H36" s="1859"/>
      <c r="I36" s="1860"/>
      <c r="J36" s="1861"/>
      <c r="K36" s="751"/>
      <c r="L36" s="1859"/>
      <c r="M36" s="1859"/>
    </row>
    <row r="37" spans="1:18" ht="18" customHeight="1">
      <c r="A37" s="1201" t="s">
        <v>1075</v>
      </c>
      <c r="B37" s="347" t="s">
        <v>1453</v>
      </c>
      <c r="C37" s="24">
        <f ca="1">ROUND(C13*F37,1)</f>
        <v>1.3</v>
      </c>
      <c r="D37" s="2945" t="s">
        <v>1454</v>
      </c>
      <c r="E37" s="347" t="s">
        <v>1422</v>
      </c>
      <c r="F37" s="376">
        <f ca="1">INDIRECT("'数据-取费表'!Al"&amp;$G$1)</f>
        <v>1.5E-3</v>
      </c>
      <c r="G37" s="1851"/>
      <c r="H37" s="1859"/>
      <c r="I37" s="1860"/>
      <c r="J37" s="1861"/>
      <c r="K37" s="751"/>
      <c r="L37" s="1859"/>
      <c r="M37" s="1859"/>
    </row>
    <row r="38" spans="1:18" ht="18" customHeight="1" thickBot="1">
      <c r="A38" s="1339" t="s">
        <v>1392</v>
      </c>
      <c r="B38" s="1340" t="s">
        <v>1439</v>
      </c>
      <c r="C38" s="1341">
        <f ca="1">ROUND(C5*F38,1)</f>
        <v>1.3</v>
      </c>
      <c r="D38" s="1342" t="s">
        <v>1459</v>
      </c>
      <c r="E38" s="1340" t="s">
        <v>1422</v>
      </c>
      <c r="F38" s="1336">
        <f ca="1">INDIRECT("'数据-取费表'!Am"&amp;$G$1)</f>
        <v>0.01</v>
      </c>
      <c r="G38" s="1851"/>
      <c r="H38" s="1859"/>
      <c r="I38" s="1860"/>
      <c r="J38" s="1861"/>
      <c r="K38" s="1865"/>
      <c r="L38" s="1859"/>
      <c r="M38" s="1859"/>
    </row>
    <row r="39" spans="1:18" ht="24.6" customHeight="1" thickTop="1">
      <c r="A39" s="1329" t="s">
        <v>1031</v>
      </c>
      <c r="B39" s="1344" t="s">
        <v>1463</v>
      </c>
      <c r="C39" s="355">
        <f ca="1">C5-C30</f>
        <v>76</v>
      </c>
      <c r="D39" s="1345" t="s">
        <v>1464</v>
      </c>
      <c r="E39" s="1346"/>
      <c r="F39" s="1347"/>
      <c r="G39" s="1851"/>
      <c r="H39" s="1859"/>
      <c r="I39" s="1860"/>
      <c r="J39" s="1861"/>
      <c r="K39" s="1865"/>
      <c r="L39" s="1859"/>
      <c r="M39" s="1859"/>
    </row>
    <row r="40" spans="1:18" ht="18" customHeight="1">
      <c r="A40" s="344" t="s">
        <v>1032</v>
      </c>
      <c r="B40" s="345" t="s">
        <v>1485</v>
      </c>
      <c r="C40" s="346">
        <f ca="1">ROUND(C39*(1-((1+F42)/(1+F40))^F41)/(F40-F42),0)</f>
        <v>1725</v>
      </c>
      <c r="D40" s="370" t="s">
        <v>1469</v>
      </c>
      <c r="E40" s="347" t="s">
        <v>1470</v>
      </c>
      <c r="F40" s="357">
        <f ca="1">INDIRECT("'数据-取费表'!I"&amp;$G$1)</f>
        <v>0.05</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34.79</v>
      </c>
      <c r="G41" s="1851"/>
      <c r="H41" s="732"/>
      <c r="I41" s="1860"/>
      <c r="J41" s="1861"/>
      <c r="K41" s="751"/>
      <c r="L41" s="732"/>
      <c r="M41" s="732"/>
    </row>
    <row r="42" spans="1:18" ht="18" customHeight="1">
      <c r="A42" s="353"/>
      <c r="B42" s="354"/>
      <c r="C42" s="355"/>
      <c r="D42" s="373"/>
      <c r="E42" s="347" t="s">
        <v>1477</v>
      </c>
      <c r="F42" s="357">
        <f ca="1">INDIRECT("'数据-取费表'!v"&amp;$G$1)</f>
        <v>2.5000000000000001E-2</v>
      </c>
      <c r="G42" s="1851"/>
      <c r="H42" s="732"/>
      <c r="I42" s="1860"/>
      <c r="J42" s="1861"/>
      <c r="K42" s="751"/>
      <c r="L42" s="732"/>
      <c r="M42" s="732"/>
    </row>
    <row r="43" spans="1:18" ht="18" customHeight="1" thickBot="1">
      <c r="A43" s="380" t="s">
        <v>1033</v>
      </c>
      <c r="B43" s="381" t="s">
        <v>1487</v>
      </c>
      <c r="C43" s="382">
        <f ca="1">ROUND(C40*10000/F43,0)</f>
        <v>3524</v>
      </c>
      <c r="D43" s="383" t="s">
        <v>1488</v>
      </c>
      <c r="E43" s="384" t="s">
        <v>1489</v>
      </c>
      <c r="F43" s="385">
        <f ca="1">INDIRECT("'数据-取费表'!k"&amp;$G$1)</f>
        <v>4894.62</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f ca="1">C68-C40</f>
        <v>-3751</v>
      </c>
      <c r="D46" s="1872" t="str">
        <f>C2</f>
        <v>万元</v>
      </c>
      <c r="E46" s="1866"/>
      <c r="F46" s="1866"/>
      <c r="I46" s="1873" t="s">
        <v>1521</v>
      </c>
      <c r="J46" s="1874"/>
      <c r="K46" s="1875"/>
      <c r="L46" s="1876">
        <f ca="1">IF(M47="住宅",0,IF(L48&gt;J51,L60,J60))</f>
        <v>32</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3386</v>
      </c>
      <c r="K47" s="1882" t="s">
        <v>1527</v>
      </c>
      <c r="L47" s="1883">
        <f ca="1">INDIRECT("'数据-取费表'!d"&amp;$G$1)</f>
        <v>50</v>
      </c>
      <c r="M47" s="1838" t="str">
        <f>IF(ISNUMBER(FIND("住宅",C1)),"住宅","非住宅")</f>
        <v>非住宅</v>
      </c>
      <c r="O47" s="1884" t="s">
        <v>1040</v>
      </c>
      <c r="P47" s="1885" t="s">
        <v>1528</v>
      </c>
      <c r="Q47" s="1886">
        <f ca="1">C40+J29</f>
        <v>1725</v>
      </c>
      <c r="R47" s="1886" t="s">
        <v>1529</v>
      </c>
    </row>
    <row r="48" spans="1:18" s="1842" customFormat="1" ht="28.5" thickBot="1">
      <c r="A48" s="1360" t="s">
        <v>1135</v>
      </c>
      <c r="B48" s="345" t="s">
        <v>1401</v>
      </c>
      <c r="C48" s="2949">
        <f ca="1">C49+C53+C55</f>
        <v>0</v>
      </c>
      <c r="D48" s="1362"/>
      <c r="E48" s="1363"/>
      <c r="F48" s="1181"/>
      <c r="G48" s="792"/>
      <c r="H48" s="793"/>
      <c r="I48" s="1887" t="s">
        <v>1530</v>
      </c>
      <c r="J48" s="1888" t="s">
        <v>3265</v>
      </c>
      <c r="K48" s="1889" t="s">
        <v>1531</v>
      </c>
      <c r="L48" s="1890">
        <f ca="1">INDIRECT("'数据-取费表'!f"&amp;$G$1)</f>
        <v>34.79</v>
      </c>
      <c r="O48" s="1884" t="s">
        <v>1041</v>
      </c>
      <c r="P48" s="1885" t="s">
        <v>1532</v>
      </c>
      <c r="Q48" s="1886">
        <f ca="1">J60</f>
        <v>32</v>
      </c>
      <c r="R48" s="1886" t="s">
        <v>1533</v>
      </c>
    </row>
    <row r="49" spans="1:18" s="1842" customFormat="1" ht="13.5" thickBot="1">
      <c r="A49" s="1194" t="s">
        <v>1136</v>
      </c>
      <c r="B49" s="1829" t="s">
        <v>1490</v>
      </c>
      <c r="C49" s="1364">
        <f ca="1">ROUND(F49*F51*F50*(1-F52)/10000,0)</f>
        <v>0</v>
      </c>
      <c r="D49" s="1276" t="s">
        <v>3033</v>
      </c>
      <c r="E49" s="1830" t="s">
        <v>1491</v>
      </c>
      <c r="F49" s="1281"/>
      <c r="G49" s="1891"/>
      <c r="H49" s="793"/>
      <c r="I49" s="1887" t="s">
        <v>1534</v>
      </c>
      <c r="J49" s="1892">
        <v>2017</v>
      </c>
      <c r="K49" s="1889" t="s">
        <v>1535</v>
      </c>
      <c r="L49" s="1893"/>
      <c r="O49" s="1894" t="s">
        <v>1042</v>
      </c>
      <c r="P49" s="1885" t="s">
        <v>1536</v>
      </c>
      <c r="Q49" s="1886">
        <f ca="1">C29</f>
        <v>1128</v>
      </c>
      <c r="R49" s="1886" t="s">
        <v>1529</v>
      </c>
    </row>
    <row r="50" spans="1:18" s="1842" customFormat="1" ht="13.5" thickBot="1">
      <c r="A50" s="1195"/>
      <c r="B50" s="1198"/>
      <c r="C50" s="1368"/>
      <c r="D50" s="1172"/>
      <c r="E50" s="1277" t="s">
        <v>1406</v>
      </c>
      <c r="F50" s="1278">
        <f ca="1">F7</f>
        <v>4894.62</v>
      </c>
      <c r="H50" s="793"/>
      <c r="I50" s="1887" t="s">
        <v>1537</v>
      </c>
      <c r="J50" s="1895">
        <f>SUMPRODUCT((I63:I65=J47)*(J62:L62=J48)*(J63:L65))</f>
        <v>80</v>
      </c>
      <c r="K50" s="1889" t="s">
        <v>1538</v>
      </c>
      <c r="L50" s="1893"/>
      <c r="M50" s="1896"/>
      <c r="O50" s="1894" t="s">
        <v>1043</v>
      </c>
      <c r="P50" s="1885" t="s">
        <v>1539</v>
      </c>
      <c r="Q50" s="1897">
        <f ca="1">J58</f>
        <v>0.56200000000000006</v>
      </c>
      <c r="R50" s="1886"/>
    </row>
    <row r="51" spans="1:18" s="1842" customFormat="1" ht="13.5" thickBot="1">
      <c r="A51" s="1196"/>
      <c r="B51" s="1198"/>
      <c r="C51" s="1199"/>
      <c r="D51" s="1172"/>
      <c r="E51" s="1200" t="s">
        <v>1407</v>
      </c>
      <c r="F51" s="348">
        <f ca="1">F8</f>
        <v>365</v>
      </c>
      <c r="I51" s="1898" t="s">
        <v>1540</v>
      </c>
      <c r="J51" s="1899">
        <f>IF(J49="",J50,J49+J50-YEAR('数据-取费表'!B2))</f>
        <v>79</v>
      </c>
      <c r="K51" s="1900" t="s">
        <v>1541</v>
      </c>
      <c r="L51" s="1901">
        <f ca="1">ROUND(-PV(INDIRECT("'数据-取费表'!h"&amp;$G$1),L48,(C39-C13*C76),0),0)</f>
        <v>21</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f ca="1">J53</f>
        <v>34.79</v>
      </c>
      <c r="R52" s="1886" t="s">
        <v>1546</v>
      </c>
    </row>
    <row r="53" spans="1:18" s="1842" customFormat="1" ht="24.75" thickBot="1">
      <c r="A53" s="1405" t="s">
        <v>1137</v>
      </c>
      <c r="B53" s="1831" t="s">
        <v>1409</v>
      </c>
      <c r="C53" s="361">
        <f ca="1">ROUND(IF(F53="押一",C49/12*F11,IF(F53="押二",C49/12*2*F11,IF(F53="押三",C49/12*3*F11,C54*F11))),0)</f>
        <v>0</v>
      </c>
      <c r="D53" s="1824" t="s">
        <v>3040</v>
      </c>
      <c r="E53" s="358" t="s">
        <v>1410</v>
      </c>
      <c r="F53" s="1366"/>
      <c r="I53" s="1905" t="s">
        <v>1547</v>
      </c>
      <c r="J53" s="1906">
        <f ca="1">IF(M47="住宅",IF(D1="——",MAX(J51,L48),IF(D1="在建（套用方法）",MAX(J51,L48-'数据-取费表'!B24),MAX(J51,L48-'数据-取费表'!B20))),IF(D1="——",MIN(J51,L48),IF(D1="在建（套用方法）",MIN(J51,L48-'数据-取费表'!B24),IF(D1="土地（套用方法）",MIN(J51,L48-'数据-取费表'!B20)))))</f>
        <v>34.79</v>
      </c>
      <c r="K53" s="3202" t="s">
        <v>1548</v>
      </c>
      <c r="L53" s="3203"/>
      <c r="O53" s="1884" t="s">
        <v>1046</v>
      </c>
      <c r="P53" s="1885" t="s">
        <v>1549</v>
      </c>
      <c r="Q53" s="1886">
        <f ca="1">Q47+Q48</f>
        <v>1757</v>
      </c>
      <c r="R53" s="1886" t="s">
        <v>1047</v>
      </c>
    </row>
    <row r="54" spans="1:18" s="1842" customFormat="1" ht="13.5" thickBot="1">
      <c r="A54" s="1406"/>
      <c r="B54" s="1825" t="s">
        <v>1388</v>
      </c>
      <c r="C54" s="1178"/>
      <c r="D54" s="1824"/>
      <c r="E54" s="2948"/>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1550</v>
      </c>
      <c r="P54" s="1839"/>
      <c r="Q54" s="1839"/>
      <c r="R54" s="1839"/>
    </row>
    <row r="55" spans="1:18" s="1842" customFormat="1" ht="13.5" thickBot="1">
      <c r="A55" s="1333" t="s">
        <v>1075</v>
      </c>
      <c r="B55" s="1827" t="s">
        <v>1413</v>
      </c>
      <c r="C55" s="1334"/>
      <c r="D55" s="1824"/>
      <c r="E55" s="2948"/>
      <c r="F55" s="1907"/>
      <c r="I55" s="1910" t="s">
        <v>1551</v>
      </c>
      <c r="J55" s="1911">
        <f ca="1">ROUND(IF(J47="钢混",J57/J50,1-(1-2%)*(J50-J57)/J50),3)</f>
        <v>0.56200000000000006</v>
      </c>
      <c r="K55" s="1912" t="s">
        <v>1552</v>
      </c>
      <c r="L55" s="1913" t="s">
        <v>1553</v>
      </c>
      <c r="O55" s="1877" t="s">
        <v>1522</v>
      </c>
      <c r="P55" s="1878" t="s">
        <v>1523</v>
      </c>
      <c r="Q55" s="1879" t="s">
        <v>1524</v>
      </c>
      <c r="R55" s="1879" t="s">
        <v>1525</v>
      </c>
    </row>
    <row r="56" spans="1:18" s="1842" customFormat="1" ht="25.5" thickTop="1" thickBot="1">
      <c r="A56" s="1176">
        <v>2</v>
      </c>
      <c r="B56" s="1177" t="s">
        <v>1414</v>
      </c>
      <c r="C56" s="276">
        <f ca="1">C13</f>
        <v>880</v>
      </c>
      <c r="D56" s="1914"/>
      <c r="E56" s="1915"/>
      <c r="F56" s="1907"/>
      <c r="I56" s="1916" t="s">
        <v>1554</v>
      </c>
      <c r="J56" s="1917" t="s">
        <v>3053</v>
      </c>
      <c r="K56" s="1887" t="s">
        <v>1555</v>
      </c>
      <c r="L56" s="1890" t="str">
        <f ca="1">IF(L48&lt;J51,"——",L48-J53)</f>
        <v>——</v>
      </c>
      <c r="O56" s="1884" t="s">
        <v>1040</v>
      </c>
      <c r="P56" s="1885" t="s">
        <v>1528</v>
      </c>
      <c r="Q56" s="1886">
        <f ca="1">C40+J29</f>
        <v>1725</v>
      </c>
      <c r="R56" s="1886" t="s">
        <v>1529</v>
      </c>
    </row>
    <row r="57" spans="1:18" s="1842" customFormat="1" ht="24.75" thickBot="1">
      <c r="A57" s="1918"/>
      <c r="B57" s="1169" t="s">
        <v>1478</v>
      </c>
      <c r="C57" s="282">
        <f ca="1">C29</f>
        <v>1128</v>
      </c>
      <c r="D57" s="1919"/>
      <c r="E57" s="1920"/>
      <c r="F57" s="1921"/>
      <c r="I57" s="1922" t="s">
        <v>1556</v>
      </c>
      <c r="J57" s="1923">
        <f ca="1">IF(OR(M47="住宅",J51&lt;L48,J56="是"),"——",J51-L48)</f>
        <v>44.21</v>
      </c>
      <c r="K57" s="1887" t="s">
        <v>1557</v>
      </c>
      <c r="L57" s="1890" t="str">
        <f ca="1">IF(L48&lt;J51,"——",IF(L55="比较法",L49,IF(L55="基准地价",L50,L51)))</f>
        <v>——</v>
      </c>
      <c r="O57" s="1884" t="s">
        <v>1041</v>
      </c>
      <c r="P57" s="1885" t="s">
        <v>1558</v>
      </c>
      <c r="Q57" s="1886">
        <f ca="1">L60</f>
        <v>0</v>
      </c>
      <c r="R57" s="1886" t="s">
        <v>1559</v>
      </c>
    </row>
    <row r="58" spans="1:18" s="1842" customFormat="1" ht="24.75" thickBot="1">
      <c r="A58" s="360" t="s">
        <v>1030</v>
      </c>
      <c r="B58" s="1177" t="s">
        <v>1424</v>
      </c>
      <c r="C58" s="361">
        <f ca="1">ROUND(C59+C64+C65+C66,0)</f>
        <v>124</v>
      </c>
      <c r="D58" s="1179" t="s">
        <v>1425</v>
      </c>
      <c r="E58" s="1180"/>
      <c r="F58" s="1181"/>
      <c r="I58" s="1922" t="s">
        <v>1560</v>
      </c>
      <c r="J58" s="1924">
        <f ca="1">IF(J55&lt;0.4,0.4,J55)</f>
        <v>0.56200000000000006</v>
      </c>
      <c r="K58" s="1900" t="s">
        <v>1561</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ROUND(IF(项目基本情况!B11="自然人",C48*F59,C60+C61+C62),1)</f>
        <v>105.9</v>
      </c>
      <c r="D59" s="1182" t="s">
        <v>1430</v>
      </c>
      <c r="E59" s="1183" t="s">
        <v>1431</v>
      </c>
      <c r="F59" s="368" t="str">
        <f ca="1">IF(项目基本情况!B11="企业","",IF(INDIRECT("'数据-取费表'!c"&amp;$G$1)="住宅",5%,IF(F49*F50*F51/12/(1+'数据-取费表'!C42)&gt;20000,12%,7%)))</f>
        <v/>
      </c>
      <c r="I59" s="1922" t="s">
        <v>1563</v>
      </c>
      <c r="J59" s="1923">
        <f ca="1">IF(OR(M47="住宅",J51&lt;L48,J56="是"),"——",ROUND(C29*J58,0))</f>
        <v>634</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5" t="s">
        <v>1565</v>
      </c>
      <c r="J60" s="1926">
        <f ca="1">IF(OR(M47="住宅",J51&lt;L48,J56="是"),"0",ROUND(J59/(1+J52)^J53,0))</f>
        <v>32</v>
      </c>
      <c r="K60" s="1927" t="s">
        <v>1566</v>
      </c>
      <c r="L60" s="1926">
        <f ca="1">IF(OR(M47="住宅",L48&lt;J51),0,ROUND(L57*(L58/L59-1),0))</f>
        <v>0</v>
      </c>
      <c r="O60" s="1894" t="s">
        <v>1044</v>
      </c>
      <c r="P60" s="1885" t="s">
        <v>1567</v>
      </c>
      <c r="Q60" s="1886" t="e">
        <f ca="1">L58</f>
        <v>#DIV/0!</v>
      </c>
      <c r="R60" s="1886" t="s">
        <v>1568</v>
      </c>
    </row>
    <row r="61" spans="1:18" s="1842" customFormat="1" ht="13.5" thickBot="1">
      <c r="A61" s="1201" t="s">
        <v>1492</v>
      </c>
      <c r="B61" s="1169" t="s">
        <v>1437</v>
      </c>
      <c r="C61" s="24">
        <f ca="1">IF(项目基本情况!B11="自然人","——",IF(D61="按租金收入计税",ROUND(C48*F61,2),IF(D61="按房产原值计税",ROUND(C57*F61*0.7,2),INDIRECT("'数据-取费表'!Aj"&amp;$G$1))))</f>
        <v>94.75</v>
      </c>
      <c r="D61" s="1828" t="s">
        <v>1438</v>
      </c>
      <c r="E61" s="1169" t="s">
        <v>1422</v>
      </c>
      <c r="F61" s="367">
        <f t="shared" si="0"/>
        <v>0.12</v>
      </c>
      <c r="I61" s="1928"/>
      <c r="J61" s="1928"/>
      <c r="K61" s="1928"/>
      <c r="L61" s="1928"/>
      <c r="O61" s="1894" t="s">
        <v>1045</v>
      </c>
      <c r="P61" s="1885" t="str">
        <f>K59</f>
        <v>建筑物剩余耐用年限下的土地年期修正系数Kn</v>
      </c>
      <c r="Q61" s="1886" t="e">
        <f ca="1">L59</f>
        <v>#DIV/0!</v>
      </c>
      <c r="R61" s="1886" t="s">
        <v>1569</v>
      </c>
    </row>
    <row r="62" spans="1:18" s="1842" customFormat="1" ht="13.5" thickBot="1">
      <c r="A62" s="1201" t="s">
        <v>1495</v>
      </c>
      <c r="B62" s="1168" t="s">
        <v>1441</v>
      </c>
      <c r="C62" s="25">
        <f ca="1">IF(项目基本情况!B11="自然人","——",ROUND(F62*F63/10000,2))</f>
        <v>11.19</v>
      </c>
      <c r="D62" s="1184" t="s">
        <v>1442</v>
      </c>
      <c r="E62" s="1169" t="s">
        <v>1443</v>
      </c>
      <c r="F62" s="371">
        <f t="shared" si="0"/>
        <v>5</v>
      </c>
      <c r="I62" s="1929" t="s">
        <v>1570</v>
      </c>
      <c r="J62" s="1930" t="s">
        <v>1571</v>
      </c>
      <c r="K62" s="1930" t="s">
        <v>1572</v>
      </c>
      <c r="L62" s="1930" t="s">
        <v>1573</v>
      </c>
      <c r="M62" s="1931" t="s">
        <v>1574</v>
      </c>
      <c r="O62" s="1884" t="s">
        <v>1046</v>
      </c>
      <c r="P62" s="1885" t="s">
        <v>1549</v>
      </c>
      <c r="Q62" s="1886">
        <f ca="1">Q56+Q57</f>
        <v>1725</v>
      </c>
      <c r="R62" s="1886" t="s">
        <v>1047</v>
      </c>
    </row>
    <row r="63" spans="1:18" s="1842" customFormat="1" ht="13.5" thickBot="1">
      <c r="A63" s="372"/>
      <c r="B63" s="1175"/>
      <c r="C63" s="29"/>
      <c r="D63" s="1185"/>
      <c r="E63" s="1169" t="s">
        <v>1447</v>
      </c>
      <c r="F63" s="348">
        <f t="shared" ca="1" si="0"/>
        <v>22372.07</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f ca="1">ROUND(C57*F64,1)</f>
        <v>16.899999999999999</v>
      </c>
      <c r="D64" s="1183" t="s">
        <v>1482</v>
      </c>
      <c r="E64" s="1169" t="s">
        <v>1422</v>
      </c>
      <c r="F64" s="374">
        <f t="shared" ca="1" si="0"/>
        <v>1.4999999999999999E-2</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ROUND(C56*F65,1)</f>
        <v>1.3</v>
      </c>
      <c r="D65" s="1183" t="s">
        <v>1454</v>
      </c>
      <c r="E65" s="1169" t="s">
        <v>1422</v>
      </c>
      <c r="F65" s="376">
        <f t="shared" ca="1" si="0"/>
        <v>1.5E-3</v>
      </c>
      <c r="I65" s="1929" t="s">
        <v>1579</v>
      </c>
      <c r="J65" s="1930">
        <v>40</v>
      </c>
      <c r="K65" s="1930">
        <v>30</v>
      </c>
      <c r="L65" s="1930">
        <v>50</v>
      </c>
      <c r="M65" s="1932">
        <v>0.02</v>
      </c>
      <c r="O65" s="1884" t="s">
        <v>1040</v>
      </c>
      <c r="P65" s="1885" t="s">
        <v>1528</v>
      </c>
      <c r="Q65" s="1886">
        <f ca="1">C40+J29</f>
        <v>1725</v>
      </c>
      <c r="R65" s="1886" t="s">
        <v>1529</v>
      </c>
    </row>
    <row r="66" spans="1:18" s="1842" customFormat="1" ht="16.5" thickBot="1">
      <c r="A66" s="1201" t="s">
        <v>1504</v>
      </c>
      <c r="B66" s="1169" t="s">
        <v>1439</v>
      </c>
      <c r="C66" s="24">
        <f ca="1">ROUND(C48*F66,1)</f>
        <v>0</v>
      </c>
      <c r="D66" s="1183" t="s">
        <v>1459</v>
      </c>
      <c r="E66" s="1169" t="s">
        <v>1422</v>
      </c>
      <c r="F66" s="357">
        <f t="shared" ca="1" si="0"/>
        <v>0.01</v>
      </c>
      <c r="O66" s="1884" t="s">
        <v>1041</v>
      </c>
      <c r="P66" s="1885" t="s">
        <v>1558</v>
      </c>
      <c r="Q66" s="1886">
        <f ca="1">L60</f>
        <v>0</v>
      </c>
      <c r="R66" s="1886" t="s">
        <v>1581</v>
      </c>
    </row>
    <row r="67" spans="1:18" s="1842" customFormat="1" ht="16.5" thickBot="1">
      <c r="A67" s="1176" t="s">
        <v>1031</v>
      </c>
      <c r="B67" s="1186" t="s">
        <v>1463</v>
      </c>
      <c r="C67" s="361">
        <f ca="1">C48-C58</f>
        <v>-124</v>
      </c>
      <c r="D67" s="1182" t="s">
        <v>1464</v>
      </c>
      <c r="E67" s="1187"/>
      <c r="F67" s="1188"/>
      <c r="O67" s="1894" t="s">
        <v>1042</v>
      </c>
      <c r="P67" s="1885" t="s">
        <v>1562</v>
      </c>
      <c r="Q67" s="1933">
        <f ca="1">L51</f>
        <v>21</v>
      </c>
      <c r="R67" s="1886" t="s">
        <v>1582</v>
      </c>
    </row>
    <row r="68" spans="1:18" s="1842" customFormat="1" ht="16.5" thickBot="1">
      <c r="A68" s="1166" t="s">
        <v>1032</v>
      </c>
      <c r="B68" s="1167" t="s">
        <v>1485</v>
      </c>
      <c r="C68" s="346">
        <f ca="1">ROUND(C67*(1-((1+F70)/(1+F68))^F69)/(F68-F70),0)</f>
        <v>-2026</v>
      </c>
      <c r="D68" s="1184" t="s">
        <v>1469</v>
      </c>
      <c r="E68" s="1169" t="s">
        <v>1470</v>
      </c>
      <c r="F68" s="357">
        <f ca="1">F40</f>
        <v>0.05</v>
      </c>
      <c r="O68" s="1894" t="s">
        <v>1043</v>
      </c>
      <c r="P68" s="1934" t="s">
        <v>1583</v>
      </c>
      <c r="Q68" s="1886">
        <f ca="1">ROUND(Q69-Q70*Q71,0)</f>
        <v>1</v>
      </c>
      <c r="R68" s="1886" t="s">
        <v>1051</v>
      </c>
    </row>
    <row r="69" spans="1:18" s="1842" customFormat="1" ht="13.5" thickBot="1">
      <c r="A69" s="1170"/>
      <c r="B69" s="1171"/>
      <c r="C69" s="351"/>
      <c r="D69" s="1189" t="s">
        <v>1473</v>
      </c>
      <c r="E69" s="1169" t="s">
        <v>1474</v>
      </c>
      <c r="F69" s="379">
        <f ca="1">F41</f>
        <v>34.79</v>
      </c>
      <c r="O69" s="1894" t="s">
        <v>1048</v>
      </c>
      <c r="P69" s="1934" t="s">
        <v>1584</v>
      </c>
      <c r="Q69" s="1886">
        <f ca="1">C39</f>
        <v>76</v>
      </c>
      <c r="R69" s="1886" t="s">
        <v>1529</v>
      </c>
    </row>
    <row r="70" spans="1:18" s="1842" customFormat="1" ht="13.5" thickBot="1">
      <c r="A70" s="1173"/>
      <c r="B70" s="1174"/>
      <c r="C70" s="355"/>
      <c r="D70" s="1185"/>
      <c r="E70" s="1169" t="s">
        <v>1477</v>
      </c>
      <c r="F70" s="1275"/>
      <c r="O70" s="1894" t="s">
        <v>1049</v>
      </c>
      <c r="P70" s="1934" t="s">
        <v>1585</v>
      </c>
      <c r="Q70" s="1886">
        <f ca="1">C13</f>
        <v>880</v>
      </c>
      <c r="R70" s="1886" t="s">
        <v>1529</v>
      </c>
    </row>
    <row r="71" spans="1:18" s="1842" customFormat="1" ht="13.5" thickBot="1">
      <c r="A71" s="1190" t="s">
        <v>1033</v>
      </c>
      <c r="B71" s="1191" t="s">
        <v>1487</v>
      </c>
      <c r="C71" s="382">
        <f ca="1">ROUND(C68*10000/F71,0)</f>
        <v>-4139</v>
      </c>
      <c r="D71" s="1192" t="s">
        <v>1488</v>
      </c>
      <c r="E71" s="1193" t="s">
        <v>1489</v>
      </c>
      <c r="F71" s="385">
        <f ca="1">F43</f>
        <v>4894.62</v>
      </c>
      <c r="O71" s="1894" t="s">
        <v>1050</v>
      </c>
      <c r="P71" s="1934" t="s">
        <v>1586</v>
      </c>
      <c r="Q71" s="1897">
        <f ca="1">C76</f>
        <v>8.5000000000000006E-2</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建筑物剩余耐用年限下的土地年期修正系数Kn</v>
      </c>
      <c r="Q74" s="1886" t="e">
        <f ca="1">L59</f>
        <v>#DIV/0!</v>
      </c>
      <c r="R74" s="1886" t="s">
        <v>1569</v>
      </c>
    </row>
    <row r="75" spans="1:18" ht="13.5" thickBot="1">
      <c r="A75" s="1842"/>
      <c r="B75" s="386" t="s">
        <v>1506</v>
      </c>
      <c r="C75" s="387">
        <f ca="1">ROUND(C13*C76,0)</f>
        <v>75</v>
      </c>
      <c r="D75" s="1842"/>
      <c r="E75" s="1842"/>
      <c r="F75" s="1842"/>
      <c r="K75" s="1868"/>
      <c r="L75" s="1842"/>
      <c r="O75" s="1884" t="s">
        <v>1046</v>
      </c>
      <c r="P75" s="1885" t="s">
        <v>1549</v>
      </c>
      <c r="Q75" s="1886">
        <f ca="1">Q65+Q66</f>
        <v>1725</v>
      </c>
      <c r="R75" s="1886" t="s">
        <v>1047</v>
      </c>
    </row>
    <row r="76" spans="1:18">
      <c r="B76" s="388" t="s">
        <v>1507</v>
      </c>
      <c r="C76" s="389">
        <f ca="1">INDIRECT("'数据-取费表'!j"&amp;$G$1)</f>
        <v>8.5000000000000006E-2</v>
      </c>
      <c r="I76" s="1842"/>
      <c r="J76" s="1842"/>
      <c r="K76" s="1868"/>
      <c r="L76" s="1842"/>
    </row>
    <row r="77" spans="1:18">
      <c r="B77" s="390" t="s">
        <v>1508</v>
      </c>
      <c r="C77" s="391"/>
      <c r="I77" s="1842"/>
      <c r="J77" s="1842"/>
      <c r="K77" s="1868"/>
      <c r="L77" s="1842"/>
    </row>
    <row r="78" spans="1:18">
      <c r="B78" s="314" t="s">
        <v>1509</v>
      </c>
      <c r="C78" s="392"/>
    </row>
    <row r="79" spans="1:18">
      <c r="B79" s="386" t="s">
        <v>1510</v>
      </c>
      <c r="C79" s="318">
        <f ca="1">1-C80</f>
        <v>1.3000000000000012E-2</v>
      </c>
    </row>
    <row r="80" spans="1:18">
      <c r="B80" s="386" t="s">
        <v>1511</v>
      </c>
      <c r="C80" s="318">
        <f ca="1">ROUND(C75/C39,3)</f>
        <v>0.98699999999999999</v>
      </c>
    </row>
    <row r="81" spans="2:3">
      <c r="B81" s="314" t="s">
        <v>1512</v>
      </c>
      <c r="C81" s="282"/>
    </row>
    <row r="82" spans="2:3">
      <c r="B82" s="317" t="s">
        <v>1513</v>
      </c>
      <c r="C82" s="319">
        <f ca="1">1-C83</f>
        <v>0.49</v>
      </c>
    </row>
    <row r="83" spans="2:3">
      <c r="B83" s="317" t="s">
        <v>1514</v>
      </c>
      <c r="C83" s="318">
        <f ca="1">ROUND(C13/C40,3)</f>
        <v>0.51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7" priority="4">
      <formula>$L$48&gt;$J$51</formula>
    </cfRule>
  </conditionalFormatting>
  <conditionalFormatting sqref="I55 I60">
    <cfRule type="expression" dxfId="76" priority="5">
      <formula>$J$51&gt;$L$48</formula>
    </cfRule>
  </conditionalFormatting>
  <conditionalFormatting sqref="C11">
    <cfRule type="expression" dxfId="75" priority="3">
      <formula>$F$10="自定义"</formula>
    </cfRule>
  </conditionalFormatting>
  <conditionalFormatting sqref="J11">
    <cfRule type="expression" dxfId="74" priority="2">
      <formula>$M$10="自定义"</formula>
    </cfRule>
  </conditionalFormatting>
  <conditionalFormatting sqref="C54">
    <cfRule type="expression" dxfId="7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Normal="100" zoomScaleSheetLayoutView="90" workbookViewId="0">
      <selection activeCell="D33" sqref="D3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3238</v>
      </c>
      <c r="D1" s="1820" t="s">
        <v>3261</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199" t="s">
        <v>1403</v>
      </c>
      <c r="C6" s="1296" t="e">
        <f ca="1">ROUND(F6*F8*F7*(1-F9)/10000,0)</f>
        <v>#N/A</v>
      </c>
      <c r="D6" s="164" t="s">
        <v>3032</v>
      </c>
      <c r="E6" s="347" t="s">
        <v>1405</v>
      </c>
      <c r="F6" s="348" t="e">
        <f ca="1">INDIRECT("'数据-取费表'!u"&amp;$G$1)</f>
        <v>#N/A</v>
      </c>
      <c r="G6" s="1851"/>
      <c r="H6" s="1291" t="s">
        <v>1035</v>
      </c>
      <c r="I6" s="3199" t="s">
        <v>1403</v>
      </c>
      <c r="J6" s="346" t="e">
        <f ca="1">ROUND(M6*M8*M7*(1-M9)/10000,0)</f>
        <v>#N/A</v>
      </c>
      <c r="K6" s="164" t="s">
        <v>3031</v>
      </c>
      <c r="L6" s="347" t="s">
        <v>1405</v>
      </c>
      <c r="M6" s="348" t="e">
        <f ca="1">INDIRECT("'数据-取费表'!z"&amp;$G$1)</f>
        <v>#N/A</v>
      </c>
    </row>
    <row r="7" spans="1:37" ht="18" customHeight="1">
      <c r="A7" s="1295"/>
      <c r="B7" s="3200"/>
      <c r="C7" s="1297"/>
      <c r="D7" s="352"/>
      <c r="E7" s="2952" t="s">
        <v>1406</v>
      </c>
      <c r="F7" s="348" t="e">
        <f ca="1">IF(INDIRECT("'数据-取费表'!ah"&amp;$G$1)="",INDIRECT("'数据-取费表'!k"&amp;$G$1),INDIRECT("'数据-取费表'!ah"&amp;$G$1))</f>
        <v>#N/A</v>
      </c>
      <c r="G7" s="1851"/>
      <c r="H7" s="349"/>
      <c r="I7" s="3200"/>
      <c r="J7" s="351"/>
      <c r="K7" s="352"/>
      <c r="L7" s="347" t="s">
        <v>1406</v>
      </c>
      <c r="M7" s="348" t="e">
        <f ca="1">F7</f>
        <v>#N/A</v>
      </c>
    </row>
    <row r="8" spans="1:37" ht="18" customHeight="1">
      <c r="A8" s="349"/>
      <c r="B8" s="3200"/>
      <c r="C8" s="351"/>
      <c r="D8" s="352"/>
      <c r="E8" s="347" t="s">
        <v>1407</v>
      </c>
      <c r="F8" s="348" t="e">
        <f ca="1">INDIRECT("'数据-取费表'!ai"&amp;$G$1)</f>
        <v>#N/A</v>
      </c>
      <c r="G8" s="1851"/>
      <c r="H8" s="349"/>
      <c r="I8" s="3200"/>
      <c r="J8" s="351"/>
      <c r="K8" s="352"/>
      <c r="L8" s="347" t="s">
        <v>1407</v>
      </c>
      <c r="M8" s="348" t="e">
        <f ca="1">INDIRECT("'数据-取费表'!ai"&amp;$G$1)</f>
        <v>#N/A</v>
      </c>
    </row>
    <row r="9" spans="1:37" ht="18" customHeight="1">
      <c r="A9" s="349"/>
      <c r="B9" s="3201"/>
      <c r="C9" s="351"/>
      <c r="D9" s="352"/>
      <c r="E9" s="347" t="s">
        <v>1408</v>
      </c>
      <c r="F9" s="357" t="e">
        <f ca="1">INDIRECT("'数据-取费表'!w"&amp;$G$1)</f>
        <v>#N/A</v>
      </c>
      <c r="G9" s="1851"/>
      <c r="H9" s="349"/>
      <c r="I9" s="3201"/>
      <c r="J9" s="351"/>
      <c r="K9" s="352"/>
      <c r="L9" s="358" t="s">
        <v>1408</v>
      </c>
      <c r="M9" s="359" t="e">
        <f ca="1">INDIRECT("'数据-取费表'!ab"&amp;$G$1)</f>
        <v>#N/A</v>
      </c>
    </row>
    <row r="10" spans="1:37" ht="18" customHeight="1">
      <c r="A10" s="1291" t="s">
        <v>1039</v>
      </c>
      <c r="B10" s="1823" t="s">
        <v>1409</v>
      </c>
      <c r="C10" s="361" t="e">
        <f ca="1">ROUND(IF(F10="押一",C6/12*F11,IF(F10="押二",C6/12*2*F11,IF(F10="押三",C6/12*3*F11,C11*F11))),0)</f>
        <v>#N/A</v>
      </c>
      <c r="D10" s="1824" t="s">
        <v>3041</v>
      </c>
      <c r="E10" s="358" t="s">
        <v>1410</v>
      </c>
      <c r="F10" s="1366" t="s">
        <v>3266</v>
      </c>
      <c r="G10" s="1851"/>
      <c r="H10" s="1291" t="s">
        <v>1039</v>
      </c>
      <c r="I10" s="1823" t="s">
        <v>1409</v>
      </c>
      <c r="J10" s="346" t="e">
        <f ca="1">ROUND(IF(M10="押一",J6/12*M11,IF(M10="押二",J6/12*2*M11,IF(M10="押三",J6/12*3*M11,J11*M11))),0)</f>
        <v>#N/A</v>
      </c>
      <c r="K10" s="1824" t="s">
        <v>3040</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2946" t="s">
        <v>1418</v>
      </c>
      <c r="E14" s="2944"/>
      <c r="F14" s="364"/>
      <c r="G14" s="1851"/>
      <c r="H14" s="1201" t="s">
        <v>1035</v>
      </c>
      <c r="I14" s="347" t="s">
        <v>1419</v>
      </c>
      <c r="J14" s="24" t="e">
        <f ca="1">C29</f>
        <v>#N/A</v>
      </c>
      <c r="K14" s="2951"/>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2947"/>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2946" t="s">
        <v>1430</v>
      </c>
      <c r="L17" s="2945"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2945"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2950"/>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50"/>
      <c r="F22" s="26"/>
      <c r="G22" s="1851"/>
      <c r="H22" s="1201" t="s">
        <v>1039</v>
      </c>
      <c r="I22" s="347" t="s">
        <v>1449</v>
      </c>
      <c r="J22" s="24" t="e">
        <f ca="1">ROUND(J14*M22,1)</f>
        <v>#N/A</v>
      </c>
      <c r="K22" s="2945"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2945" t="s">
        <v>1454</v>
      </c>
      <c r="L23" s="347" t="s">
        <v>1422</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t="e">
        <f ca="1">ROUND(J5*M24,1)</f>
        <v>#N/A</v>
      </c>
      <c r="K24" s="1342" t="s">
        <v>1459</v>
      </c>
      <c r="L24" s="1340" t="s">
        <v>1422</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50"/>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2947"/>
      <c r="F30" s="1294"/>
      <c r="G30" s="1851"/>
      <c r="H30" s="745"/>
      <c r="I30" s="746"/>
      <c r="J30" s="747"/>
      <c r="K30" s="748"/>
      <c r="L30" s="749"/>
      <c r="M30" s="750"/>
    </row>
    <row r="31" spans="1:37" ht="18" customHeight="1">
      <c r="A31" s="1201" t="s">
        <v>1035</v>
      </c>
      <c r="B31" s="347" t="s">
        <v>1429</v>
      </c>
      <c r="C31" s="24" t="e">
        <f ca="1">ROUND(IF(项目基本情况!B11="自然人",C5*F31,C32+C33+C34),1)</f>
        <v>#N/A</v>
      </c>
      <c r="D31" s="2946" t="s">
        <v>1430</v>
      </c>
      <c r="E31" s="2945"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2945"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3267</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2945"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2945" t="s">
        <v>1454</v>
      </c>
      <c r="E37" s="347" t="s">
        <v>1422</v>
      </c>
      <c r="F37" s="376" t="e">
        <f ca="1">INDIRECT("'数据-取费表'!Al"&amp;$G$1)</f>
        <v>#N/A</v>
      </c>
      <c r="G37" s="1851"/>
      <c r="H37" s="1859"/>
      <c r="I37" s="1860"/>
      <c r="J37" s="1861"/>
      <c r="K37" s="751"/>
      <c r="L37" s="1859"/>
      <c r="M37" s="1859"/>
    </row>
    <row r="38" spans="1:18" ht="18" customHeight="1" thickBot="1">
      <c r="A38" s="1339" t="s">
        <v>1392</v>
      </c>
      <c r="B38" s="1340" t="s">
        <v>1439</v>
      </c>
      <c r="C38" s="1341" t="e">
        <f ca="1">ROUND(C5*F38,1)</f>
        <v>#N/A</v>
      </c>
      <c r="D38" s="1342" t="s">
        <v>1459</v>
      </c>
      <c r="E38" s="1340" t="s">
        <v>1422</v>
      </c>
      <c r="F38" s="1336" t="e">
        <f ca="1">INDIRECT("'数据-取费表'!Am"&amp;$G$1)</f>
        <v>#N/A</v>
      </c>
      <c r="G38" s="1851"/>
      <c r="H38" s="1859"/>
      <c r="I38" s="1860"/>
      <c r="J38" s="1861"/>
      <c r="K38" s="1865"/>
      <c r="L38" s="1859"/>
      <c r="M38" s="1859"/>
    </row>
    <row r="39" spans="1:18" ht="24.6" customHeight="1" thickTop="1">
      <c r="A39" s="1329" t="s">
        <v>1031</v>
      </c>
      <c r="B39" s="1344" t="s">
        <v>1463</v>
      </c>
      <c r="C39" s="355" t="e">
        <f ca="1">C5-C30</f>
        <v>#N/A</v>
      </c>
      <c r="D39" s="1345" t="s">
        <v>1464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3264</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2949" t="e">
        <f ca="1">C49+C53+C55</f>
        <v>#N/A</v>
      </c>
      <c r="D48" s="1362"/>
      <c r="E48" s="1363"/>
      <c r="F48" s="1181"/>
      <c r="G48" s="792"/>
      <c r="H48" s="793"/>
      <c r="I48" s="1887" t="s">
        <v>1530</v>
      </c>
      <c r="J48" s="1888" t="s">
        <v>3265</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3033</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3040</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2" t="s">
        <v>1548</v>
      </c>
      <c r="L53" s="3203"/>
      <c r="O53" s="1884" t="s">
        <v>1046</v>
      </c>
      <c r="P53" s="1885" t="s">
        <v>1549</v>
      </c>
      <c r="Q53" s="1886" t="e">
        <f ca="1">Q47+Q48</f>
        <v>#N/A</v>
      </c>
      <c r="R53" s="1886" t="s">
        <v>1047</v>
      </c>
    </row>
    <row r="54" spans="1:18" s="1842" customFormat="1" ht="13.5" thickBot="1">
      <c r="A54" s="1406"/>
      <c r="B54" s="1825" t="s">
        <v>1388</v>
      </c>
      <c r="C54" s="1178"/>
      <c r="D54" s="1824"/>
      <c r="E54" s="2948"/>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2948"/>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3053</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1437</v>
      </c>
      <c r="C61" s="24" t="e">
        <f ca="1">IF(项目基本情况!B11="自然人","——",IF(D61="按租金收入计税",ROUND(C48*F61,2),IF(D61="按房产原值计税",ROUND(C57*F61*0.7,2),INDIRECT("'数据-取费表'!Aj"&amp;$G$1))))</f>
        <v>#N/A</v>
      </c>
      <c r="D61" s="1828" t="s">
        <v>1438</v>
      </c>
      <c r="E61" s="1169" t="s">
        <v>1422</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1441</v>
      </c>
      <c r="C62" s="25" t="e">
        <f ca="1">IF(项目基本情况!B11="自然人","——",ROUND(F62*F63/10000,2))</f>
        <v>#N/A</v>
      </c>
      <c r="D62" s="1184" t="s">
        <v>1442</v>
      </c>
      <c r="E62" s="1169" t="s">
        <v>1443</v>
      </c>
      <c r="F62" s="371">
        <f t="shared" si="0"/>
        <v>5</v>
      </c>
      <c r="I62" s="1929" t="s">
        <v>1570</v>
      </c>
      <c r="J62" s="1930" t="s">
        <v>1571</v>
      </c>
      <c r="K62" s="1930" t="s">
        <v>1572</v>
      </c>
      <c r="L62" s="1930" t="s">
        <v>1573</v>
      </c>
      <c r="M62" s="1931" t="s">
        <v>1574</v>
      </c>
      <c r="O62" s="1884" t="s">
        <v>1046</v>
      </c>
      <c r="P62" s="1885" t="s">
        <v>1549</v>
      </c>
      <c r="Q62" s="1886" t="e">
        <f ca="1">Q56+Q57</f>
        <v>#N/A</v>
      </c>
      <c r="R62" s="1886" t="s">
        <v>1047</v>
      </c>
    </row>
    <row r="63" spans="1:18" s="1842" customFormat="1" ht="13.5" thickBot="1">
      <c r="A63" s="372"/>
      <c r="B63" s="1175"/>
      <c r="C63" s="29"/>
      <c r="D63" s="1185"/>
      <c r="E63" s="1169" t="s">
        <v>1447</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t="e">
        <f ca="1">ROUND(C57*F64,1)</f>
        <v>#N/A</v>
      </c>
      <c r="D64" s="1183" t="s">
        <v>1482</v>
      </c>
      <c r="E64" s="1169" t="s">
        <v>1422</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1422</v>
      </c>
      <c r="F65" s="376" t="e">
        <f t="shared" ca="1" si="0"/>
        <v>#N/A</v>
      </c>
      <c r="I65" s="1929" t="s">
        <v>1579</v>
      </c>
      <c r="J65" s="1930">
        <v>40</v>
      </c>
      <c r="K65" s="1930">
        <v>30</v>
      </c>
      <c r="L65" s="1930">
        <v>50</v>
      </c>
      <c r="M65" s="1932">
        <v>0.02</v>
      </c>
      <c r="O65" s="1884" t="s">
        <v>1040</v>
      </c>
      <c r="P65" s="1885" t="s">
        <v>1528</v>
      </c>
      <c r="Q65" s="1886" t="e">
        <f ca="1">C40+J29</f>
        <v>#N/A</v>
      </c>
      <c r="R65" s="1886" t="s">
        <v>1529</v>
      </c>
    </row>
    <row r="66" spans="1:18" s="1842" customFormat="1" ht="16.5" thickBot="1">
      <c r="A66" s="1201" t="s">
        <v>1504</v>
      </c>
      <c r="B66" s="1169" t="s">
        <v>1439</v>
      </c>
      <c r="C66" s="24" t="e">
        <f ca="1">ROUND(C48*F66,1)</f>
        <v>#N/A</v>
      </c>
      <c r="D66" s="1183" t="s">
        <v>1459</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2" priority="4">
      <formula>$L$48&gt;$J$51</formula>
    </cfRule>
  </conditionalFormatting>
  <conditionalFormatting sqref="I55 I60">
    <cfRule type="expression" dxfId="71" priority="5">
      <formula>$J$51&gt;$L$48</formula>
    </cfRule>
  </conditionalFormatting>
  <conditionalFormatting sqref="C11">
    <cfRule type="expression" dxfId="70" priority="3">
      <formula>$F$10="自定义"</formula>
    </cfRule>
  </conditionalFormatting>
  <conditionalFormatting sqref="J11">
    <cfRule type="expression" dxfId="69" priority="2">
      <formula>$M$10="自定义"</formula>
    </cfRule>
  </conditionalFormatting>
  <conditionalFormatting sqref="C54">
    <cfRule type="expression" dxfId="6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Normal="100" zoomScaleSheetLayoutView="90" workbookViewId="0">
      <selection activeCell="I35" sqref="I3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3260</v>
      </c>
      <c r="D1" s="1820" t="s">
        <v>3261</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199" t="s">
        <v>1403</v>
      </c>
      <c r="C6" s="1296" t="e">
        <f ca="1">ROUND(F6*F8*F7*(1-F9)/10000,0)</f>
        <v>#N/A</v>
      </c>
      <c r="D6" s="164" t="s">
        <v>3032</v>
      </c>
      <c r="E6" s="347" t="s">
        <v>1405</v>
      </c>
      <c r="F6" s="348" t="e">
        <f ca="1">INDIRECT("'数据-取费表'!u"&amp;$G$1)</f>
        <v>#N/A</v>
      </c>
      <c r="G6" s="1851"/>
      <c r="H6" s="1291" t="s">
        <v>1035</v>
      </c>
      <c r="I6" s="3199" t="s">
        <v>1403</v>
      </c>
      <c r="J6" s="346" t="e">
        <f ca="1">ROUND(M6*M8*M7*(1-M9)/10000,0)</f>
        <v>#N/A</v>
      </c>
      <c r="K6" s="164" t="s">
        <v>3031</v>
      </c>
      <c r="L6" s="347" t="s">
        <v>1405</v>
      </c>
      <c r="M6" s="348" t="e">
        <f ca="1">INDIRECT("'数据-取费表'!z"&amp;$G$1)</f>
        <v>#N/A</v>
      </c>
    </row>
    <row r="7" spans="1:37" ht="18" customHeight="1">
      <c r="A7" s="1295"/>
      <c r="B7" s="3200"/>
      <c r="C7" s="1297"/>
      <c r="D7" s="352"/>
      <c r="E7" s="1298" t="s">
        <v>1406</v>
      </c>
      <c r="F7" s="348" t="e">
        <f ca="1">IF(INDIRECT("'数据-取费表'!ah"&amp;$G$1)="",INDIRECT("'数据-取费表'!k"&amp;$G$1),INDIRECT("'数据-取费表'!ah"&amp;$G$1))</f>
        <v>#N/A</v>
      </c>
      <c r="G7" s="1851"/>
      <c r="H7" s="349"/>
      <c r="I7" s="3200"/>
      <c r="J7" s="351"/>
      <c r="K7" s="352"/>
      <c r="L7" s="347" t="s">
        <v>1406</v>
      </c>
      <c r="M7" s="348" t="e">
        <f ca="1">F7</f>
        <v>#N/A</v>
      </c>
    </row>
    <row r="8" spans="1:37" ht="18" customHeight="1">
      <c r="A8" s="349"/>
      <c r="B8" s="3200"/>
      <c r="C8" s="351"/>
      <c r="D8" s="352"/>
      <c r="E8" s="347" t="s">
        <v>1407</v>
      </c>
      <c r="F8" s="348" t="e">
        <f ca="1">INDIRECT("'数据-取费表'!ai"&amp;$G$1)</f>
        <v>#N/A</v>
      </c>
      <c r="G8" s="1851"/>
      <c r="H8" s="349"/>
      <c r="I8" s="3200"/>
      <c r="J8" s="351"/>
      <c r="K8" s="352"/>
      <c r="L8" s="347" t="s">
        <v>1407</v>
      </c>
      <c r="M8" s="348" t="e">
        <f ca="1">INDIRECT("'数据-取费表'!ai"&amp;$G$1)</f>
        <v>#N/A</v>
      </c>
    </row>
    <row r="9" spans="1:37" ht="18" customHeight="1">
      <c r="A9" s="349"/>
      <c r="B9" s="3201"/>
      <c r="C9" s="351"/>
      <c r="D9" s="352"/>
      <c r="E9" s="347" t="s">
        <v>1408</v>
      </c>
      <c r="F9" s="357" t="e">
        <f ca="1">INDIRECT("'数据-取费表'!w"&amp;$G$1)</f>
        <v>#N/A</v>
      </c>
      <c r="G9" s="1851"/>
      <c r="H9" s="349"/>
      <c r="I9" s="3201"/>
      <c r="J9" s="351"/>
      <c r="K9" s="352"/>
      <c r="L9" s="358" t="s">
        <v>1408</v>
      </c>
      <c r="M9" s="359" t="e">
        <f ca="1">INDIRECT("'数据-取费表'!ab"&amp;$G$1)</f>
        <v>#N/A</v>
      </c>
    </row>
    <row r="10" spans="1:37" ht="18" customHeight="1">
      <c r="A10" s="1291" t="s">
        <v>1039</v>
      </c>
      <c r="B10" s="1823" t="s">
        <v>1409</v>
      </c>
      <c r="C10" s="361">
        <f ca="1">ROUND(IF(F10="押一",C6/12*F11,IF(F10="押二",C6/12*2*F11,IF(F10="押三",C6/12*3*F11,C11*F11))),0)</f>
        <v>0</v>
      </c>
      <c r="D10" s="1824" t="s">
        <v>3041</v>
      </c>
      <c r="E10" s="358" t="s">
        <v>1410</v>
      </c>
      <c r="F10" s="1366"/>
      <c r="G10" s="1851"/>
      <c r="H10" s="1291" t="s">
        <v>1039</v>
      </c>
      <c r="I10" s="1823" t="s">
        <v>1409</v>
      </c>
      <c r="J10" s="346" t="e">
        <f ca="1">ROUND(IF(M10="押一",J6/12*M11,IF(M10="押二",J6/12*2*M11,IF(M10="押三",J6/12*3*M11,J11*M11))),0)</f>
        <v>#N/A</v>
      </c>
      <c r="K10" s="1824" t="s">
        <v>3040</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1800" t="s">
        <v>1418</v>
      </c>
      <c r="E14" s="1794"/>
      <c r="F14" s="364"/>
      <c r="G14" s="1851"/>
      <c r="H14" s="1201" t="s">
        <v>1035</v>
      </c>
      <c r="I14" s="347" t="s">
        <v>1419</v>
      </c>
      <c r="J14" s="24" t="e">
        <f ca="1">C29</f>
        <v>#N/A</v>
      </c>
      <c r="K14" s="15"/>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1338"/>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1818"/>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t="e">
        <f ca="1">ROUND(J14*M22,1)</f>
        <v>#N/A</v>
      </c>
      <c r="K22" s="1798"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1798" t="s">
        <v>1454</v>
      </c>
      <c r="L23" s="347" t="s">
        <v>1455</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t="e">
        <f ca="1">ROUND(J5*M24,1)</f>
        <v>#N/A</v>
      </c>
      <c r="K24" s="1342" t="s">
        <v>1459</v>
      </c>
      <c r="L24" s="1340" t="s">
        <v>1455</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1818"/>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1338"/>
      <c r="F30" s="1294"/>
      <c r="G30" s="1851"/>
      <c r="H30" s="745"/>
      <c r="I30" s="746"/>
      <c r="J30" s="747"/>
      <c r="K30" s="748"/>
      <c r="L30" s="749"/>
      <c r="M30" s="750"/>
    </row>
    <row r="31" spans="1:37" ht="18" customHeight="1">
      <c r="A31" s="1201" t="s">
        <v>1035</v>
      </c>
      <c r="B31" s="347" t="s">
        <v>1429</v>
      </c>
      <c r="C31" s="24" t="e">
        <f ca="1">ROUND(IF(项目基本情况!B11="自然人",C5*F31,C32+C33+C34),1)</f>
        <v>#N/A</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3267</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1798"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1798" t="s">
        <v>1454</v>
      </c>
      <c r="E37" s="347" t="s">
        <v>1455</v>
      </c>
      <c r="F37" s="376" t="e">
        <f ca="1">INDIRECT("'数据-取费表'!Al"&amp;$G$1)</f>
        <v>#N/A</v>
      </c>
      <c r="G37" s="1851"/>
      <c r="H37" s="1859"/>
      <c r="I37" s="1860"/>
      <c r="J37" s="1861"/>
      <c r="K37" s="751"/>
      <c r="L37" s="1859"/>
      <c r="M37" s="1859"/>
    </row>
    <row r="38" spans="1:18" ht="18" customHeight="1" thickBot="1">
      <c r="A38" s="1339" t="s">
        <v>1393</v>
      </c>
      <c r="B38" s="1340" t="s">
        <v>1439</v>
      </c>
      <c r="C38" s="1341" t="e">
        <f ca="1">ROUND(C5*F38,1)</f>
        <v>#N/A</v>
      </c>
      <c r="D38" s="1342" t="s">
        <v>1459</v>
      </c>
      <c r="E38" s="1340" t="s">
        <v>1455</v>
      </c>
      <c r="F38" s="1336" t="e">
        <f ca="1">INDIRECT("'数据-取费表'!Am"&amp;$G$1)</f>
        <v>#N/A</v>
      </c>
      <c r="G38" s="1851"/>
      <c r="H38" s="1859"/>
      <c r="I38" s="1860"/>
      <c r="J38" s="1861"/>
      <c r="K38" s="1865"/>
      <c r="L38" s="1859"/>
      <c r="M38" s="1859"/>
    </row>
    <row r="39" spans="1:18" ht="24.6" customHeight="1" thickTop="1">
      <c r="A39" s="1329" t="s">
        <v>1031</v>
      </c>
      <c r="B39" s="1344" t="s">
        <v>1483</v>
      </c>
      <c r="C39" s="355" t="e">
        <f ca="1">C5-C30</f>
        <v>#N/A</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3264</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1817" t="e">
        <f ca="1">C49+C53+C55</f>
        <v>#N/A</v>
      </c>
      <c r="D48" s="1362"/>
      <c r="E48" s="1363"/>
      <c r="F48" s="1181"/>
      <c r="G48" s="792"/>
      <c r="H48" s="793"/>
      <c r="I48" s="1887" t="s">
        <v>1530</v>
      </c>
      <c r="J48" s="1888" t="s">
        <v>3265</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3033</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3040</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2" t="s">
        <v>1548</v>
      </c>
      <c r="L53" s="3203"/>
      <c r="O53" s="1884" t="s">
        <v>1046</v>
      </c>
      <c r="P53" s="1885" t="s">
        <v>1549</v>
      </c>
      <c r="Q53" s="1886" t="e">
        <f ca="1">Q47+Q48</f>
        <v>#N/A</v>
      </c>
      <c r="R53" s="1886" t="s">
        <v>1047</v>
      </c>
    </row>
    <row r="54" spans="1:18" s="1842" customFormat="1" ht="13.5" thickBot="1">
      <c r="A54" s="1406"/>
      <c r="B54" s="1825" t="s">
        <v>1388</v>
      </c>
      <c r="C54" s="1178"/>
      <c r="D54" s="1824"/>
      <c r="E54" s="1832"/>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3053</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1493</v>
      </c>
      <c r="C61" s="24" t="e">
        <f ca="1">IF(项目基本情况!B11="自然人","——",IF(D61="按租金收入计税",ROUND(C48*F61,2),IF(D61="按房产原值计税",ROUND(C57*F61*0.7,2),INDIRECT("'数据-取费表'!Aj"&amp;$G$1))))</f>
        <v>#N/A</v>
      </c>
      <c r="D61" s="1828" t="s">
        <v>1438</v>
      </c>
      <c r="E61" s="1169" t="s">
        <v>1494</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1496</v>
      </c>
      <c r="C62" s="25" t="e">
        <f ca="1">IF(项目基本情况!B11="自然人","——",ROUND(F62*F63/10000,2))</f>
        <v>#N/A</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#N/A</v>
      </c>
      <c r="R62" s="1886" t="s">
        <v>1047</v>
      </c>
    </row>
    <row r="63" spans="1:18" s="1842" customFormat="1" ht="13.5" thickBot="1">
      <c r="A63" s="372"/>
      <c r="B63" s="1175"/>
      <c r="C63" s="29"/>
      <c r="D63" s="1185"/>
      <c r="E63" s="1169" t="s">
        <v>1499</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t="e">
        <f ca="1">ROUND(C57*F64,1)</f>
        <v>#N/A</v>
      </c>
      <c r="D64" s="1183" t="s">
        <v>1502</v>
      </c>
      <c r="E64" s="1169" t="s">
        <v>1494</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1455</v>
      </c>
      <c r="F65" s="376" t="e">
        <f t="shared" ca="1" si="0"/>
        <v>#N/A</v>
      </c>
      <c r="I65" s="1929" t="s">
        <v>1579</v>
      </c>
      <c r="J65" s="1930">
        <v>40</v>
      </c>
      <c r="K65" s="1930">
        <v>30</v>
      </c>
      <c r="L65" s="1930">
        <v>50</v>
      </c>
      <c r="M65" s="1932">
        <v>0.02</v>
      </c>
      <c r="O65" s="1884" t="s">
        <v>1040</v>
      </c>
      <c r="P65" s="1885" t="s">
        <v>1580</v>
      </c>
      <c r="Q65" s="1886" t="e">
        <f ca="1">C40+J29</f>
        <v>#N/A</v>
      </c>
      <c r="R65" s="1886" t="s">
        <v>1529</v>
      </c>
    </row>
    <row r="66" spans="1:18" s="1842" customFormat="1" ht="16.5" thickBot="1">
      <c r="A66" s="1201" t="s">
        <v>1504</v>
      </c>
      <c r="B66" s="1169" t="s">
        <v>1439</v>
      </c>
      <c r="C66" s="24" t="e">
        <f ca="1">ROUND(C48*F66,1)</f>
        <v>#N/A</v>
      </c>
      <c r="D66" s="1183" t="s">
        <v>1505</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67" priority="56">
      <formula>$L$48&gt;$J$51</formula>
    </cfRule>
  </conditionalFormatting>
  <conditionalFormatting sqref="I55 I60">
    <cfRule type="expression" dxfId="66" priority="57">
      <formula>$J$51&gt;$L$48</formula>
    </cfRule>
  </conditionalFormatting>
  <conditionalFormatting sqref="C11">
    <cfRule type="expression" dxfId="65" priority="3">
      <formula>$F$10="自定义"</formula>
    </cfRule>
  </conditionalFormatting>
  <conditionalFormatting sqref="J11">
    <cfRule type="expression" dxfId="64" priority="2">
      <formula>$M$10="自定义"</formula>
    </cfRule>
  </conditionalFormatting>
  <conditionalFormatting sqref="C54">
    <cfRule type="expression" dxfId="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2702</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4894.62</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63"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63"/>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63"/>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63"/>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65" t="s">
        <v>2560</v>
      </c>
      <c r="Q15" s="1810" t="str">
        <f t="shared" si="6"/>
        <v>产业集聚程度</v>
      </c>
      <c r="R15" s="774" t="s">
        <v>17</v>
      </c>
      <c r="S15" s="775">
        <f t="shared" si="0"/>
        <v>100</v>
      </c>
      <c r="T15" s="774" t="s">
        <v>17</v>
      </c>
      <c r="U15" s="775">
        <f t="shared" si="1"/>
        <v>100</v>
      </c>
      <c r="V15" s="774" t="s">
        <v>17</v>
      </c>
      <c r="W15" s="775">
        <f t="shared" si="2"/>
        <v>100</v>
      </c>
      <c r="X15" s="1813"/>
      <c r="Y15" s="3165"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166"/>
      <c r="Q16" s="1810"/>
      <c r="R16" s="774"/>
      <c r="S16" s="775"/>
      <c r="T16" s="774"/>
      <c r="U16" s="775"/>
      <c r="V16" s="774"/>
      <c r="W16" s="775"/>
      <c r="X16" s="1813"/>
      <c r="Y16" s="3166"/>
      <c r="Z16" s="1814"/>
      <c r="AA16" s="1811">
        <v>1</v>
      </c>
      <c r="AB16" s="1811">
        <v>1</v>
      </c>
      <c r="AC16" s="1811">
        <v>1</v>
      </c>
    </row>
    <row r="17" spans="1:29" ht="85.5">
      <c r="A17" s="428"/>
      <c r="B17" s="451" t="s">
        <v>2099</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66"/>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166"/>
      <c r="Q18" s="1810"/>
      <c r="R18" s="774"/>
      <c r="S18" s="775"/>
      <c r="T18" s="774"/>
      <c r="U18" s="775"/>
      <c r="V18" s="774"/>
      <c r="W18" s="775"/>
      <c r="X18" s="1813"/>
      <c r="Y18" s="3166"/>
      <c r="Z18" s="1814"/>
      <c r="AA18" s="1811">
        <v>1</v>
      </c>
      <c r="AB18" s="1811">
        <v>1</v>
      </c>
      <c r="AC18" s="1811">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66"/>
      <c r="Q19" s="1810" t="str">
        <f>B19</f>
        <v>公共配套设施</v>
      </c>
      <c r="R19" s="774" t="s">
        <v>17</v>
      </c>
      <c r="S19" s="775">
        <f>F19</f>
        <v>100</v>
      </c>
      <c r="T19" s="774" t="s">
        <v>17</v>
      </c>
      <c r="U19" s="775">
        <f>H19</f>
        <v>100</v>
      </c>
      <c r="V19" s="774" t="s">
        <v>17</v>
      </c>
      <c r="W19" s="775">
        <f>J19</f>
        <v>100</v>
      </c>
      <c r="X19" s="1813"/>
      <c r="Y19" s="3166"/>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166"/>
      <c r="Q20" s="1810"/>
      <c r="R20" s="774"/>
      <c r="S20" s="775"/>
      <c r="T20" s="774"/>
      <c r="U20" s="775"/>
      <c r="V20" s="774"/>
      <c r="W20" s="775"/>
      <c r="X20" s="1813"/>
      <c r="Y20" s="3166"/>
      <c r="Z20" s="1814"/>
      <c r="AA20" s="1811">
        <v>1</v>
      </c>
      <c r="AB20" s="1811">
        <v>1</v>
      </c>
      <c r="AC20" s="1811">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66"/>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166"/>
      <c r="Q22" s="1810"/>
      <c r="R22" s="774"/>
      <c r="S22" s="775"/>
      <c r="T22" s="774"/>
      <c r="U22" s="775"/>
      <c r="V22" s="774"/>
      <c r="W22" s="775"/>
      <c r="X22" s="1813"/>
      <c r="Y22" s="3166"/>
      <c r="Z22" s="1814"/>
      <c r="AA22" s="1811">
        <v>1</v>
      </c>
      <c r="AB22" s="1811">
        <v>1</v>
      </c>
      <c r="AC22" s="1811">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66"/>
      <c r="Q23" s="1810" t="str">
        <f>B23</f>
        <v>环境质量</v>
      </c>
      <c r="R23" s="774" t="s">
        <v>17</v>
      </c>
      <c r="S23" s="775">
        <f>F23</f>
        <v>100</v>
      </c>
      <c r="T23" s="774" t="s">
        <v>17</v>
      </c>
      <c r="U23" s="775">
        <f>H23</f>
        <v>100</v>
      </c>
      <c r="V23" s="774" t="s">
        <v>17</v>
      </c>
      <c r="W23" s="775">
        <f>J23</f>
        <v>100</v>
      </c>
      <c r="X23" s="1813"/>
      <c r="Y23" s="3166"/>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166"/>
      <c r="Q24" s="1810"/>
      <c r="R24" s="774"/>
      <c r="S24" s="775"/>
      <c r="T24" s="774"/>
      <c r="U24" s="775"/>
      <c r="V24" s="774"/>
      <c r="W24" s="775"/>
      <c r="X24" s="1813"/>
      <c r="Y24" s="3166"/>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66"/>
      <c r="Q25" s="1810">
        <f>B25</f>
        <v>111</v>
      </c>
      <c r="R25" s="774" t="s">
        <v>17</v>
      </c>
      <c r="S25" s="775">
        <f>F25</f>
        <v>100</v>
      </c>
      <c r="T25" s="774" t="s">
        <v>17</v>
      </c>
      <c r="U25" s="775">
        <f>H25</f>
        <v>100</v>
      </c>
      <c r="V25" s="774" t="s">
        <v>17</v>
      </c>
      <c r="W25" s="775">
        <f>J25</f>
        <v>100</v>
      </c>
      <c r="X25" s="1813"/>
      <c r="Y25" s="3166"/>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66"/>
      <c r="Q26" s="1810">
        <f t="shared" ref="Q26:Q40" si="11">B26</f>
        <v>111</v>
      </c>
      <c r="R26" s="774" t="s">
        <v>17</v>
      </c>
      <c r="S26" s="775">
        <f>F26</f>
        <v>100</v>
      </c>
      <c r="T26" s="774" t="s">
        <v>17</v>
      </c>
      <c r="U26" s="775">
        <f>H26</f>
        <v>100</v>
      </c>
      <c r="V26" s="774" t="s">
        <v>17</v>
      </c>
      <c r="W26" s="775">
        <f>J26</f>
        <v>100</v>
      </c>
      <c r="X26" s="1813"/>
      <c r="Y26" s="3166"/>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66"/>
      <c r="Q27" s="1795">
        <f t="shared" si="11"/>
        <v>111</v>
      </c>
      <c r="R27" s="770" t="s">
        <v>17</v>
      </c>
      <c r="S27" s="771">
        <f>F27</f>
        <v>100</v>
      </c>
      <c r="T27" s="770" t="s">
        <v>17</v>
      </c>
      <c r="U27" s="771">
        <f>H27</f>
        <v>100</v>
      </c>
      <c r="V27" s="770" t="s">
        <v>17</v>
      </c>
      <c r="W27" s="771">
        <f>J27</f>
        <v>100</v>
      </c>
      <c r="X27" s="772"/>
      <c r="Y27" s="3166"/>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66"/>
      <c r="Q28" s="1810">
        <f t="shared" si="11"/>
        <v>111</v>
      </c>
      <c r="R28" s="774" t="s">
        <v>17</v>
      </c>
      <c r="S28" s="775">
        <f t="shared" ref="S28:S40" si="12">F28</f>
        <v>100</v>
      </c>
      <c r="T28" s="774" t="s">
        <v>17</v>
      </c>
      <c r="U28" s="775">
        <f t="shared" ref="U28:U40" si="13">H28</f>
        <v>100</v>
      </c>
      <c r="V28" s="774" t="s">
        <v>17</v>
      </c>
      <c r="W28" s="775">
        <f t="shared" ref="W28:W40" si="14">J28</f>
        <v>100</v>
      </c>
      <c r="X28" s="1813"/>
      <c r="Y28" s="3166"/>
      <c r="Z28" s="1814">
        <f t="shared" ref="Z28:Z40" si="15">Q28</f>
        <v>111</v>
      </c>
      <c r="AA28" s="1811">
        <f t="shared" si="3"/>
        <v>1</v>
      </c>
      <c r="AB28" s="1811">
        <f t="shared" si="4"/>
        <v>1</v>
      </c>
      <c r="AC28" s="1811">
        <f t="shared" si="5"/>
        <v>1</v>
      </c>
    </row>
    <row r="29" spans="1:29" ht="1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67" t="s">
        <v>2565</v>
      </c>
      <c r="Q29" s="1810" t="str">
        <f t="shared" si="11"/>
        <v>建筑类型</v>
      </c>
      <c r="R29" s="774" t="s">
        <v>17</v>
      </c>
      <c r="S29" s="775">
        <f t="shared" si="12"/>
        <v>100</v>
      </c>
      <c r="T29" s="774" t="s">
        <v>17</v>
      </c>
      <c r="U29" s="775">
        <f t="shared" si="13"/>
        <v>100</v>
      </c>
      <c r="V29" s="774" t="s">
        <v>17</v>
      </c>
      <c r="W29" s="775">
        <f t="shared" si="14"/>
        <v>100</v>
      </c>
      <c r="X29" s="1813"/>
      <c r="Y29" s="3168"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68"/>
      <c r="Q30" s="776" t="str">
        <f t="shared" si="11"/>
        <v>项目建筑规模</v>
      </c>
      <c r="R30" s="777" t="s">
        <v>17</v>
      </c>
      <c r="S30" s="778" t="e">
        <f t="shared" si="12"/>
        <v>#N/A</v>
      </c>
      <c r="T30" s="777" t="s">
        <v>17</v>
      </c>
      <c r="U30" s="778" t="e">
        <f t="shared" si="13"/>
        <v>#N/A</v>
      </c>
      <c r="V30" s="777" t="s">
        <v>17</v>
      </c>
      <c r="W30" s="778" t="e">
        <f t="shared" si="14"/>
        <v>#N/A</v>
      </c>
      <c r="X30" s="779"/>
      <c r="Y30" s="3168"/>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68"/>
      <c r="Q31" s="1810" t="str">
        <f t="shared" si="11"/>
        <v>建筑结构</v>
      </c>
      <c r="R31" s="774" t="s">
        <v>17</v>
      </c>
      <c r="S31" s="775">
        <f t="shared" si="12"/>
        <v>100</v>
      </c>
      <c r="T31" s="774" t="s">
        <v>17</v>
      </c>
      <c r="U31" s="775">
        <f t="shared" si="13"/>
        <v>100</v>
      </c>
      <c r="V31" s="774" t="s">
        <v>17</v>
      </c>
      <c r="W31" s="775">
        <f t="shared" si="14"/>
        <v>100</v>
      </c>
      <c r="X31" s="1813"/>
      <c r="Y31" s="3168"/>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68"/>
      <c r="Q32" s="1810" t="str">
        <f t="shared" si="11"/>
        <v>公共部分装修</v>
      </c>
      <c r="R32" s="774" t="s">
        <v>17</v>
      </c>
      <c r="S32" s="775">
        <f t="shared" si="12"/>
        <v>100</v>
      </c>
      <c r="T32" s="774" t="s">
        <v>17</v>
      </c>
      <c r="U32" s="775">
        <f t="shared" si="13"/>
        <v>100</v>
      </c>
      <c r="V32" s="774" t="s">
        <v>17</v>
      </c>
      <c r="W32" s="775">
        <f t="shared" si="14"/>
        <v>100</v>
      </c>
      <c r="X32" s="1813"/>
      <c r="Y32" s="3168"/>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68"/>
      <c r="Q33" s="1810" t="str">
        <f t="shared" si="11"/>
        <v>成新度</v>
      </c>
      <c r="R33" s="774" t="s">
        <v>17</v>
      </c>
      <c r="S33" s="775" t="e">
        <f t="shared" si="12"/>
        <v>#N/A</v>
      </c>
      <c r="T33" s="774" t="s">
        <v>17</v>
      </c>
      <c r="U33" s="775" t="e">
        <f t="shared" si="13"/>
        <v>#N/A</v>
      </c>
      <c r="V33" s="774" t="s">
        <v>17</v>
      </c>
      <c r="W33" s="775" t="e">
        <f t="shared" si="14"/>
        <v>#N/A</v>
      </c>
      <c r="X33" s="1813"/>
      <c r="Y33" s="3168"/>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68"/>
      <c r="Q34" s="1795" t="str">
        <f t="shared" si="11"/>
        <v>物业管理</v>
      </c>
      <c r="R34" s="770" t="s">
        <v>17</v>
      </c>
      <c r="S34" s="771">
        <f t="shared" si="12"/>
        <v>100</v>
      </c>
      <c r="T34" s="770" t="s">
        <v>17</v>
      </c>
      <c r="U34" s="771">
        <f t="shared" si="13"/>
        <v>100</v>
      </c>
      <c r="V34" s="770" t="s">
        <v>17</v>
      </c>
      <c r="W34" s="771">
        <f t="shared" si="14"/>
        <v>100</v>
      </c>
      <c r="X34" s="772"/>
      <c r="Y34" s="3168"/>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68" t="s">
        <v>2565</v>
      </c>
      <c r="Q35" s="1810" t="str">
        <f t="shared" si="11"/>
        <v>市政基础设施</v>
      </c>
      <c r="R35" s="774" t="s">
        <v>17</v>
      </c>
      <c r="S35" s="775">
        <f t="shared" si="12"/>
        <v>100</v>
      </c>
      <c r="T35" s="774" t="s">
        <v>17</v>
      </c>
      <c r="U35" s="775">
        <f t="shared" si="13"/>
        <v>100</v>
      </c>
      <c r="V35" s="774" t="s">
        <v>17</v>
      </c>
      <c r="W35" s="775">
        <f t="shared" si="14"/>
        <v>100</v>
      </c>
      <c r="X35" s="1813"/>
      <c r="Y35" s="3168"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68"/>
      <c r="Q36" s="1810" t="str">
        <f t="shared" si="11"/>
        <v>内部装修</v>
      </c>
      <c r="R36" s="774" t="s">
        <v>17</v>
      </c>
      <c r="S36" s="775">
        <f t="shared" si="12"/>
        <v>100</v>
      </c>
      <c r="T36" s="774" t="s">
        <v>17</v>
      </c>
      <c r="U36" s="775">
        <f t="shared" si="13"/>
        <v>100</v>
      </c>
      <c r="V36" s="774" t="s">
        <v>17</v>
      </c>
      <c r="W36" s="775">
        <f t="shared" si="14"/>
        <v>100</v>
      </c>
      <c r="X36" s="1813"/>
      <c r="Y36" s="3168"/>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68"/>
      <c r="Q37" s="1810" t="str">
        <f t="shared" si="11"/>
        <v>内部装修状况</v>
      </c>
      <c r="R37" s="774" t="s">
        <v>17</v>
      </c>
      <c r="S37" s="775">
        <f t="shared" si="12"/>
        <v>100</v>
      </c>
      <c r="T37" s="774" t="s">
        <v>17</v>
      </c>
      <c r="U37" s="775">
        <f t="shared" si="13"/>
        <v>100</v>
      </c>
      <c r="V37" s="774" t="s">
        <v>17</v>
      </c>
      <c r="W37" s="775">
        <f t="shared" si="14"/>
        <v>100</v>
      </c>
      <c r="X37" s="1813"/>
      <c r="Y37" s="3168"/>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68"/>
      <c r="Q38" s="776">
        <f t="shared" si="11"/>
        <v>111</v>
      </c>
      <c r="R38" s="777" t="s">
        <v>17</v>
      </c>
      <c r="S38" s="778">
        <f t="shared" si="12"/>
        <v>100</v>
      </c>
      <c r="T38" s="777" t="s">
        <v>17</v>
      </c>
      <c r="U38" s="778">
        <f t="shared" si="13"/>
        <v>100</v>
      </c>
      <c r="V38" s="777" t="s">
        <v>17</v>
      </c>
      <c r="W38" s="778">
        <f t="shared" si="14"/>
        <v>100</v>
      </c>
      <c r="X38" s="779"/>
      <c r="Y38" s="3168"/>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68"/>
      <c r="Q39" s="1810">
        <f t="shared" si="11"/>
        <v>111</v>
      </c>
      <c r="R39" s="774" t="s">
        <v>17</v>
      </c>
      <c r="S39" s="775">
        <f t="shared" si="12"/>
        <v>100</v>
      </c>
      <c r="T39" s="774" t="s">
        <v>17</v>
      </c>
      <c r="U39" s="775">
        <f t="shared" si="13"/>
        <v>100</v>
      </c>
      <c r="V39" s="774" t="s">
        <v>17</v>
      </c>
      <c r="W39" s="775">
        <f t="shared" si="14"/>
        <v>100</v>
      </c>
      <c r="X39" s="1813"/>
      <c r="Y39" s="3168"/>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31"/>
      <c r="Q40" s="1810">
        <f t="shared" si="11"/>
        <v>111</v>
      </c>
      <c r="R40" s="774" t="s">
        <v>17</v>
      </c>
      <c r="S40" s="775">
        <f t="shared" si="12"/>
        <v>100</v>
      </c>
      <c r="T40" s="774" t="s">
        <v>17</v>
      </c>
      <c r="U40" s="775">
        <f t="shared" si="13"/>
        <v>100</v>
      </c>
      <c r="V40" s="774" t="s">
        <v>17</v>
      </c>
      <c r="W40" s="775">
        <f t="shared" si="14"/>
        <v>100</v>
      </c>
      <c r="X40" s="1813"/>
      <c r="Y40" s="3231"/>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163" t="str">
        <f>A41</f>
        <v>成交单价（元/平方米）</v>
      </c>
      <c r="Q41" s="3163"/>
      <c r="R41" s="3227">
        <f>E41</f>
        <v>0</v>
      </c>
      <c r="S41" s="3227"/>
      <c r="T41" s="3227">
        <f>G41</f>
        <v>0</v>
      </c>
      <c r="U41" s="3227"/>
      <c r="V41" s="3227">
        <f>I41</f>
        <v>0</v>
      </c>
      <c r="W41" s="3227"/>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63" t="str">
        <f>A42</f>
        <v>比较价值（元/平方米）</v>
      </c>
      <c r="Q42" s="3163"/>
      <c r="R42" s="3227" t="e">
        <f>IF(F1="售价",ROUND(PRODUCT(R41,AA7:AA40),0),ROUND(PRODUCT(R41,AA7:AA40),1))</f>
        <v>#DIV/0!</v>
      </c>
      <c r="S42" s="3227"/>
      <c r="T42" s="3227" t="e">
        <f>IF(F1="售价",ROUND(PRODUCT(T41,AB7:AB40),0),ROUND(PRODUCT(T41,AB7:AB40),1))</f>
        <v>#DIV/0!</v>
      </c>
      <c r="U42" s="3227"/>
      <c r="V42" s="3227" t="e">
        <f>IF(F1="售价",ROUND(PRODUCT(V41,AC7:AC40),0),ROUND(PRODUCT(V41,AC7:AC40),1))</f>
        <v>#DIV/0!</v>
      </c>
      <c r="W42" s="3227"/>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57" t="str">
        <f>A43</f>
        <v>估价对象XX用房的比较价值（楼面单价，元/平方米）</v>
      </c>
      <c r="Q43" s="3158"/>
      <c r="R43" s="3226" t="e">
        <f>IF(F1="售价",ROUND(AVERAGE(R42:V42),0),ROUND(AVERAGE(R42:V42),1))</f>
        <v>#DIV/0!</v>
      </c>
      <c r="S43" s="3226"/>
      <c r="T43" s="3226"/>
      <c r="U43" s="3226"/>
      <c r="V43" s="3226"/>
      <c r="W43" s="3226"/>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2018-11</v>
      </c>
      <c r="D52" s="1575">
        <f>EDATE(C52,-1)</f>
        <v>43374</v>
      </c>
      <c r="E52" s="1575">
        <f t="shared" ref="E52:O52" si="16">EDATE(D52,-1)</f>
        <v>43344</v>
      </c>
      <c r="F52" s="1575">
        <f t="shared" si="16"/>
        <v>43313</v>
      </c>
      <c r="G52" s="1575">
        <f t="shared" si="16"/>
        <v>43282</v>
      </c>
      <c r="H52" s="1575">
        <f t="shared" si="16"/>
        <v>43252</v>
      </c>
      <c r="I52" s="1575">
        <f t="shared" si="16"/>
        <v>43221</v>
      </c>
      <c r="J52" s="1575">
        <f t="shared" si="16"/>
        <v>43191</v>
      </c>
      <c r="K52" s="1575">
        <f t="shared" si="16"/>
        <v>43160</v>
      </c>
      <c r="L52" s="1575">
        <f t="shared" si="16"/>
        <v>43132</v>
      </c>
      <c r="M52" s="1575">
        <f t="shared" si="16"/>
        <v>43101</v>
      </c>
      <c r="N52" s="1575">
        <f t="shared" si="16"/>
        <v>43070</v>
      </c>
      <c r="O52" s="1575">
        <f t="shared" si="16"/>
        <v>43040</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6"/>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92" t="s">
        <v>2549</v>
      </c>
      <c r="Q7" s="3194"/>
      <c r="R7" s="770" t="s">
        <v>17</v>
      </c>
      <c r="S7" s="771">
        <f t="shared" ref="S7:S14" si="0">F7</f>
        <v>0</v>
      </c>
      <c r="T7" s="770" t="s">
        <v>17</v>
      </c>
      <c r="U7" s="771">
        <f t="shared" ref="U7:U14" si="1">H7</f>
        <v>0</v>
      </c>
      <c r="V7" s="770" t="s">
        <v>17</v>
      </c>
      <c r="W7" s="771">
        <f t="shared" ref="W7:W14"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63" t="s">
        <v>2555</v>
      </c>
      <c r="Q9" s="1795" t="str">
        <f t="shared" ref="Q9:Q14" si="6">B9</f>
        <v>用途</v>
      </c>
      <c r="R9" s="770" t="s">
        <v>17</v>
      </c>
      <c r="S9" s="771">
        <f t="shared" si="0"/>
        <v>100</v>
      </c>
      <c r="T9" s="770" t="s">
        <v>17</v>
      </c>
      <c r="U9" s="771">
        <f t="shared" si="1"/>
        <v>100</v>
      </c>
      <c r="V9" s="770" t="s">
        <v>17</v>
      </c>
      <c r="W9" s="771">
        <f t="shared" si="2"/>
        <v>100</v>
      </c>
      <c r="X9" s="772"/>
      <c r="Y9" s="3011"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63"/>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63"/>
      <c r="Q11" s="1795">
        <f t="shared" si="6"/>
        <v>111</v>
      </c>
      <c r="R11" s="770" t="s">
        <v>17</v>
      </c>
      <c r="S11" s="771">
        <f t="shared" si="0"/>
        <v>100</v>
      </c>
      <c r="T11" s="770" t="s">
        <v>17</v>
      </c>
      <c r="U11" s="771">
        <f t="shared" si="1"/>
        <v>100</v>
      </c>
      <c r="V11" s="770" t="s">
        <v>17</v>
      </c>
      <c r="W11" s="771">
        <f t="shared" si="2"/>
        <v>100</v>
      </c>
      <c r="X11" s="772"/>
      <c r="Y11" s="301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65" t="s">
        <v>2560</v>
      </c>
      <c r="Q14" s="1810" t="str">
        <f t="shared" si="6"/>
        <v>交通便捷度</v>
      </c>
      <c r="R14" s="774" t="s">
        <v>17</v>
      </c>
      <c r="S14" s="775">
        <f t="shared" si="0"/>
        <v>100</v>
      </c>
      <c r="T14" s="774" t="s">
        <v>17</v>
      </c>
      <c r="U14" s="775">
        <f t="shared" si="1"/>
        <v>100</v>
      </c>
      <c r="V14" s="774" t="s">
        <v>17</v>
      </c>
      <c r="W14" s="775">
        <f t="shared" si="2"/>
        <v>100</v>
      </c>
      <c r="X14" s="1813"/>
      <c r="Y14" s="3165"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166"/>
      <c r="Q15" s="1810"/>
      <c r="R15" s="774"/>
      <c r="S15" s="775"/>
      <c r="T15" s="774"/>
      <c r="U15" s="775"/>
      <c r="V15" s="774"/>
      <c r="W15" s="775"/>
      <c r="X15" s="1813"/>
      <c r="Y15" s="3166"/>
      <c r="Z15" s="1814"/>
      <c r="AA15" s="1811">
        <v>1</v>
      </c>
      <c r="AB15" s="1811">
        <v>1</v>
      </c>
      <c r="AC15" s="1811">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66"/>
      <c r="Q16" s="1810" t="str">
        <f>B16</f>
        <v>公共配套设施</v>
      </c>
      <c r="R16" s="774" t="s">
        <v>17</v>
      </c>
      <c r="S16" s="775">
        <f>F16</f>
        <v>100</v>
      </c>
      <c r="T16" s="774" t="s">
        <v>17</v>
      </c>
      <c r="U16" s="775">
        <f>H16</f>
        <v>100</v>
      </c>
      <c r="V16" s="774" t="s">
        <v>17</v>
      </c>
      <c r="W16" s="775">
        <f>J16</f>
        <v>100</v>
      </c>
      <c r="X16" s="1813"/>
      <c r="Y16" s="3166"/>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166"/>
      <c r="Q17" s="1810"/>
      <c r="R17" s="774"/>
      <c r="S17" s="775"/>
      <c r="T17" s="774"/>
      <c r="U17" s="775"/>
      <c r="V17" s="774"/>
      <c r="W17" s="775"/>
      <c r="X17" s="1813"/>
      <c r="Y17" s="3166"/>
      <c r="Z17" s="1814"/>
      <c r="AA17" s="1811">
        <v>1</v>
      </c>
      <c r="AB17" s="1811">
        <v>1</v>
      </c>
      <c r="AC17" s="1811">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66"/>
      <c r="Q18" s="1810" t="str">
        <f>B18</f>
        <v>基础设施水平</v>
      </c>
      <c r="R18" s="774" t="s">
        <v>17</v>
      </c>
      <c r="S18" s="775">
        <f>F18</f>
        <v>100</v>
      </c>
      <c r="T18" s="774" t="s">
        <v>17</v>
      </c>
      <c r="U18" s="775">
        <f>H18</f>
        <v>100</v>
      </c>
      <c r="V18" s="774" t="s">
        <v>17</v>
      </c>
      <c r="W18" s="775">
        <f>J18</f>
        <v>100</v>
      </c>
      <c r="X18" s="1813"/>
      <c r="Y18" s="3166"/>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166"/>
      <c r="Q19" s="1810"/>
      <c r="R19" s="774"/>
      <c r="S19" s="775"/>
      <c r="T19" s="774"/>
      <c r="U19" s="775"/>
      <c r="V19" s="774"/>
      <c r="W19" s="775"/>
      <c r="X19" s="1813"/>
      <c r="Y19" s="3166"/>
      <c r="Z19" s="1814"/>
      <c r="AA19" s="1811">
        <v>1</v>
      </c>
      <c r="AB19" s="1811">
        <v>1</v>
      </c>
      <c r="AC19" s="1811">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66"/>
      <c r="Q20" s="1810" t="str">
        <f>B20</f>
        <v>自然及人文环境</v>
      </c>
      <c r="R20" s="774" t="s">
        <v>17</v>
      </c>
      <c r="S20" s="775">
        <f>F20</f>
        <v>100</v>
      </c>
      <c r="T20" s="774" t="s">
        <v>17</v>
      </c>
      <c r="U20" s="775">
        <f>H20</f>
        <v>100</v>
      </c>
      <c r="V20" s="774" t="s">
        <v>17</v>
      </c>
      <c r="W20" s="775">
        <f>J20</f>
        <v>100</v>
      </c>
      <c r="X20" s="1813"/>
      <c r="Y20" s="3166"/>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166"/>
      <c r="Q21" s="1810"/>
      <c r="R21" s="774"/>
      <c r="S21" s="775"/>
      <c r="T21" s="774"/>
      <c r="U21" s="775"/>
      <c r="V21" s="774"/>
      <c r="W21" s="775"/>
      <c r="X21" s="1813"/>
      <c r="Y21" s="3166"/>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66"/>
      <c r="Q22" s="1810" t="str">
        <f>B22</f>
        <v>楼层</v>
      </c>
      <c r="R22" s="774" t="s">
        <v>17</v>
      </c>
      <c r="S22" s="775">
        <f>F22</f>
        <v>100</v>
      </c>
      <c r="T22" s="774" t="s">
        <v>17</v>
      </c>
      <c r="U22" s="775">
        <f>H22</f>
        <v>100</v>
      </c>
      <c r="V22" s="774" t="s">
        <v>17</v>
      </c>
      <c r="W22" s="775">
        <f>J22</f>
        <v>100</v>
      </c>
      <c r="X22" s="1813"/>
      <c r="Y22" s="3166"/>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66"/>
      <c r="Q23" s="1810">
        <f>B23</f>
        <v>111</v>
      </c>
      <c r="R23" s="774" t="s">
        <v>17</v>
      </c>
      <c r="S23" s="775">
        <f>F23</f>
        <v>100</v>
      </c>
      <c r="T23" s="774" t="s">
        <v>17</v>
      </c>
      <c r="U23" s="775">
        <f>H23</f>
        <v>100</v>
      </c>
      <c r="V23" s="774" t="s">
        <v>17</v>
      </c>
      <c r="W23" s="775">
        <f>J23</f>
        <v>100</v>
      </c>
      <c r="X23" s="1813"/>
      <c r="Y23" s="3166"/>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66"/>
      <c r="Q24" s="1810">
        <f t="shared" ref="Q24:Q36" si="11">B24</f>
        <v>111</v>
      </c>
      <c r="R24" s="774" t="s">
        <v>17</v>
      </c>
      <c r="S24" s="775">
        <f>F24</f>
        <v>100</v>
      </c>
      <c r="T24" s="774" t="s">
        <v>17</v>
      </c>
      <c r="U24" s="775">
        <f>H24</f>
        <v>100</v>
      </c>
      <c r="V24" s="774" t="s">
        <v>17</v>
      </c>
      <c r="W24" s="775">
        <f>J24</f>
        <v>100</v>
      </c>
      <c r="X24" s="1813"/>
      <c r="Y24" s="3166"/>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66"/>
      <c r="Q25" s="1795">
        <f t="shared" si="11"/>
        <v>111</v>
      </c>
      <c r="R25" s="770" t="s">
        <v>17</v>
      </c>
      <c r="S25" s="771">
        <f>F25</f>
        <v>100</v>
      </c>
      <c r="T25" s="770" t="s">
        <v>17</v>
      </c>
      <c r="U25" s="771">
        <f>H25</f>
        <v>100</v>
      </c>
      <c r="V25" s="770" t="s">
        <v>17</v>
      </c>
      <c r="W25" s="771">
        <f>J25</f>
        <v>100</v>
      </c>
      <c r="X25" s="772"/>
      <c r="Y25" s="3166"/>
      <c r="Z25" s="55">
        <f>Q25</f>
        <v>111</v>
      </c>
      <c r="AA25" s="1811">
        <f>D25/F25</f>
        <v>1</v>
      </c>
      <c r="AB25" s="1811">
        <f>D25/H25</f>
        <v>1</v>
      </c>
      <c r="AC25" s="1811">
        <f>D25/J25</f>
        <v>1</v>
      </c>
    </row>
    <row r="26" spans="1:29" ht="1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67"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168"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68"/>
      <c r="Q27" s="776" t="str">
        <f t="shared" si="11"/>
        <v>项目停车位配比</v>
      </c>
      <c r="R27" s="777" t="s">
        <v>17</v>
      </c>
      <c r="S27" s="778">
        <f t="shared" si="12"/>
        <v>100</v>
      </c>
      <c r="T27" s="777" t="s">
        <v>17</v>
      </c>
      <c r="U27" s="778">
        <f t="shared" si="13"/>
        <v>100</v>
      </c>
      <c r="V27" s="777" t="s">
        <v>17</v>
      </c>
      <c r="W27" s="778">
        <f t="shared" si="14"/>
        <v>100</v>
      </c>
      <c r="X27" s="779"/>
      <c r="Y27" s="3168"/>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68"/>
      <c r="Q28" s="1810" t="str">
        <f t="shared" si="11"/>
        <v>公共部分装修</v>
      </c>
      <c r="R28" s="774" t="s">
        <v>17</v>
      </c>
      <c r="S28" s="775">
        <f t="shared" si="12"/>
        <v>100</v>
      </c>
      <c r="T28" s="774" t="s">
        <v>17</v>
      </c>
      <c r="U28" s="775">
        <f t="shared" si="13"/>
        <v>100</v>
      </c>
      <c r="V28" s="774" t="s">
        <v>17</v>
      </c>
      <c r="W28" s="775">
        <f t="shared" si="14"/>
        <v>100</v>
      </c>
      <c r="X28" s="1813"/>
      <c r="Y28" s="3168"/>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68"/>
      <c r="Q29" s="1810" t="str">
        <f t="shared" si="11"/>
        <v>成新率</v>
      </c>
      <c r="R29" s="774" t="s">
        <v>17</v>
      </c>
      <c r="S29" s="775" t="e">
        <f t="shared" si="12"/>
        <v>#N/A</v>
      </c>
      <c r="T29" s="774" t="s">
        <v>17</v>
      </c>
      <c r="U29" s="775" t="e">
        <f t="shared" si="13"/>
        <v>#N/A</v>
      </c>
      <c r="V29" s="774" t="s">
        <v>17</v>
      </c>
      <c r="W29" s="775" t="e">
        <f t="shared" si="14"/>
        <v>#N/A</v>
      </c>
      <c r="X29" s="1813"/>
      <c r="Y29" s="3168"/>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68"/>
      <c r="Q30" s="1810" t="str">
        <f t="shared" si="11"/>
        <v>物业等级</v>
      </c>
      <c r="R30" s="774" t="s">
        <v>17</v>
      </c>
      <c r="S30" s="775">
        <f t="shared" si="12"/>
        <v>100</v>
      </c>
      <c r="T30" s="774" t="s">
        <v>17</v>
      </c>
      <c r="U30" s="775">
        <f t="shared" si="13"/>
        <v>100</v>
      </c>
      <c r="V30" s="774" t="s">
        <v>17</v>
      </c>
      <c r="W30" s="775">
        <f t="shared" si="14"/>
        <v>100</v>
      </c>
      <c r="X30" s="1813"/>
      <c r="Y30" s="3168"/>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68"/>
      <c r="Q31" s="1795" t="str">
        <f t="shared" si="11"/>
        <v>停车位面积</v>
      </c>
      <c r="R31" s="770" t="s">
        <v>17</v>
      </c>
      <c r="S31" s="771" t="e">
        <f t="shared" si="12"/>
        <v>#N/A</v>
      </c>
      <c r="T31" s="770" t="s">
        <v>17</v>
      </c>
      <c r="U31" s="771" t="e">
        <f t="shared" si="13"/>
        <v>#N/A</v>
      </c>
      <c r="V31" s="770" t="s">
        <v>17</v>
      </c>
      <c r="W31" s="771" t="e">
        <f t="shared" si="14"/>
        <v>#N/A</v>
      </c>
      <c r="X31" s="772"/>
      <c r="Y31" s="3168"/>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68" t="s">
        <v>2565</v>
      </c>
      <c r="Q32" s="1810" t="str">
        <f t="shared" si="11"/>
        <v>车位类型</v>
      </c>
      <c r="R32" s="774" t="s">
        <v>17</v>
      </c>
      <c r="S32" s="775">
        <f t="shared" si="12"/>
        <v>100</v>
      </c>
      <c r="T32" s="774" t="s">
        <v>17</v>
      </c>
      <c r="U32" s="775">
        <f t="shared" si="13"/>
        <v>100</v>
      </c>
      <c r="V32" s="774" t="s">
        <v>17</v>
      </c>
      <c r="W32" s="775">
        <f t="shared" si="14"/>
        <v>100</v>
      </c>
      <c r="X32" s="1813"/>
      <c r="Y32" s="3168"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68"/>
      <c r="Q33" s="1810" t="str">
        <f t="shared" si="11"/>
        <v>是否直接入户</v>
      </c>
      <c r="R33" s="774" t="s">
        <v>17</v>
      </c>
      <c r="S33" s="775">
        <f t="shared" si="12"/>
        <v>100</v>
      </c>
      <c r="T33" s="774" t="s">
        <v>17</v>
      </c>
      <c r="U33" s="775">
        <f t="shared" si="13"/>
        <v>100</v>
      </c>
      <c r="V33" s="774" t="s">
        <v>17</v>
      </c>
      <c r="W33" s="775">
        <f t="shared" si="14"/>
        <v>100</v>
      </c>
      <c r="X33" s="1813"/>
      <c r="Y33" s="3168"/>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68"/>
      <c r="Q34" s="1810">
        <f t="shared" si="11"/>
        <v>111</v>
      </c>
      <c r="R34" s="774" t="s">
        <v>17</v>
      </c>
      <c r="S34" s="775">
        <f t="shared" si="12"/>
        <v>100</v>
      </c>
      <c r="T34" s="774" t="s">
        <v>17</v>
      </c>
      <c r="U34" s="775">
        <f t="shared" si="13"/>
        <v>100</v>
      </c>
      <c r="V34" s="774" t="s">
        <v>17</v>
      </c>
      <c r="W34" s="775">
        <f t="shared" si="14"/>
        <v>100</v>
      </c>
      <c r="X34" s="1813"/>
      <c r="Y34" s="3168"/>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68"/>
      <c r="Q35" s="776">
        <f t="shared" si="11"/>
        <v>111</v>
      </c>
      <c r="R35" s="777" t="s">
        <v>17</v>
      </c>
      <c r="S35" s="778">
        <f t="shared" si="12"/>
        <v>100</v>
      </c>
      <c r="T35" s="777" t="s">
        <v>17</v>
      </c>
      <c r="U35" s="778">
        <f t="shared" si="13"/>
        <v>100</v>
      </c>
      <c r="V35" s="777" t="s">
        <v>17</v>
      </c>
      <c r="W35" s="778">
        <f t="shared" si="14"/>
        <v>100</v>
      </c>
      <c r="X35" s="779"/>
      <c r="Y35" s="3168"/>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68"/>
      <c r="Q36" s="1810">
        <f t="shared" si="11"/>
        <v>111</v>
      </c>
      <c r="R36" s="774" t="s">
        <v>17</v>
      </c>
      <c r="S36" s="775">
        <f t="shared" si="12"/>
        <v>100</v>
      </c>
      <c r="T36" s="774" t="s">
        <v>17</v>
      </c>
      <c r="U36" s="775">
        <f t="shared" si="13"/>
        <v>100</v>
      </c>
      <c r="V36" s="774" t="s">
        <v>17</v>
      </c>
      <c r="W36" s="775">
        <f t="shared" si="14"/>
        <v>100</v>
      </c>
      <c r="X36" s="1813"/>
      <c r="Y36" s="3168"/>
      <c r="Z36" s="1814">
        <f t="shared" si="15"/>
        <v>111</v>
      </c>
      <c r="AA36" s="1811">
        <f t="shared" si="3"/>
        <v>1</v>
      </c>
      <c r="AB36" s="1811">
        <f t="shared" si="4"/>
        <v>1</v>
      </c>
      <c r="AC36" s="1811">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63" t="str">
        <f>A37</f>
        <v>成交单价</v>
      </c>
      <c r="Q37" s="3163"/>
      <c r="R37" s="3227">
        <f>E37</f>
        <v>0</v>
      </c>
      <c r="S37" s="3227"/>
      <c r="T37" s="3227">
        <f>G37</f>
        <v>0</v>
      </c>
      <c r="U37" s="3227"/>
      <c r="V37" s="3227">
        <f>I37</f>
        <v>0</v>
      </c>
      <c r="W37" s="3227"/>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63" t="str">
        <f>A38</f>
        <v>比较价值（元/平方米）</v>
      </c>
      <c r="Q38" s="3163"/>
      <c r="R38" s="3227" t="e">
        <f>IF(F1="售价",ROUND(PRODUCT(R37,AA7:AA36),0),ROUND(PRODUCT(R37,AA7:AA36),1))</f>
        <v>#DIV/0!</v>
      </c>
      <c r="S38" s="3227"/>
      <c r="T38" s="3227" t="e">
        <f>IF(F1="售价",ROUND(PRODUCT(T37,AB7:AB36),0),ROUND(PRODUCT(T37,AB7:AB36),1))</f>
        <v>#DIV/0!</v>
      </c>
      <c r="U38" s="3227"/>
      <c r="V38" s="3227" t="e">
        <f>IF(F1="售价",ROUND(PRODUCT(V37,AC7:AC36),0),ROUND(PRODUCT(V37,AC7:AC36),1))</f>
        <v>#DIV/0!</v>
      </c>
      <c r="W38" s="3227"/>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57" t="str">
        <f>A39</f>
        <v>估价对象XX用房的比较价值（楼面单价，元/平方米）</v>
      </c>
      <c r="Q39" s="3158"/>
      <c r="R39" s="3226" t="e">
        <f>IF(F1="售价",ROUND(AVERAGE(R38:V38),0),ROUND(AVERAGE(R38:V38),1))</f>
        <v>#DIV/0!</v>
      </c>
      <c r="S39" s="3226"/>
      <c r="T39" s="3226"/>
      <c r="U39" s="3226"/>
      <c r="V39" s="3226"/>
      <c r="W39" s="3226"/>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2018-11</v>
      </c>
      <c r="D48" s="1575">
        <f>EDATE(C48,-1)</f>
        <v>43374</v>
      </c>
      <c r="E48" s="1575">
        <f t="shared" ref="E48:O48" si="16">EDATE(D48,-1)</f>
        <v>43344</v>
      </c>
      <c r="F48" s="1575">
        <f t="shared" si="16"/>
        <v>43313</v>
      </c>
      <c r="G48" s="1575">
        <f t="shared" si="16"/>
        <v>43282</v>
      </c>
      <c r="H48" s="1575">
        <f t="shared" si="16"/>
        <v>43252</v>
      </c>
      <c r="I48" s="1575">
        <f t="shared" si="16"/>
        <v>43221</v>
      </c>
      <c r="J48" s="1575">
        <f t="shared" si="16"/>
        <v>43191</v>
      </c>
      <c r="K48" s="1575">
        <f t="shared" si="16"/>
        <v>43160</v>
      </c>
      <c r="L48" s="1575">
        <f t="shared" si="16"/>
        <v>43132</v>
      </c>
      <c r="M48" s="1575">
        <f t="shared" si="16"/>
        <v>43101</v>
      </c>
      <c r="N48" s="1575">
        <f t="shared" si="16"/>
        <v>43070</v>
      </c>
      <c r="O48" s="1575">
        <f t="shared" si="16"/>
        <v>43040</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92" t="s">
        <v>2549</v>
      </c>
      <c r="Q7" s="3194"/>
      <c r="R7" s="770" t="s">
        <v>17</v>
      </c>
      <c r="S7" s="771">
        <f t="shared" ref="S7:S14" si="0">F7</f>
        <v>0</v>
      </c>
      <c r="T7" s="770" t="s">
        <v>17</v>
      </c>
      <c r="U7" s="771">
        <f t="shared" ref="U7:U14" si="1">H7</f>
        <v>0</v>
      </c>
      <c r="V7" s="770" t="s">
        <v>17</v>
      </c>
      <c r="W7" s="771">
        <f t="shared" ref="W7:W14"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63" t="s">
        <v>2555</v>
      </c>
      <c r="Q9" s="1795" t="str">
        <f t="shared" ref="Q9:Q14" si="6">B9</f>
        <v>用途</v>
      </c>
      <c r="R9" s="770" t="s">
        <v>17</v>
      </c>
      <c r="S9" s="771">
        <f t="shared" si="0"/>
        <v>100</v>
      </c>
      <c r="T9" s="770" t="s">
        <v>17</v>
      </c>
      <c r="U9" s="771">
        <f t="shared" si="1"/>
        <v>100</v>
      </c>
      <c r="V9" s="770" t="s">
        <v>17</v>
      </c>
      <c r="W9" s="771">
        <f t="shared" si="2"/>
        <v>100</v>
      </c>
      <c r="X9" s="772"/>
      <c r="Y9" s="3011"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63"/>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63"/>
      <c r="Q11" s="1795">
        <f t="shared" si="6"/>
        <v>111</v>
      </c>
      <c r="R11" s="770" t="s">
        <v>17</v>
      </c>
      <c r="S11" s="771">
        <f t="shared" si="0"/>
        <v>100</v>
      </c>
      <c r="T11" s="770" t="s">
        <v>17</v>
      </c>
      <c r="U11" s="771">
        <f t="shared" si="1"/>
        <v>100</v>
      </c>
      <c r="V11" s="770" t="s">
        <v>17</v>
      </c>
      <c r="W11" s="771">
        <f t="shared" si="2"/>
        <v>100</v>
      </c>
      <c r="X11" s="772"/>
      <c r="Y11" s="3011"/>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65" t="s">
        <v>2560</v>
      </c>
      <c r="Q14" s="1810" t="str">
        <f t="shared" si="6"/>
        <v>交通便捷度</v>
      </c>
      <c r="R14" s="774" t="s">
        <v>17</v>
      </c>
      <c r="S14" s="775">
        <f t="shared" si="0"/>
        <v>100</v>
      </c>
      <c r="T14" s="774" t="s">
        <v>17</v>
      </c>
      <c r="U14" s="775">
        <f t="shared" si="1"/>
        <v>100</v>
      </c>
      <c r="V14" s="774" t="s">
        <v>17</v>
      </c>
      <c r="W14" s="775">
        <f t="shared" si="2"/>
        <v>100</v>
      </c>
      <c r="X14" s="1813"/>
      <c r="Y14" s="3165"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166"/>
      <c r="Q15" s="1810"/>
      <c r="R15" s="774"/>
      <c r="S15" s="775"/>
      <c r="T15" s="774"/>
      <c r="U15" s="775"/>
      <c r="V15" s="774"/>
      <c r="W15" s="775"/>
      <c r="X15" s="1813"/>
      <c r="Y15" s="3166"/>
      <c r="Z15" s="1814"/>
      <c r="AA15" s="1811">
        <v>1</v>
      </c>
      <c r="AB15" s="1811">
        <v>1</v>
      </c>
      <c r="AC15" s="1811">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66"/>
      <c r="Q16" s="1810" t="str">
        <f>B16</f>
        <v>公共配套设施</v>
      </c>
      <c r="R16" s="774" t="s">
        <v>17</v>
      </c>
      <c r="S16" s="775">
        <f>F16</f>
        <v>100</v>
      </c>
      <c r="T16" s="774" t="s">
        <v>17</v>
      </c>
      <c r="U16" s="775">
        <f>H16</f>
        <v>100</v>
      </c>
      <c r="V16" s="774" t="s">
        <v>17</v>
      </c>
      <c r="W16" s="775">
        <f>J16</f>
        <v>100</v>
      </c>
      <c r="X16" s="1813"/>
      <c r="Y16" s="3166"/>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166"/>
      <c r="Q17" s="1810"/>
      <c r="R17" s="774"/>
      <c r="S17" s="775"/>
      <c r="T17" s="774"/>
      <c r="U17" s="775"/>
      <c r="V17" s="774"/>
      <c r="W17" s="775"/>
      <c r="X17" s="1813"/>
      <c r="Y17" s="3166"/>
      <c r="Z17" s="1814"/>
      <c r="AA17" s="1811">
        <v>1</v>
      </c>
      <c r="AB17" s="1811">
        <v>1</v>
      </c>
      <c r="AC17" s="1811">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66"/>
      <c r="Q18" s="1810" t="str">
        <f>B18</f>
        <v>基础设施水平</v>
      </c>
      <c r="R18" s="774" t="s">
        <v>17</v>
      </c>
      <c r="S18" s="775">
        <f>F18</f>
        <v>100</v>
      </c>
      <c r="T18" s="774" t="s">
        <v>17</v>
      </c>
      <c r="U18" s="775">
        <f>H18</f>
        <v>100</v>
      </c>
      <c r="V18" s="774" t="s">
        <v>17</v>
      </c>
      <c r="W18" s="775">
        <f>J18</f>
        <v>100</v>
      </c>
      <c r="X18" s="1813"/>
      <c r="Y18" s="3166"/>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166"/>
      <c r="Q19" s="1810"/>
      <c r="R19" s="774"/>
      <c r="S19" s="775"/>
      <c r="T19" s="774"/>
      <c r="U19" s="775"/>
      <c r="V19" s="774"/>
      <c r="W19" s="775"/>
      <c r="X19" s="1813"/>
      <c r="Y19" s="3166"/>
      <c r="Z19" s="1814"/>
      <c r="AA19" s="1811">
        <v>1</v>
      </c>
      <c r="AB19" s="1811">
        <v>1</v>
      </c>
      <c r="AC19" s="1811">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66"/>
      <c r="Q20" s="1810" t="str">
        <f>B20</f>
        <v>自然及人文环境</v>
      </c>
      <c r="R20" s="774" t="s">
        <v>17</v>
      </c>
      <c r="S20" s="775">
        <f>F20</f>
        <v>100</v>
      </c>
      <c r="T20" s="774" t="s">
        <v>17</v>
      </c>
      <c r="U20" s="775">
        <f>H20</f>
        <v>100</v>
      </c>
      <c r="V20" s="774" t="s">
        <v>17</v>
      </c>
      <c r="W20" s="775">
        <f>J20</f>
        <v>100</v>
      </c>
      <c r="X20" s="1813"/>
      <c r="Y20" s="3166"/>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166"/>
      <c r="Q21" s="1810"/>
      <c r="R21" s="774"/>
      <c r="S21" s="775"/>
      <c r="T21" s="774"/>
      <c r="U21" s="775"/>
      <c r="V21" s="774"/>
      <c r="W21" s="775"/>
      <c r="X21" s="1813"/>
      <c r="Y21" s="3166"/>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66"/>
      <c r="Q22" s="1810" t="str">
        <f>B22</f>
        <v>楼层</v>
      </c>
      <c r="R22" s="774" t="s">
        <v>17</v>
      </c>
      <c r="S22" s="775">
        <f>F22</f>
        <v>100</v>
      </c>
      <c r="T22" s="774" t="s">
        <v>17</v>
      </c>
      <c r="U22" s="775">
        <f>H22</f>
        <v>100</v>
      </c>
      <c r="V22" s="774" t="s">
        <v>17</v>
      </c>
      <c r="W22" s="775">
        <f>J22</f>
        <v>100</v>
      </c>
      <c r="X22" s="1813"/>
      <c r="Y22" s="3166"/>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66"/>
      <c r="Q23" s="1810">
        <f>B23</f>
        <v>111</v>
      </c>
      <c r="R23" s="774" t="s">
        <v>17</v>
      </c>
      <c r="S23" s="775">
        <f>F23</f>
        <v>100</v>
      </c>
      <c r="T23" s="774" t="s">
        <v>17</v>
      </c>
      <c r="U23" s="775">
        <f>H23</f>
        <v>100</v>
      </c>
      <c r="V23" s="774" t="s">
        <v>17</v>
      </c>
      <c r="W23" s="775">
        <f>J23</f>
        <v>100</v>
      </c>
      <c r="X23" s="1813"/>
      <c r="Y23" s="3166"/>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66"/>
      <c r="Q24" s="1810">
        <f t="shared" ref="Q24:Q34" si="11">B24</f>
        <v>111</v>
      </c>
      <c r="R24" s="774" t="s">
        <v>17</v>
      </c>
      <c r="S24" s="775">
        <f>F24</f>
        <v>100</v>
      </c>
      <c r="T24" s="774" t="s">
        <v>17</v>
      </c>
      <c r="U24" s="775">
        <f>H24</f>
        <v>100</v>
      </c>
      <c r="V24" s="774" t="s">
        <v>17</v>
      </c>
      <c r="W24" s="775">
        <f>J24</f>
        <v>100</v>
      </c>
      <c r="X24" s="1813"/>
      <c r="Y24" s="3166"/>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66"/>
      <c r="Q25" s="1795">
        <f t="shared" si="11"/>
        <v>111</v>
      </c>
      <c r="R25" s="770" t="s">
        <v>17</v>
      </c>
      <c r="S25" s="771">
        <f>F25</f>
        <v>100</v>
      </c>
      <c r="T25" s="770" t="s">
        <v>17</v>
      </c>
      <c r="U25" s="771">
        <f>H25</f>
        <v>100</v>
      </c>
      <c r="V25" s="770" t="s">
        <v>17</v>
      </c>
      <c r="W25" s="771">
        <f>J25</f>
        <v>100</v>
      </c>
      <c r="X25" s="772"/>
      <c r="Y25" s="3166"/>
      <c r="Z25" s="55">
        <f>Q25</f>
        <v>111</v>
      </c>
      <c r="AA25" s="1811">
        <f>D25/F25</f>
        <v>1</v>
      </c>
      <c r="AB25" s="1811">
        <f>D25/H25</f>
        <v>1</v>
      </c>
      <c r="AC25" s="1811">
        <f>D25/J25</f>
        <v>1</v>
      </c>
    </row>
    <row r="26" spans="1:29" ht="1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67"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168"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68"/>
      <c r="Q27" s="776" t="str">
        <f t="shared" si="11"/>
        <v>成新率</v>
      </c>
      <c r="R27" s="777" t="s">
        <v>17</v>
      </c>
      <c r="S27" s="778" t="e">
        <f t="shared" si="12"/>
        <v>#N/A</v>
      </c>
      <c r="T27" s="777" t="s">
        <v>17</v>
      </c>
      <c r="U27" s="778" t="e">
        <f t="shared" si="13"/>
        <v>#N/A</v>
      </c>
      <c r="V27" s="777" t="s">
        <v>17</v>
      </c>
      <c r="W27" s="778" t="e">
        <f t="shared" si="14"/>
        <v>#N/A</v>
      </c>
      <c r="X27" s="779"/>
      <c r="Y27" s="3168"/>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68"/>
      <c r="Q28" s="1810" t="str">
        <f t="shared" si="11"/>
        <v>物业等级</v>
      </c>
      <c r="R28" s="774" t="s">
        <v>17</v>
      </c>
      <c r="S28" s="775">
        <f t="shared" si="12"/>
        <v>100</v>
      </c>
      <c r="T28" s="774" t="s">
        <v>17</v>
      </c>
      <c r="U28" s="775">
        <f t="shared" si="13"/>
        <v>100</v>
      </c>
      <c r="V28" s="774" t="s">
        <v>17</v>
      </c>
      <c r="W28" s="775">
        <f t="shared" si="14"/>
        <v>100</v>
      </c>
      <c r="X28" s="1813"/>
      <c r="Y28" s="3168"/>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68"/>
      <c r="Q29" s="1810" t="str">
        <f t="shared" si="11"/>
        <v>有无电梯</v>
      </c>
      <c r="R29" s="774" t="s">
        <v>17</v>
      </c>
      <c r="S29" s="775">
        <f t="shared" si="12"/>
        <v>100</v>
      </c>
      <c r="T29" s="774" t="s">
        <v>17</v>
      </c>
      <c r="U29" s="775">
        <f t="shared" si="13"/>
        <v>100</v>
      </c>
      <c r="V29" s="774" t="s">
        <v>17</v>
      </c>
      <c r="W29" s="775">
        <f t="shared" si="14"/>
        <v>100</v>
      </c>
      <c r="X29" s="1813"/>
      <c r="Y29" s="3168"/>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68"/>
      <c r="Q30" s="1810" t="str">
        <f t="shared" si="11"/>
        <v>建筑面积</v>
      </c>
      <c r="R30" s="774" t="s">
        <v>17</v>
      </c>
      <c r="S30" s="775" t="e">
        <f t="shared" si="12"/>
        <v>#N/A</v>
      </c>
      <c r="T30" s="774" t="s">
        <v>17</v>
      </c>
      <c r="U30" s="775" t="e">
        <f t="shared" si="13"/>
        <v>#N/A</v>
      </c>
      <c r="V30" s="774" t="s">
        <v>17</v>
      </c>
      <c r="W30" s="775" t="e">
        <f t="shared" si="14"/>
        <v>#N/A</v>
      </c>
      <c r="X30" s="1813"/>
      <c r="Y30" s="3168"/>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68"/>
      <c r="Q31" s="1795" t="str">
        <f t="shared" si="11"/>
        <v>是否封闭</v>
      </c>
      <c r="R31" s="770" t="s">
        <v>17</v>
      </c>
      <c r="S31" s="771">
        <f t="shared" si="12"/>
        <v>100</v>
      </c>
      <c r="T31" s="770" t="s">
        <v>17</v>
      </c>
      <c r="U31" s="771">
        <f t="shared" si="13"/>
        <v>100</v>
      </c>
      <c r="V31" s="770" t="s">
        <v>17</v>
      </c>
      <c r="W31" s="771">
        <f t="shared" si="14"/>
        <v>100</v>
      </c>
      <c r="X31" s="772"/>
      <c r="Y31" s="3168"/>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68" t="s">
        <v>2565</v>
      </c>
      <c r="Q32" s="1810">
        <f t="shared" si="11"/>
        <v>111</v>
      </c>
      <c r="R32" s="774" t="s">
        <v>17</v>
      </c>
      <c r="S32" s="775">
        <f t="shared" si="12"/>
        <v>100</v>
      </c>
      <c r="T32" s="774" t="s">
        <v>17</v>
      </c>
      <c r="U32" s="775">
        <f t="shared" si="13"/>
        <v>100</v>
      </c>
      <c r="V32" s="774" t="s">
        <v>17</v>
      </c>
      <c r="W32" s="775">
        <f t="shared" si="14"/>
        <v>100</v>
      </c>
      <c r="X32" s="1813"/>
      <c r="Y32" s="3168" t="s">
        <v>2565</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68"/>
      <c r="Q33" s="1810">
        <f t="shared" si="11"/>
        <v>111</v>
      </c>
      <c r="R33" s="774" t="s">
        <v>17</v>
      </c>
      <c r="S33" s="775">
        <f t="shared" si="12"/>
        <v>100</v>
      </c>
      <c r="T33" s="774" t="s">
        <v>17</v>
      </c>
      <c r="U33" s="775">
        <f t="shared" si="13"/>
        <v>100</v>
      </c>
      <c r="V33" s="774" t="s">
        <v>17</v>
      </c>
      <c r="W33" s="775">
        <f t="shared" si="14"/>
        <v>100</v>
      </c>
      <c r="X33" s="1813"/>
      <c r="Y33" s="3168"/>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68"/>
      <c r="Q34" s="1810">
        <f t="shared" si="11"/>
        <v>111</v>
      </c>
      <c r="R34" s="774" t="s">
        <v>17</v>
      </c>
      <c r="S34" s="775">
        <f t="shared" si="12"/>
        <v>100</v>
      </c>
      <c r="T34" s="774" t="s">
        <v>17</v>
      </c>
      <c r="U34" s="775">
        <f t="shared" si="13"/>
        <v>100</v>
      </c>
      <c r="V34" s="774" t="s">
        <v>17</v>
      </c>
      <c r="W34" s="775">
        <f t="shared" si="14"/>
        <v>100</v>
      </c>
      <c r="X34" s="1813"/>
      <c r="Y34" s="3168"/>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163" t="str">
        <f>A35</f>
        <v>成交单价（元/平方米）</v>
      </c>
      <c r="Q35" s="3163"/>
      <c r="R35" s="3227">
        <f>E35</f>
        <v>0</v>
      </c>
      <c r="S35" s="3227"/>
      <c r="T35" s="3227">
        <f>G35</f>
        <v>0</v>
      </c>
      <c r="U35" s="3227"/>
      <c r="V35" s="3227">
        <f>I35</f>
        <v>0</v>
      </c>
      <c r="W35" s="3227"/>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63" t="str">
        <f>A36</f>
        <v>比较价值（元/平方米）</v>
      </c>
      <c r="Q36" s="3163"/>
      <c r="R36" s="3227" t="e">
        <f>IF(F1="售价",ROUND(PRODUCT(R35,AA7:AA34),0),ROUND(PRODUCT(R35,AA7:AA34),1))</f>
        <v>#DIV/0!</v>
      </c>
      <c r="S36" s="3227"/>
      <c r="T36" s="3227" t="e">
        <f>IF(F1="售价",ROUND(PRODUCT(T35,AB7:AB34),0),ROUND(PRODUCT(T35,AB7:AB34),1))</f>
        <v>#DIV/0!</v>
      </c>
      <c r="U36" s="3227"/>
      <c r="V36" s="3227" t="e">
        <f>IF(F1="售价",ROUND(PRODUCT(V35,AC7:AC34),0),ROUND(PRODUCT(V35,AC7:AC34),1))</f>
        <v>#DIV/0!</v>
      </c>
      <c r="W36" s="3227"/>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57" t="str">
        <f>A37</f>
        <v>估价对象XX用房的比较价值（楼面单价，元/平方米）</v>
      </c>
      <c r="Q37" s="3158"/>
      <c r="R37" s="3226" t="e">
        <f>IF(F1="售价",ROUND(AVERAGE(R36:V36),0),ROUND(AVERAGE(R36:V36),1))</f>
        <v>#DIV/0!</v>
      </c>
      <c r="S37" s="3226"/>
      <c r="T37" s="3226"/>
      <c r="U37" s="3226"/>
      <c r="V37" s="3226"/>
      <c r="W37" s="3226"/>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2018-11</v>
      </c>
      <c r="D46" s="1575">
        <f>EDATE(C46,-1)</f>
        <v>43374</v>
      </c>
      <c r="E46" s="1575">
        <f t="shared" ref="E46:O46" si="16">EDATE(D46,-1)</f>
        <v>43344</v>
      </c>
      <c r="F46" s="1575">
        <f t="shared" si="16"/>
        <v>43313</v>
      </c>
      <c r="G46" s="1575">
        <f t="shared" si="16"/>
        <v>43282</v>
      </c>
      <c r="H46" s="1575">
        <f t="shared" si="16"/>
        <v>43252</v>
      </c>
      <c r="I46" s="1575">
        <f t="shared" si="16"/>
        <v>43221</v>
      </c>
      <c r="J46" s="1575">
        <f t="shared" si="16"/>
        <v>43191</v>
      </c>
      <c r="K46" s="1575">
        <f t="shared" si="16"/>
        <v>43160</v>
      </c>
      <c r="L46" s="1575">
        <f t="shared" si="16"/>
        <v>43132</v>
      </c>
      <c r="M46" s="1575">
        <f t="shared" si="16"/>
        <v>43101</v>
      </c>
      <c r="N46" s="1575">
        <f t="shared" si="16"/>
        <v>43070</v>
      </c>
      <c r="O46" s="1575">
        <f t="shared" si="16"/>
        <v>43040</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2794</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249" t="s">
        <v>2795</v>
      </c>
      <c r="D6" s="3250"/>
      <c r="E6" s="3251" t="s">
        <v>2795</v>
      </c>
      <c r="F6" s="3252"/>
      <c r="G6" s="3249" t="s">
        <v>2795</v>
      </c>
      <c r="H6" s="3250"/>
      <c r="I6" s="3249" t="s">
        <v>2795</v>
      </c>
      <c r="J6" s="3250"/>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63"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114</v>
      </c>
      <c r="G10" s="432"/>
      <c r="H10" s="136">
        <f>ROUND(100/'数据-取费表'!G16,0)</f>
        <v>114</v>
      </c>
      <c r="I10" s="432"/>
      <c r="J10" s="136">
        <f>ROUND(100/'数据-取费表'!G16,0)</f>
        <v>114</v>
      </c>
      <c r="K10" s="672"/>
      <c r="L10" s="1135"/>
      <c r="M10" s="1136"/>
      <c r="N10" s="1136"/>
      <c r="O10" s="1137"/>
      <c r="P10" s="3163"/>
      <c r="Q10" s="1795" t="str">
        <f t="shared" si="6"/>
        <v>土地使用年限（年）</v>
      </c>
      <c r="R10" s="770" t="s">
        <v>17</v>
      </c>
      <c r="S10" s="771">
        <f t="shared" si="0"/>
        <v>114</v>
      </c>
      <c r="T10" s="770" t="s">
        <v>17</v>
      </c>
      <c r="U10" s="771">
        <f t="shared" si="1"/>
        <v>114</v>
      </c>
      <c r="V10" s="770" t="s">
        <v>17</v>
      </c>
      <c r="W10" s="771">
        <f t="shared" si="2"/>
        <v>114</v>
      </c>
      <c r="X10" s="772"/>
      <c r="Y10" s="3011"/>
      <c r="Z10" s="55" t="str">
        <f t="shared" si="7"/>
        <v>土地使用年限（年）</v>
      </c>
      <c r="AA10" s="773">
        <f t="shared" si="3"/>
        <v>0.8771929824561403</v>
      </c>
      <c r="AB10" s="773">
        <f t="shared" si="4"/>
        <v>0.8771929824561403</v>
      </c>
      <c r="AC10" s="773">
        <f t="shared" si="5"/>
        <v>0.8771929824561403</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63"/>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63"/>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773">
        <f t="shared" si="5"/>
        <v>1</v>
      </c>
    </row>
    <row r="15" spans="1:29" ht="57">
      <c r="A15" s="440" t="s">
        <v>2559</v>
      </c>
      <c r="B15" s="629" t="s">
        <v>2796</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65" t="s">
        <v>2560</v>
      </c>
      <c r="Q15" s="1810" t="str">
        <f t="shared" si="6"/>
        <v>产业集聚程度</v>
      </c>
      <c r="R15" s="774" t="s">
        <v>17</v>
      </c>
      <c r="S15" s="775">
        <f t="shared" si="0"/>
        <v>100</v>
      </c>
      <c r="T15" s="774" t="s">
        <v>17</v>
      </c>
      <c r="U15" s="775">
        <f t="shared" si="1"/>
        <v>100</v>
      </c>
      <c r="V15" s="774" t="s">
        <v>17</v>
      </c>
      <c r="W15" s="775">
        <f t="shared" si="2"/>
        <v>100</v>
      </c>
      <c r="X15" s="1813"/>
      <c r="Y15" s="3165" t="s">
        <v>2560</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166"/>
      <c r="Q16" s="1810"/>
      <c r="R16" s="774"/>
      <c r="S16" s="775"/>
      <c r="T16" s="774"/>
      <c r="U16" s="775"/>
      <c r="V16" s="774"/>
      <c r="W16" s="775"/>
      <c r="X16" s="1813"/>
      <c r="Y16" s="3166"/>
      <c r="Z16" s="1814"/>
      <c r="AA16" s="1811">
        <v>1</v>
      </c>
      <c r="AB16" s="1811">
        <v>1</v>
      </c>
      <c r="AC16" s="1811">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66"/>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166"/>
      <c r="Q18" s="1810"/>
      <c r="R18" s="774"/>
      <c r="S18" s="775"/>
      <c r="T18" s="774"/>
      <c r="U18" s="775"/>
      <c r="V18" s="774"/>
      <c r="W18" s="775"/>
      <c r="X18" s="1813"/>
      <c r="Y18" s="3166"/>
      <c r="Z18" s="1814"/>
      <c r="AA18" s="1811">
        <v>1</v>
      </c>
      <c r="AB18" s="1811">
        <v>1</v>
      </c>
      <c r="AC18" s="1811">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66"/>
      <c r="Q19" s="1810" t="str">
        <f t="shared" ref="Q19:Q33" si="8">B19</f>
        <v>区域土地利用方向</v>
      </c>
      <c r="R19" s="774" t="s">
        <v>17</v>
      </c>
      <c r="S19" s="775">
        <f>F19</f>
        <v>100</v>
      </c>
      <c r="T19" s="774" t="s">
        <v>17</v>
      </c>
      <c r="U19" s="775">
        <f>H19</f>
        <v>100</v>
      </c>
      <c r="V19" s="774" t="s">
        <v>17</v>
      </c>
      <c r="W19" s="775">
        <f>J19</f>
        <v>100</v>
      </c>
      <c r="X19" s="1813"/>
      <c r="Y19" s="3166"/>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09"/>
      <c r="L20" s="1140"/>
      <c r="M20" s="1131"/>
      <c r="N20" s="1131"/>
      <c r="O20" s="1139"/>
      <c r="P20" s="3166"/>
      <c r="Q20" s="1810"/>
      <c r="R20" s="774"/>
      <c r="S20" s="775"/>
      <c r="T20" s="774"/>
      <c r="U20" s="775"/>
      <c r="V20" s="774"/>
      <c r="W20" s="775"/>
      <c r="X20" s="1813"/>
      <c r="Y20" s="3166"/>
      <c r="Z20" s="1814"/>
      <c r="AA20" s="1811"/>
      <c r="AB20" s="1811"/>
      <c r="AC20" s="1811"/>
    </row>
    <row r="21" spans="1:29" ht="71.25">
      <c r="A21" s="404"/>
      <c r="B21" s="631" t="s">
        <v>2797</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66"/>
      <c r="Q21" s="1810" t="str">
        <f t="shared" si="8"/>
        <v>环境状况</v>
      </c>
      <c r="R21" s="774" t="s">
        <v>17</v>
      </c>
      <c r="S21" s="775">
        <f>F21</f>
        <v>100</v>
      </c>
      <c r="T21" s="774" t="s">
        <v>17</v>
      </c>
      <c r="U21" s="775">
        <f>H21</f>
        <v>100</v>
      </c>
      <c r="V21" s="774" t="s">
        <v>17</v>
      </c>
      <c r="W21" s="775">
        <f>J21</f>
        <v>100</v>
      </c>
      <c r="X21" s="1813"/>
      <c r="Y21" s="3166"/>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166"/>
      <c r="Q22" s="1810"/>
      <c r="R22" s="774"/>
      <c r="S22" s="775"/>
      <c r="T22" s="774"/>
      <c r="U22" s="775"/>
      <c r="V22" s="774"/>
      <c r="W22" s="775"/>
      <c r="X22" s="1813"/>
      <c r="Y22" s="3166"/>
      <c r="Z22" s="1814"/>
      <c r="AA22" s="1811">
        <v>1</v>
      </c>
      <c r="AB22" s="1811">
        <v>1</v>
      </c>
      <c r="AC22" s="1811">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66"/>
      <c r="Q23" s="1795" t="str">
        <f t="shared" si="8"/>
        <v>公共配套设施</v>
      </c>
      <c r="R23" s="770" t="s">
        <v>17</v>
      </c>
      <c r="S23" s="771">
        <f>F23</f>
        <v>100</v>
      </c>
      <c r="T23" s="770" t="s">
        <v>17</v>
      </c>
      <c r="U23" s="771">
        <f>H23</f>
        <v>100</v>
      </c>
      <c r="V23" s="770" t="s">
        <v>17</v>
      </c>
      <c r="W23" s="771">
        <f>J23</f>
        <v>100</v>
      </c>
      <c r="X23" s="772"/>
      <c r="Y23" s="3166"/>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166"/>
      <c r="Q24" s="1795"/>
      <c r="R24" s="770"/>
      <c r="S24" s="771"/>
      <c r="T24" s="770"/>
      <c r="U24" s="771"/>
      <c r="V24" s="770"/>
      <c r="W24" s="771"/>
      <c r="X24" s="772"/>
      <c r="Y24" s="3166"/>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66"/>
      <c r="Q25" s="1795" t="str">
        <f t="shared" ref="Q25" si="9">B25</f>
        <v>基础设施水平</v>
      </c>
      <c r="R25" s="770" t="s">
        <v>17</v>
      </c>
      <c r="S25" s="771">
        <f>F25</f>
        <v>100</v>
      </c>
      <c r="T25" s="770" t="s">
        <v>17</v>
      </c>
      <c r="U25" s="771">
        <f>H25</f>
        <v>100</v>
      </c>
      <c r="V25" s="770" t="s">
        <v>17</v>
      </c>
      <c r="W25" s="771">
        <f>J25</f>
        <v>100</v>
      </c>
      <c r="X25" s="772"/>
      <c r="Y25" s="3166"/>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166"/>
      <c r="Q26" s="1795"/>
      <c r="R26" s="770"/>
      <c r="S26" s="771"/>
      <c r="T26" s="770"/>
      <c r="U26" s="771"/>
      <c r="V26" s="770"/>
      <c r="W26" s="771"/>
      <c r="X26" s="772"/>
      <c r="Y26" s="3166"/>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66"/>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166"/>
      <c r="Z27" s="1814" t="str">
        <f t="shared" ref="Z27:Z40" si="13">Q27</f>
        <v>临街状况</v>
      </c>
      <c r="AA27" s="1811">
        <f t="shared" si="3"/>
        <v>1</v>
      </c>
      <c r="AB27" s="1811">
        <f t="shared" si="4"/>
        <v>1</v>
      </c>
      <c r="AC27" s="1811">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66"/>
      <c r="Q28" s="1810" t="str">
        <f t="shared" si="8"/>
        <v>毗邻道路的类型与等级</v>
      </c>
      <c r="R28" s="774" t="s">
        <v>17</v>
      </c>
      <c r="S28" s="775">
        <f t="shared" si="10"/>
        <v>100</v>
      </c>
      <c r="T28" s="774" t="s">
        <v>17</v>
      </c>
      <c r="U28" s="775">
        <f t="shared" si="11"/>
        <v>100</v>
      </c>
      <c r="V28" s="774" t="s">
        <v>17</v>
      </c>
      <c r="W28" s="775">
        <f t="shared" si="12"/>
        <v>100</v>
      </c>
      <c r="X28" s="1813"/>
      <c r="Y28" s="3166"/>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166"/>
      <c r="Q29" s="1810"/>
      <c r="R29" s="774"/>
      <c r="S29" s="775"/>
      <c r="T29" s="774"/>
      <c r="U29" s="775"/>
      <c r="V29" s="774"/>
      <c r="W29" s="775"/>
      <c r="X29" s="1813"/>
      <c r="Y29" s="3166"/>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66"/>
      <c r="Q30" s="1810" t="str">
        <f t="shared" si="8"/>
        <v>土地级别</v>
      </c>
      <c r="R30" s="774" t="s">
        <v>17</v>
      </c>
      <c r="S30" s="775">
        <f t="shared" si="10"/>
        <v>100</v>
      </c>
      <c r="T30" s="774" t="s">
        <v>17</v>
      </c>
      <c r="U30" s="775">
        <f t="shared" si="11"/>
        <v>100</v>
      </c>
      <c r="V30" s="774" t="s">
        <v>17</v>
      </c>
      <c r="W30" s="775">
        <f t="shared" si="12"/>
        <v>100</v>
      </c>
      <c r="X30" s="1813"/>
      <c r="Y30" s="3166"/>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66"/>
      <c r="Q31" s="1810">
        <f t="shared" si="8"/>
        <v>111</v>
      </c>
      <c r="R31" s="774" t="s">
        <v>17</v>
      </c>
      <c r="S31" s="775">
        <f t="shared" si="10"/>
        <v>100</v>
      </c>
      <c r="T31" s="774" t="s">
        <v>17</v>
      </c>
      <c r="U31" s="775">
        <f t="shared" si="11"/>
        <v>100</v>
      </c>
      <c r="V31" s="774" t="s">
        <v>17</v>
      </c>
      <c r="W31" s="775">
        <f t="shared" si="12"/>
        <v>100</v>
      </c>
      <c r="X31" s="1813"/>
      <c r="Y31" s="3166"/>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67" t="s">
        <v>2565</v>
      </c>
      <c r="Q32" s="1810">
        <f t="shared" si="8"/>
        <v>111</v>
      </c>
      <c r="R32" s="774" t="s">
        <v>17</v>
      </c>
      <c r="S32" s="775">
        <f t="shared" si="10"/>
        <v>100</v>
      </c>
      <c r="T32" s="774" t="s">
        <v>17</v>
      </c>
      <c r="U32" s="775">
        <f t="shared" si="11"/>
        <v>100</v>
      </c>
      <c r="V32" s="774" t="s">
        <v>17</v>
      </c>
      <c r="W32" s="775">
        <f t="shared" si="12"/>
        <v>100</v>
      </c>
      <c r="X32" s="1813"/>
      <c r="Y32" s="3168" t="s">
        <v>2565</v>
      </c>
      <c r="Z32" s="1814">
        <f t="shared" si="13"/>
        <v>111</v>
      </c>
      <c r="AA32" s="1811">
        <f t="shared" si="3"/>
        <v>1</v>
      </c>
      <c r="AB32" s="1811">
        <f t="shared" si="4"/>
        <v>1</v>
      </c>
      <c r="AC32" s="1811">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68"/>
      <c r="Q33" s="1810">
        <f t="shared" si="8"/>
        <v>111</v>
      </c>
      <c r="R33" s="777" t="s">
        <v>17</v>
      </c>
      <c r="S33" s="778">
        <f t="shared" si="10"/>
        <v>100</v>
      </c>
      <c r="T33" s="777" t="s">
        <v>17</v>
      </c>
      <c r="U33" s="778">
        <f t="shared" si="11"/>
        <v>100</v>
      </c>
      <c r="V33" s="777" t="s">
        <v>17</v>
      </c>
      <c r="W33" s="778">
        <f t="shared" si="12"/>
        <v>100</v>
      </c>
      <c r="X33" s="779"/>
      <c r="Y33" s="3168"/>
      <c r="Z33" s="780">
        <f t="shared" si="13"/>
        <v>111</v>
      </c>
      <c r="AA33" s="1811">
        <f t="shared" si="3"/>
        <v>1</v>
      </c>
      <c r="AB33" s="1811">
        <f t="shared" si="4"/>
        <v>1</v>
      </c>
      <c r="AC33" s="1811">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68"/>
      <c r="Q34" s="1810" t="str">
        <f>B34</f>
        <v>宗地面积</v>
      </c>
      <c r="R34" s="774" t="s">
        <v>17</v>
      </c>
      <c r="S34" s="775" t="e">
        <f t="shared" si="10"/>
        <v>#N/A</v>
      </c>
      <c r="T34" s="774" t="s">
        <v>17</v>
      </c>
      <c r="U34" s="775" t="e">
        <f t="shared" si="11"/>
        <v>#N/A</v>
      </c>
      <c r="V34" s="774" t="s">
        <v>17</v>
      </c>
      <c r="W34" s="775" t="e">
        <f t="shared" si="12"/>
        <v>#N/A</v>
      </c>
      <c r="X34" s="1813"/>
      <c r="Y34" s="3168"/>
      <c r="Z34" s="1814" t="str">
        <f t="shared" si="13"/>
        <v>宗地面积</v>
      </c>
      <c r="AA34" s="1811" t="e">
        <f t="shared" si="3"/>
        <v>#N/A</v>
      </c>
      <c r="AB34" s="1811" t="e">
        <f t="shared" si="4"/>
        <v>#N/A</v>
      </c>
      <c r="AC34" s="1811"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168"/>
      <c r="Q35" s="1810" t="str">
        <f t="shared" ref="Q35:Q40" si="14">B35</f>
        <v>宗地形状</v>
      </c>
      <c r="R35" s="774" t="s">
        <v>17</v>
      </c>
      <c r="S35" s="775">
        <f t="shared" si="10"/>
        <v>100</v>
      </c>
      <c r="T35" s="774" t="s">
        <v>17</v>
      </c>
      <c r="U35" s="775">
        <f t="shared" si="11"/>
        <v>100</v>
      </c>
      <c r="V35" s="774" t="s">
        <v>17</v>
      </c>
      <c r="W35" s="775">
        <f t="shared" si="12"/>
        <v>100</v>
      </c>
      <c r="X35" s="1813"/>
      <c r="Y35" s="3168"/>
      <c r="Z35" s="1814" t="str">
        <f t="shared" si="13"/>
        <v>宗地形状</v>
      </c>
      <c r="AA35" s="1811">
        <f t="shared" si="3"/>
        <v>1</v>
      </c>
      <c r="AB35" s="1811">
        <f t="shared" si="4"/>
        <v>1</v>
      </c>
      <c r="AC35" s="1811">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168"/>
      <c r="Q36" s="1810" t="str">
        <f t="shared" si="14"/>
        <v>宗地开发程度</v>
      </c>
      <c r="R36" s="770" t="s">
        <v>17</v>
      </c>
      <c r="S36" s="771">
        <f t="shared" si="10"/>
        <v>100</v>
      </c>
      <c r="T36" s="770" t="s">
        <v>17</v>
      </c>
      <c r="U36" s="771">
        <f t="shared" si="11"/>
        <v>100</v>
      </c>
      <c r="V36" s="770" t="s">
        <v>17</v>
      </c>
      <c r="W36" s="771">
        <f t="shared" si="12"/>
        <v>100</v>
      </c>
      <c r="X36" s="772"/>
      <c r="Y36" s="3168"/>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168" t="s">
        <v>2565</v>
      </c>
      <c r="Q37" s="1810" t="str">
        <f t="shared" si="14"/>
        <v>工程地质条件</v>
      </c>
      <c r="R37" s="774" t="s">
        <v>17</v>
      </c>
      <c r="S37" s="775">
        <f t="shared" si="10"/>
        <v>100</v>
      </c>
      <c r="T37" s="774" t="s">
        <v>17</v>
      </c>
      <c r="U37" s="775">
        <f t="shared" si="11"/>
        <v>100</v>
      </c>
      <c r="V37" s="774" t="s">
        <v>17</v>
      </c>
      <c r="W37" s="775">
        <f t="shared" si="12"/>
        <v>100</v>
      </c>
      <c r="X37" s="1813"/>
      <c r="Y37" s="3168"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68"/>
      <c r="Q38" s="1810">
        <f t="shared" si="14"/>
        <v>111</v>
      </c>
      <c r="R38" s="774" t="s">
        <v>17</v>
      </c>
      <c r="S38" s="775">
        <f t="shared" si="10"/>
        <v>100</v>
      </c>
      <c r="T38" s="774" t="s">
        <v>17</v>
      </c>
      <c r="U38" s="775">
        <f t="shared" si="11"/>
        <v>100</v>
      </c>
      <c r="V38" s="774" t="s">
        <v>17</v>
      </c>
      <c r="W38" s="775">
        <f t="shared" si="12"/>
        <v>100</v>
      </c>
      <c r="X38" s="1813"/>
      <c r="Y38" s="3168"/>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68"/>
      <c r="Q39" s="1810">
        <f t="shared" si="14"/>
        <v>111</v>
      </c>
      <c r="R39" s="774" t="s">
        <v>17</v>
      </c>
      <c r="S39" s="775">
        <f t="shared" si="10"/>
        <v>100</v>
      </c>
      <c r="T39" s="774" t="s">
        <v>17</v>
      </c>
      <c r="U39" s="775">
        <f t="shared" si="11"/>
        <v>100</v>
      </c>
      <c r="V39" s="774" t="s">
        <v>17</v>
      </c>
      <c r="W39" s="775">
        <f t="shared" si="12"/>
        <v>100</v>
      </c>
      <c r="X39" s="1813"/>
      <c r="Y39" s="3168"/>
      <c r="Z39" s="1814">
        <f t="shared" si="13"/>
        <v>111</v>
      </c>
      <c r="AA39" s="1811">
        <f t="shared" si="3"/>
        <v>1</v>
      </c>
      <c r="AB39" s="1811">
        <f t="shared" si="4"/>
        <v>1</v>
      </c>
      <c r="AC39" s="1811">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68"/>
      <c r="Q40" s="1810">
        <f t="shared" si="14"/>
        <v>111</v>
      </c>
      <c r="R40" s="777" t="s">
        <v>17</v>
      </c>
      <c r="S40" s="778">
        <f t="shared" si="10"/>
        <v>100</v>
      </c>
      <c r="T40" s="777" t="s">
        <v>17</v>
      </c>
      <c r="U40" s="778">
        <f t="shared" si="11"/>
        <v>100</v>
      </c>
      <c r="V40" s="777" t="s">
        <v>17</v>
      </c>
      <c r="W40" s="778">
        <f t="shared" si="12"/>
        <v>100</v>
      </c>
      <c r="X40" s="779"/>
      <c r="Y40" s="3168"/>
      <c r="Z40" s="780">
        <f t="shared" si="13"/>
        <v>111</v>
      </c>
      <c r="AA40" s="1811">
        <f t="shared" si="3"/>
        <v>1</v>
      </c>
      <c r="AB40" s="1811">
        <f t="shared" si="4"/>
        <v>1</v>
      </c>
      <c r="AC40" s="1811">
        <f t="shared" si="5"/>
        <v>1</v>
      </c>
    </row>
    <row r="41" spans="1:29" ht="15">
      <c r="A41" s="479" t="s">
        <v>2720</v>
      </c>
      <c r="B41" s="2706" t="s">
        <v>2798</v>
      </c>
      <c r="C41" s="682" t="s">
        <v>1</v>
      </c>
      <c r="D41" s="481"/>
      <c r="E41" s="482"/>
      <c r="F41" s="483"/>
      <c r="G41" s="484"/>
      <c r="H41" s="485"/>
      <c r="I41" s="482"/>
      <c r="J41" s="485"/>
      <c r="K41" s="783"/>
      <c r="L41" s="1143"/>
      <c r="M41" s="1131"/>
      <c r="N41" s="1131"/>
      <c r="O41" s="1144"/>
      <c r="P41" s="3163" t="str">
        <f>A41</f>
        <v>成交单价</v>
      </c>
      <c r="Q41" s="3163"/>
      <c r="R41" s="3169">
        <f>E41</f>
        <v>0</v>
      </c>
      <c r="S41" s="3169"/>
      <c r="T41" s="3169">
        <f>G41</f>
        <v>0</v>
      </c>
      <c r="U41" s="3169"/>
      <c r="V41" s="3169">
        <f>I41</f>
        <v>0</v>
      </c>
      <c r="W41" s="3169"/>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63" t="str">
        <f>A42</f>
        <v>比较价值（元/平方米）</v>
      </c>
      <c r="Q42" s="3163"/>
      <c r="R42" s="3156" t="e">
        <f>ROUND(PRODUCT(R41,AA7:AA40),0)</f>
        <v>#DIV/0!</v>
      </c>
      <c r="S42" s="3156"/>
      <c r="T42" s="3156" t="e">
        <f>ROUND(PRODUCT(T41,AB7:AB40),0)</f>
        <v>#DIV/0!</v>
      </c>
      <c r="U42" s="3156"/>
      <c r="V42" s="3156" t="e">
        <f>ROUND(PRODUCT(V41,AC7:AC40),0)</f>
        <v>#DIV/0!</v>
      </c>
      <c r="W42" s="3156"/>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157" t="str">
        <f>A43</f>
        <v>估价对象XX用房的比较价值（楼面单价，元/平方米）</v>
      </c>
      <c r="Q43" s="3158"/>
      <c r="R43" s="3159" t="e">
        <f>ROUND(AVERAGE(R42:V42),0)</f>
        <v>#DIV/0!</v>
      </c>
      <c r="S43" s="3159"/>
      <c r="T43" s="3159"/>
      <c r="U43" s="3159"/>
      <c r="V43" s="3159"/>
      <c r="W43" s="3159"/>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7" t="s">
        <v>2759</v>
      </c>
      <c r="D50" s="2708" t="s">
        <v>2760</v>
      </c>
      <c r="E50" s="686" t="s">
        <v>2761</v>
      </c>
      <c r="F50" s="687" t="s">
        <v>2762</v>
      </c>
      <c r="G50" s="3160" t="s">
        <v>2763</v>
      </c>
      <c r="H50" s="3161"/>
      <c r="I50" s="1814" t="s">
        <v>2799</v>
      </c>
      <c r="J50" s="1814">
        <f>项目基本情况!F35</f>
        <v>0</v>
      </c>
      <c r="K50" s="2710" t="s">
        <v>2765</v>
      </c>
      <c r="L50" s="1106"/>
      <c r="M50" s="1144"/>
      <c r="N50" s="1144"/>
      <c r="O50" s="1144"/>
    </row>
    <row r="51" spans="1:17" s="692" customFormat="1">
      <c r="A51" s="688" t="s">
        <v>2766</v>
      </c>
      <c r="B51" s="689" t="e">
        <f>C43</f>
        <v>#DIV/0!</v>
      </c>
      <c r="C51" s="690">
        <v>1</v>
      </c>
      <c r="D51" s="1163">
        <v>1</v>
      </c>
      <c r="E51" s="690">
        <f>'数据-汇总表'!E8+'数据-汇总表'!E9</f>
        <v>4894.62</v>
      </c>
      <c r="F51" s="691" t="e">
        <f t="shared" ref="F51:F60" si="15">ROUND(B51*E51/10000,0)</f>
        <v>#DIV/0!</v>
      </c>
      <c r="G51" s="3162"/>
      <c r="H51" s="3163"/>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164"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164"/>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164"/>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164"/>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11"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0</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11"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2"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1029</v>
      </c>
      <c r="E61" s="696">
        <f>IF(B41="楼面地价",SUM(E51:E60),'数据-汇总表'!D3)</f>
        <v>22372.07</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2018-11-1</v>
      </c>
      <c r="D63" s="761">
        <f>EDATE(C63,-3)</f>
        <v>43313</v>
      </c>
      <c r="E63" s="761">
        <f>EDATE(D63,-3)</f>
        <v>43221</v>
      </c>
      <c r="F63" s="761">
        <f t="shared" ref="F63:O63" si="18">EDATE(E63,-3)</f>
        <v>43132</v>
      </c>
      <c r="G63" s="761">
        <f t="shared" si="18"/>
        <v>43040</v>
      </c>
      <c r="H63" s="761">
        <f t="shared" si="18"/>
        <v>42948</v>
      </c>
      <c r="I63" s="761">
        <f t="shared" si="18"/>
        <v>42856</v>
      </c>
      <c r="J63" s="761">
        <f t="shared" si="18"/>
        <v>42767</v>
      </c>
      <c r="K63" s="761">
        <f t="shared" si="18"/>
        <v>42675</v>
      </c>
      <c r="L63" s="761">
        <f t="shared" si="18"/>
        <v>42583</v>
      </c>
      <c r="M63" s="761">
        <f t="shared" si="18"/>
        <v>42491</v>
      </c>
      <c r="N63" s="761">
        <f t="shared" si="18"/>
        <v>42401</v>
      </c>
      <c r="O63" s="761">
        <f t="shared" si="18"/>
        <v>42309</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2781</v>
      </c>
      <c r="B65" s="1359"/>
      <c r="C65" s="1572" t="str">
        <f>YEAR(C63)&amp;"-"&amp;ROUNDUP(MONTH(C63)/3,0)</f>
        <v>2018-4</v>
      </c>
      <c r="D65" s="1572" t="str">
        <f t="shared" ref="D65:O65" si="19">YEAR(D63)&amp;"-"&amp;ROUNDUP(MONTH(D63)/3,0)</f>
        <v>2018-3</v>
      </c>
      <c r="E65" s="1572" t="str">
        <f t="shared" si="19"/>
        <v>2018-2</v>
      </c>
      <c r="F65" s="1572" t="str">
        <f t="shared" si="19"/>
        <v>2018-1</v>
      </c>
      <c r="G65" s="1572" t="str">
        <f t="shared" si="19"/>
        <v>2017-4</v>
      </c>
      <c r="H65" s="1572" t="str">
        <f t="shared" si="19"/>
        <v>2017-3</v>
      </c>
      <c r="I65" s="1572" t="str">
        <f t="shared" si="19"/>
        <v>2017-2</v>
      </c>
      <c r="J65" s="1572" t="str">
        <f t="shared" si="19"/>
        <v>2017-1</v>
      </c>
      <c r="K65" s="1572" t="str">
        <f t="shared" si="19"/>
        <v>2016-4</v>
      </c>
      <c r="L65" s="1572" t="str">
        <f t="shared" si="19"/>
        <v>2016-3</v>
      </c>
      <c r="M65" s="1572" t="str">
        <f t="shared" si="19"/>
        <v>2016-2</v>
      </c>
      <c r="N65" s="1572" t="str">
        <f t="shared" si="19"/>
        <v>2016-1</v>
      </c>
      <c r="O65" s="1572" t="str">
        <f t="shared" si="19"/>
        <v>2015-4</v>
      </c>
      <c r="P65" s="507"/>
    </row>
    <row r="66" spans="1:17" s="117" customFormat="1" ht="30.75" customHeight="1">
      <c r="A66" s="2718" t="s">
        <v>2800</v>
      </c>
      <c r="B66" s="332" t="str">
        <f>"北京市平均增长率"&amp;TEXT(基准地价修正!P24,"0.00%")</f>
        <v>北京市平均增长率1.42%</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2783</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2784</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2801</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2790</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2792</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2793</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2" customWidth="1"/>
    <col min="33" max="36" width="9.375" style="2798" customWidth="1"/>
    <col min="37" max="38" width="9.375" style="2722" customWidth="1"/>
    <col min="39" max="16384" width="12" style="2722"/>
  </cols>
  <sheetData>
    <row r="1" spans="1:36" ht="28.5">
      <c r="A1" s="240" t="s">
        <v>2802</v>
      </c>
      <c r="B1" s="241"/>
      <c r="C1" s="245" t="s">
        <v>2803</v>
      </c>
      <c r="D1" s="388">
        <f>SUM(D29:D30,D33:D39)</f>
        <v>0</v>
      </c>
      <c r="E1" s="2719"/>
      <c r="F1" s="2719"/>
      <c r="G1" s="2719"/>
      <c r="H1" s="2719"/>
      <c r="I1" s="2719"/>
      <c r="J1" s="2719"/>
      <c r="K1" s="1370"/>
      <c r="L1" s="2720" t="s">
        <v>2804</v>
      </c>
      <c r="M1" s="1080">
        <f>SUMPRODUCT((区片价!B5:B9=I2)*(区片价!C3:F3=E2)*(区片价!C5:F9))</f>
        <v>0</v>
      </c>
      <c r="N1" s="1083">
        <f>SUMPRODUCT((因素修正幅度!B5:B9=I2)*(因素修正幅度!C3:F3=E2)*(因素修正幅度!C5:F9))</f>
        <v>0</v>
      </c>
      <c r="O1" s="2721"/>
      <c r="P1" s="2721"/>
      <c r="Q1" s="1370"/>
      <c r="R1" s="1602" t="s">
        <v>2805</v>
      </c>
      <c r="S1" s="1602" t="s">
        <v>2806</v>
      </c>
      <c r="T1" s="1602" t="s">
        <v>2807</v>
      </c>
      <c r="U1" s="1602" t="s">
        <v>2808</v>
      </c>
      <c r="V1" s="1602" t="s">
        <v>2809</v>
      </c>
      <c r="W1" s="1606"/>
      <c r="X1" s="1606"/>
      <c r="Y1" s="1606"/>
      <c r="Z1" s="1606"/>
      <c r="AA1" s="1606"/>
      <c r="AB1" s="1606"/>
      <c r="AC1" s="1607"/>
      <c r="AD1" s="1608"/>
      <c r="AE1" s="1608"/>
      <c r="AF1" s="1608"/>
      <c r="AG1" s="1608"/>
      <c r="AH1" s="1608"/>
      <c r="AI1" s="1608"/>
      <c r="AJ1" s="1609"/>
    </row>
    <row r="2" spans="1:36" ht="15.75">
      <c r="A2" s="245" t="s">
        <v>2810</v>
      </c>
      <c r="B2" s="248" t="e">
        <f>C26</f>
        <v>#DIV/0!</v>
      </c>
      <c r="C2" s="2723" t="s">
        <v>2811</v>
      </c>
      <c r="D2" s="2724" t="s">
        <v>2812</v>
      </c>
      <c r="E2" s="2725"/>
      <c r="F2" s="2724" t="s">
        <v>2813</v>
      </c>
      <c r="G2" s="2726">
        <f>IF(E2="商业",项目基本情况!B37,IF(E2="办公",项目基本情况!C37,IF(E2="住宅",项目基本情况!D37,项目基本情况!E37)))</f>
        <v>0</v>
      </c>
      <c r="H2" s="2724" t="s">
        <v>2814</v>
      </c>
      <c r="I2" s="2726">
        <f>IF(E2="商业",项目基本情况!B38,IF(E2="办公",项目基本情况!C38,IF(E2="住宅",项目基本情况!D38,项目基本情况!E38)))</f>
        <v>0</v>
      </c>
      <c r="J2" s="2727"/>
      <c r="K2" s="1370"/>
      <c r="L2" s="2728" t="s">
        <v>2815</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2816</v>
      </c>
      <c r="B3" s="248" t="e">
        <f>ROUND(B2*10000/D1,0)</f>
        <v>#DIV/0!</v>
      </c>
      <c r="C3" s="2723" t="s">
        <v>2817</v>
      </c>
      <c r="D3" s="2724" t="s">
        <v>2818</v>
      </c>
      <c r="E3" s="2729"/>
      <c r="F3" s="2730" t="s">
        <v>2819</v>
      </c>
      <c r="G3" s="913">
        <f>IF(F3="宗地容积率",'数据-汇总表'!I4,IF(F3="估价对象容积率",'数据-汇总表'!I6,'数据-汇总表'!I7))</f>
        <v>0.22</v>
      </c>
      <c r="H3" s="198" t="s">
        <v>2820</v>
      </c>
      <c r="I3" s="944"/>
      <c r="J3" s="2727" t="s">
        <v>2821</v>
      </c>
      <c r="K3" s="1370"/>
      <c r="L3" s="2728" t="s">
        <v>2822</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56"/>
      <c r="B4" s="3257"/>
      <c r="C4" s="3257"/>
      <c r="D4" s="3258"/>
      <c r="E4" s="3258"/>
      <c r="F4" s="3258"/>
      <c r="G4" s="3258"/>
      <c r="H4" s="3258"/>
      <c r="I4" s="3258"/>
      <c r="J4" s="3259"/>
      <c r="K4" s="1370"/>
      <c r="L4" s="2728" t="s">
        <v>2823</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2824</v>
      </c>
      <c r="C5" s="914" t="e">
        <f>ROUND(IF(E2="商业",IF(F16="增加",C6*C7+C16,C6*C7-C16),IF(E2="住宅",IF(F16="增加",C6*C12+C16,C6*C12-C16),IF(F16="增加",C6+C16,C6-C16))),0)</f>
        <v>#DIV/0!</v>
      </c>
      <c r="D5" s="1787">
        <f>ROUND(IF(E2="商业",IF(F16="增加",C6+C16,C6-C16)),0)</f>
        <v>0</v>
      </c>
      <c r="E5" s="2733"/>
      <c r="F5" s="2733"/>
      <c r="G5" s="2734"/>
      <c r="H5" s="2734"/>
      <c r="I5" s="2734"/>
      <c r="J5" s="2735"/>
      <c r="K5" s="2736"/>
      <c r="L5" s="2728" t="s">
        <v>2825</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7"/>
      <c r="AD5" s="2738"/>
      <c r="AE5" s="2738"/>
      <c r="AF5" s="2738"/>
      <c r="AG5" s="2738"/>
      <c r="AH5" s="2738"/>
      <c r="AI5" s="2738"/>
      <c r="AJ5" s="2739"/>
    </row>
    <row r="6" spans="1:36" ht="15.75" thickBot="1">
      <c r="A6" s="2741" t="s">
        <v>2826</v>
      </c>
      <c r="B6" s="2742" t="s">
        <v>2827</v>
      </c>
      <c r="C6" s="915">
        <f>SUMIF(L1:L12,G2,M1:M12)</f>
        <v>0</v>
      </c>
      <c r="D6" s="2743" t="s">
        <v>2828</v>
      </c>
      <c r="E6" s="2744"/>
      <c r="F6" s="2744"/>
      <c r="G6" s="2745"/>
      <c r="H6" s="2745"/>
      <c r="I6" s="2745"/>
      <c r="J6" s="2746"/>
      <c r="K6" s="1842"/>
      <c r="L6" s="2728" t="s">
        <v>2829</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7"/>
      <c r="AD6" s="2738"/>
      <c r="AE6" s="2738"/>
      <c r="AF6" s="2738"/>
      <c r="AG6" s="2738"/>
      <c r="AH6" s="2738"/>
      <c r="AI6" s="2738"/>
      <c r="AJ6" s="2739"/>
    </row>
    <row r="7" spans="1:36" ht="24">
      <c r="A7" s="3260" t="str">
        <f>IF(E2="商业",IF(C8="不临58条商业街","",2),"")</f>
        <v/>
      </c>
      <c r="B7" s="2747" t="s">
        <v>2830</v>
      </c>
      <c r="C7" s="916" t="e">
        <f>IF(C8="不临58条商业街",1,ROUND(1+(1.6*E8+1.2*E9+0.8*E10+0.4*E11)*C9,4))</f>
        <v>#DIV/0!</v>
      </c>
      <c r="D7" s="2748" t="s">
        <v>2831</v>
      </c>
      <c r="E7" s="945"/>
      <c r="F7" s="2749"/>
      <c r="G7" s="2750"/>
      <c r="H7" s="2750"/>
      <c r="I7" s="2750"/>
      <c r="J7" s="2751"/>
      <c r="K7" s="1842"/>
      <c r="L7" s="2728" t="s">
        <v>2832</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2833</v>
      </c>
      <c r="X7" s="1604">
        <f>G2</f>
        <v>0</v>
      </c>
      <c r="Y7" s="1604" t="s">
        <v>2834</v>
      </c>
      <c r="Z7" s="1605">
        <f>G3</f>
        <v>0.22</v>
      </c>
      <c r="AA7" s="1606"/>
      <c r="AB7" s="1606"/>
      <c r="AC7" s="1607"/>
      <c r="AD7" s="1608"/>
      <c r="AE7" s="1608"/>
      <c r="AF7" s="1608"/>
      <c r="AG7" s="1608"/>
      <c r="AH7" s="1608"/>
      <c r="AI7" s="1608"/>
      <c r="AJ7" s="1609"/>
    </row>
    <row r="8" spans="1:36" ht="15">
      <c r="A8" s="3261"/>
      <c r="B8" s="198" t="s">
        <v>2835</v>
      </c>
      <c r="C8" s="2752"/>
      <c r="D8" s="917" t="s">
        <v>139</v>
      </c>
      <c r="E8" s="918" t="e">
        <f>ROUND(C11/E7,4)</f>
        <v>#DIV/0!</v>
      </c>
      <c r="F8" s="2753" t="s">
        <v>2836</v>
      </c>
      <c r="G8" s="2754"/>
      <c r="H8" s="2754"/>
      <c r="I8" s="2754"/>
      <c r="J8" s="2755"/>
      <c r="K8" s="1370"/>
      <c r="L8" s="2728" t="s">
        <v>2837</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53" t="s">
        <v>2838</v>
      </c>
      <c r="X8" s="3254"/>
      <c r="Y8" s="1610" t="s">
        <v>2839</v>
      </c>
      <c r="Z8" s="1610" t="s">
        <v>2840</v>
      </c>
      <c r="AA8" s="1610" t="s">
        <v>2841</v>
      </c>
      <c r="AB8" s="1610" t="s">
        <v>2842</v>
      </c>
      <c r="AC8" s="1610" t="s">
        <v>2843</v>
      </c>
      <c r="AD8" s="1610" t="s">
        <v>2844</v>
      </c>
      <c r="AE8" s="1610" t="s">
        <v>2845</v>
      </c>
      <c r="AF8" s="1610" t="s">
        <v>2846</v>
      </c>
      <c r="AG8" s="1610" t="s">
        <v>2847</v>
      </c>
      <c r="AH8" s="1610" t="s">
        <v>2848</v>
      </c>
      <c r="AI8" s="1610" t="s">
        <v>2849</v>
      </c>
      <c r="AJ8" s="1610" t="s">
        <v>2850</v>
      </c>
    </row>
    <row r="9" spans="1:36" ht="15">
      <c r="A9" s="3261"/>
      <c r="B9" s="198" t="s">
        <v>2851</v>
      </c>
      <c r="C9" s="919">
        <f>SUMIF(修正!C59:C119,C8,修正!E59:E119)</f>
        <v>0</v>
      </c>
      <c r="D9" s="200" t="s">
        <v>140</v>
      </c>
      <c r="E9" s="200" t="e">
        <f>ROUND(C11/E7,4)</f>
        <v>#DIV/0!</v>
      </c>
      <c r="F9" s="2753" t="s">
        <v>2852</v>
      </c>
      <c r="G9" s="2754"/>
      <c r="H9" s="2754"/>
      <c r="I9" s="2754"/>
      <c r="J9" s="2755"/>
      <c r="K9" s="1370"/>
      <c r="L9" s="2728" t="s">
        <v>2853</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55" t="s">
        <v>2854</v>
      </c>
      <c r="X9" s="1611" t="s">
        <v>2855</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61"/>
      <c r="B10" s="198" t="s">
        <v>2856</v>
      </c>
      <c r="C10" s="200">
        <f>SUMIF(修正!C59:C119,C8,修正!F59:F119)</f>
        <v>0</v>
      </c>
      <c r="D10" s="200" t="s">
        <v>141</v>
      </c>
      <c r="E10" s="200" t="e">
        <f>ROUND(C11/E7,4)</f>
        <v>#DIV/0!</v>
      </c>
      <c r="F10" s="2753" t="s">
        <v>2857</v>
      </c>
      <c r="G10" s="2754"/>
      <c r="H10" s="2754"/>
      <c r="I10" s="2754"/>
      <c r="J10" s="2755"/>
      <c r="K10" s="1370"/>
      <c r="L10" s="2728" t="s">
        <v>2858</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55"/>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61"/>
      <c r="B11" s="2756" t="s">
        <v>2859</v>
      </c>
      <c r="C11" s="920">
        <f>C10/4</f>
        <v>0</v>
      </c>
      <c r="D11" s="920" t="s">
        <v>142</v>
      </c>
      <c r="E11" s="920" t="e">
        <f>ROUND(C11/E7,4)</f>
        <v>#DIV/0!</v>
      </c>
      <c r="F11" s="2757" t="s">
        <v>2860</v>
      </c>
      <c r="G11" s="2758"/>
      <c r="H11" s="2758"/>
      <c r="I11" s="2758"/>
      <c r="J11" s="2759"/>
      <c r="K11" s="1370"/>
      <c r="L11" s="2728" t="s">
        <v>2861</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55" t="s">
        <v>2862</v>
      </c>
      <c r="X11" s="1614" t="s">
        <v>2863</v>
      </c>
      <c r="Y11" s="1615">
        <f>$G$3</f>
        <v>0.22</v>
      </c>
      <c r="Z11" s="1615">
        <f t="shared" ref="Z11:AJ11" si="3">$G$3</f>
        <v>0.22</v>
      </c>
      <c r="AA11" s="1615">
        <f t="shared" si="3"/>
        <v>0.22</v>
      </c>
      <c r="AB11" s="1615">
        <f t="shared" si="3"/>
        <v>0.22</v>
      </c>
      <c r="AC11" s="1615">
        <f t="shared" si="3"/>
        <v>0.22</v>
      </c>
      <c r="AD11" s="1615">
        <f t="shared" si="3"/>
        <v>0.22</v>
      </c>
      <c r="AE11" s="1615">
        <f t="shared" si="3"/>
        <v>0.22</v>
      </c>
      <c r="AF11" s="1615">
        <f t="shared" si="3"/>
        <v>0.22</v>
      </c>
      <c r="AG11" s="1615">
        <f t="shared" si="3"/>
        <v>0.22</v>
      </c>
      <c r="AH11" s="1615">
        <f t="shared" si="3"/>
        <v>0.22</v>
      </c>
      <c r="AI11" s="1615">
        <f t="shared" si="3"/>
        <v>0.22</v>
      </c>
      <c r="AJ11" s="1615">
        <f t="shared" si="3"/>
        <v>0.22</v>
      </c>
    </row>
    <row r="12" spans="1:36" ht="25.5" thickBot="1">
      <c r="A12" s="3260" t="s">
        <v>2864</v>
      </c>
      <c r="B12" s="2760" t="s">
        <v>2865</v>
      </c>
      <c r="C12" s="916">
        <f>ROUND(C15*D15*E15*F15*G15*H15*I15*J15,4)</f>
        <v>1</v>
      </c>
      <c r="D12" s="2761" t="s">
        <v>2866</v>
      </c>
      <c r="E12" s="2762"/>
      <c r="F12" s="2762"/>
      <c r="G12" s="2763"/>
      <c r="H12" s="2763"/>
      <c r="I12" s="2763"/>
      <c r="J12" s="2764"/>
      <c r="K12" s="1370"/>
      <c r="L12" s="2765" t="s">
        <v>2867</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55"/>
      <c r="X12" s="1616" t="s">
        <v>2868</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62"/>
      <c r="B13" s="2766" t="s">
        <v>2869</v>
      </c>
      <c r="C13" s="2767" t="s">
        <v>2870</v>
      </c>
      <c r="D13" s="1808" t="s">
        <v>2871</v>
      </c>
      <c r="E13" s="1808" t="s">
        <v>2872</v>
      </c>
      <c r="F13" s="30" t="s">
        <v>2873</v>
      </c>
      <c r="G13" s="2768" t="s">
        <v>2874</v>
      </c>
      <c r="H13" s="2768" t="s">
        <v>2874</v>
      </c>
      <c r="I13" s="2768" t="s">
        <v>2874</v>
      </c>
      <c r="J13" s="2769" t="s">
        <v>2874</v>
      </c>
      <c r="K13" s="1370"/>
      <c r="L13" s="1370"/>
      <c r="M13" s="1370"/>
      <c r="N13" s="1370"/>
      <c r="O13" s="1370"/>
      <c r="P13" s="1370"/>
      <c r="Q13" s="1370"/>
      <c r="R13" s="1602">
        <v>12</v>
      </c>
      <c r="S13" s="1603"/>
      <c r="T13" s="1602" t="e">
        <f t="shared" si="0"/>
        <v>#DIV/0!</v>
      </c>
      <c r="U13" s="1603"/>
      <c r="V13" s="1602" t="e">
        <f t="shared" si="1"/>
        <v>#DIV/0!</v>
      </c>
      <c r="W13" s="3255"/>
      <c r="X13" s="1616"/>
      <c r="Y13" s="1613">
        <f>(-0.163*(Y12^2)-0.59*Y12+7617)*(10^(-4))/Y11</f>
        <v>3.4622727272727274</v>
      </c>
      <c r="Z13" s="1613">
        <f t="shared" ref="Z13:AJ13" si="5">(-0.163*(Z12^2)-0.59*Z12+7617)*(10^(-4))/Z11</f>
        <v>3.4622727272727274</v>
      </c>
      <c r="AA13" s="1613">
        <f t="shared" si="5"/>
        <v>3.4622727272727274</v>
      </c>
      <c r="AB13" s="1613">
        <f t="shared" si="5"/>
        <v>3.4622727272727274</v>
      </c>
      <c r="AC13" s="1613">
        <f t="shared" si="5"/>
        <v>3.4622727272727274</v>
      </c>
      <c r="AD13" s="1613">
        <f t="shared" si="5"/>
        <v>3.4622727272727274</v>
      </c>
      <c r="AE13" s="1613">
        <f t="shared" si="5"/>
        <v>3.4622727272727274</v>
      </c>
      <c r="AF13" s="1613">
        <f t="shared" si="5"/>
        <v>3.4622727272727274</v>
      </c>
      <c r="AG13" s="1613">
        <f t="shared" si="5"/>
        <v>3.4622727272727274</v>
      </c>
      <c r="AH13" s="1613">
        <f t="shared" si="5"/>
        <v>3.4622727272727274</v>
      </c>
      <c r="AI13" s="1613">
        <f t="shared" si="5"/>
        <v>3.4622727272727274</v>
      </c>
      <c r="AJ13" s="1613">
        <f t="shared" si="5"/>
        <v>3.4622727272727274</v>
      </c>
    </row>
    <row r="14" spans="1:36" ht="15">
      <c r="A14" s="3262"/>
      <c r="B14" s="2770"/>
      <c r="C14" s="2771"/>
      <c r="D14" s="2772"/>
      <c r="E14" s="2772"/>
      <c r="F14" s="2773"/>
      <c r="G14" s="2774" t="s">
        <v>2875</v>
      </c>
      <c r="H14" s="2775"/>
      <c r="I14" s="2776"/>
      <c r="J14" s="277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63"/>
      <c r="B15" s="2778" t="s">
        <v>2876</v>
      </c>
      <c r="C15" s="229">
        <f>IF(C14="有",1.1,1)</f>
        <v>1</v>
      </c>
      <c r="D15" s="229">
        <f>IF(D14="有",1.1,1)</f>
        <v>1</v>
      </c>
      <c r="E15" s="229">
        <f>IF(E14="有",1.1,1)</f>
        <v>1</v>
      </c>
      <c r="F15" s="229">
        <f>IF(F14="500米范围内",1.2,IF(F14="500-1000米",1.1,1))</f>
        <v>1</v>
      </c>
      <c r="G15" s="946">
        <v>1</v>
      </c>
      <c r="H15" s="946">
        <v>1</v>
      </c>
      <c r="I15" s="946">
        <v>1</v>
      </c>
      <c r="J15" s="947">
        <v>1</v>
      </c>
      <c r="K15" s="1370"/>
      <c r="L15" s="2779" t="s">
        <v>2812</v>
      </c>
      <c r="M15" s="917" t="s">
        <v>2877</v>
      </c>
      <c r="N15" s="917" t="s">
        <v>2878</v>
      </c>
      <c r="O15" s="917" t="s">
        <v>2879</v>
      </c>
      <c r="P15" s="2780" t="s">
        <v>2880</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60" t="s">
        <v>2881</v>
      </c>
      <c r="B16" s="2747" t="s">
        <v>2882</v>
      </c>
      <c r="C16" s="1801" t="e">
        <f>ROUND(SUM(G17:J17)/C17,0)</f>
        <v>#DIV/0!</v>
      </c>
      <c r="D16" s="2781" t="s">
        <v>2883</v>
      </c>
      <c r="E16" s="2782"/>
      <c r="F16" s="2783"/>
      <c r="G16" s="2784"/>
      <c r="H16" s="2784"/>
      <c r="I16" s="2784"/>
      <c r="J16" s="2785"/>
      <c r="K16" s="1370"/>
      <c r="L16" s="2786" t="s">
        <v>2884</v>
      </c>
      <c r="M16" s="919">
        <v>0.25</v>
      </c>
      <c r="N16" s="919">
        <v>0.2</v>
      </c>
      <c r="O16" s="919">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61"/>
      <c r="B17" s="2787" t="s">
        <v>2885</v>
      </c>
      <c r="C17" s="921">
        <f>SUMPRODUCT((修正!A2:A5=E2)*(修正!B1:M1=G2)*(修正!B2:M5))</f>
        <v>0</v>
      </c>
      <c r="D17" s="2788" t="s">
        <v>2886</v>
      </c>
      <c r="E17" s="920" t="str">
        <f>IF(OR(G2="八级",G2="九级",G2="十级",G2="十一级",G2="十二级"),"五通一平","七通一平")</f>
        <v>七通一平</v>
      </c>
      <c r="F17" s="921" t="s">
        <v>2887</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9" t="s">
        <v>2888</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90"/>
      <c r="AF17" s="2790"/>
      <c r="AG17" s="2722"/>
      <c r="AH17" s="2722"/>
      <c r="AI17" s="2722"/>
      <c r="AJ17" s="2722"/>
    </row>
    <row r="18" spans="1:37" s="2740" customFormat="1" ht="15.75" thickBot="1">
      <c r="A18" s="2791" t="s">
        <v>808</v>
      </c>
      <c r="B18" s="2792" t="s">
        <v>2889</v>
      </c>
      <c r="C18" s="923">
        <f>SUMIF(修正!C18:C39,E3,修正!E18:E39)</f>
        <v>0</v>
      </c>
      <c r="D18" s="2793"/>
      <c r="E18" s="2794"/>
      <c r="F18" s="2795"/>
      <c r="G18" s="2796"/>
      <c r="H18" s="2796"/>
      <c r="I18" s="2796"/>
      <c r="J18" s="2797"/>
      <c r="K18" s="1377"/>
      <c r="O18" s="1375"/>
      <c r="P18" s="1375"/>
      <c r="Q18" s="1376"/>
      <c r="R18" s="1376"/>
      <c r="S18" s="1376"/>
      <c r="T18" s="1371"/>
      <c r="U18" s="1371"/>
      <c r="V18" s="1371"/>
      <c r="W18" s="1370"/>
      <c r="X18" s="1370"/>
      <c r="Y18" s="1370"/>
      <c r="Z18" s="1377"/>
      <c r="AA18" s="1378"/>
      <c r="AB18" s="1378"/>
      <c r="AC18" s="1378"/>
      <c r="AD18" s="1378"/>
      <c r="AE18" s="1372"/>
      <c r="AF18" s="1372"/>
      <c r="AG18" s="2798"/>
      <c r="AH18" s="2798"/>
      <c r="AI18" s="2798"/>
    </row>
    <row r="19" spans="1:37" s="2740" customFormat="1" ht="27.75" thickBot="1">
      <c r="A19" s="2791" t="s">
        <v>809</v>
      </c>
      <c r="B19" s="2792" t="s">
        <v>2890</v>
      </c>
      <c r="C19" s="924" t="e">
        <f>ROUND(IF(H19="按公示增长率计算",SUMPRODUCT((地价!A3:A24=YEAR(G19)&amp;"-"&amp;ROUNDUP(MONTH(G19)/3,0))*(地价!X2:AB2=E2)*(地价!X3:AB24)),IF(H19="地价指数",M20/M19,(1+I19)^O19)),4)</f>
        <v>#DIV/0!</v>
      </c>
      <c r="D19" s="2799" t="s">
        <v>2891</v>
      </c>
      <c r="E19" s="925">
        <v>41640</v>
      </c>
      <c r="F19" s="2799" t="s">
        <v>2892</v>
      </c>
      <c r="G19" s="926">
        <f>'数据-取费表'!B2</f>
        <v>43416</v>
      </c>
      <c r="H19" s="2800" t="s">
        <v>2893</v>
      </c>
      <c r="I19" s="927" t="str">
        <f>IF(H19="季度增幅（自定义）",SUMIF(N21:N24,E2,O21:O24),"")</f>
        <v/>
      </c>
      <c r="J19" s="2797"/>
      <c r="K19" s="1377"/>
      <c r="L19" s="2801" t="s">
        <v>2894</v>
      </c>
      <c r="M19" s="1734">
        <f>ROUND(SUMIF(地价!B2:F2,E2,地价!B24:F24),0)</f>
        <v>0</v>
      </c>
      <c r="N19" s="2802" t="s">
        <v>2895</v>
      </c>
      <c r="O19" s="928">
        <f>ROUNDDOWN(DATEDIF(E19,G19,"M")/3,0)</f>
        <v>19</v>
      </c>
      <c r="P19" s="1374"/>
      <c r="Q19" s="1376"/>
      <c r="R19" s="1376"/>
      <c r="S19" s="1376"/>
      <c r="T19" s="1371"/>
      <c r="U19" s="1371"/>
      <c r="V19" s="1371"/>
      <c r="W19" s="1370"/>
      <c r="X19" s="1370"/>
      <c r="Y19" s="1370"/>
      <c r="Z19" s="1377"/>
      <c r="AA19" s="1378"/>
      <c r="AB19" s="1378"/>
      <c r="AC19" s="1378"/>
      <c r="AD19" s="1378"/>
      <c r="AE19" s="1378"/>
      <c r="AF19" s="2803"/>
      <c r="AG19" s="2804"/>
      <c r="AH19" s="2798"/>
      <c r="AI19" s="2805"/>
      <c r="AJ19" s="2805"/>
      <c r="AK19" s="2805"/>
    </row>
    <row r="20" spans="1:37" s="2740" customFormat="1" ht="27.75" thickBot="1">
      <c r="A20" s="2806" t="s">
        <v>810</v>
      </c>
      <c r="B20" s="2807" t="s">
        <v>2896</v>
      </c>
      <c r="C20" s="929" t="e">
        <f>ROUND(POWER(1+G20,J20-I20)*(POWER(1+G20,I20)-1)/(POWER(1+G20,J20)-1),4)</f>
        <v>#DIV/0!</v>
      </c>
      <c r="D20" s="2808" t="s">
        <v>2897</v>
      </c>
      <c r="E20" s="1768">
        <f ca="1">存贷款利率!D4/100</f>
        <v>4.3499999999999997E-2</v>
      </c>
      <c r="F20" s="2808" t="s">
        <v>2888</v>
      </c>
      <c r="G20" s="934">
        <f>SUMIF(M15:P15,E2,M17:P17)</f>
        <v>0</v>
      </c>
      <c r="H20" s="2808" t="s">
        <v>2898</v>
      </c>
      <c r="I20" s="935" t="e">
        <f>SUMIF('数据-取费表'!C6:C15,E2,'数据-取费表'!F6:F15)/COUNTIF('数据-取费表'!C6:C15,E2)</f>
        <v>#DIV/0!</v>
      </c>
      <c r="J20" s="936">
        <f>IF(E2="住宅",70,IF(E2="商业",40,50))</f>
        <v>50</v>
      </c>
      <c r="K20" s="1377"/>
      <c r="L20" s="2809" t="s">
        <v>2899</v>
      </c>
      <c r="M20" s="1735">
        <f>ROUND(SUMPRODUCT((地价!A4:A24=YEAR(G19)&amp;"-"&amp;ROUNDUP(MONTH(G19)/3,0))*(地价!B2:F2=E2)*(地价!B4:F24)),0)</f>
        <v>0</v>
      </c>
      <c r="N20" s="2810" t="s">
        <v>2900</v>
      </c>
      <c r="O20" s="2811" t="s">
        <v>2901</v>
      </c>
      <c r="P20" s="2812" t="s">
        <v>2902</v>
      </c>
      <c r="R20" s="1376"/>
      <c r="S20" s="1376"/>
      <c r="T20" s="1371"/>
      <c r="U20" s="1371"/>
      <c r="V20" s="1371"/>
      <c r="W20" s="1370"/>
      <c r="X20" s="1370"/>
      <c r="Y20" s="1370"/>
      <c r="Z20" s="1377"/>
      <c r="AA20" s="1378"/>
      <c r="AB20" s="1378"/>
      <c r="AC20" s="1378"/>
      <c r="AD20" s="1378"/>
      <c r="AE20" s="1378"/>
      <c r="AF20" s="1378"/>
    </row>
    <row r="21" spans="1:37" s="2740" customFormat="1" ht="15">
      <c r="A21" s="2813" t="s">
        <v>811</v>
      </c>
      <c r="B21" s="2814" t="s">
        <v>2903</v>
      </c>
      <c r="C21" s="937">
        <f>IF(B21="容积率修正",IF(G3&lt;=10,D22,J22),C23)</f>
        <v>0</v>
      </c>
      <c r="D21" s="2815"/>
      <c r="E21" s="2815"/>
      <c r="F21" s="2815"/>
      <c r="G21" s="2815"/>
      <c r="H21" s="2815"/>
      <c r="I21" s="2815"/>
      <c r="J21" s="2816"/>
      <c r="K21" s="1377"/>
      <c r="N21" s="2817" t="s">
        <v>2904</v>
      </c>
      <c r="O21" s="1561"/>
      <c r="P21" s="1562">
        <f>SUMPRODUCT((地价!A3:A24=YEAR(G19)&amp;"-"&amp;ROUNDUP(MONTH(G19)/3,0))*(地价!AD2:AH2=N21)*(地价!AD3:AH24))</f>
        <v>1.5299999999999999E-2</v>
      </c>
      <c r="R21" s="1376"/>
      <c r="S21" s="1376"/>
      <c r="T21" s="1371"/>
      <c r="U21" s="1371"/>
      <c r="V21" s="1371"/>
      <c r="W21" s="1370"/>
      <c r="X21" s="1370"/>
      <c r="Y21" s="1370"/>
      <c r="Z21" s="1377"/>
      <c r="AA21" s="1378"/>
      <c r="AB21" s="1378"/>
      <c r="AC21" s="1378"/>
      <c r="AD21" s="1378"/>
      <c r="AE21" s="1378"/>
      <c r="AF21" s="1378"/>
    </row>
    <row r="22" spans="1:37" s="2740" customFormat="1" ht="14.25">
      <c r="A22" s="2666" t="s">
        <v>2905</v>
      </c>
      <c r="B22" s="2818" t="s">
        <v>2906</v>
      </c>
      <c r="C22" s="1810" t="s">
        <v>2907</v>
      </c>
      <c r="D22" s="1810">
        <f>IF(E22=G22,F22,IF(G3&lt;=10,ROUND(F22+(H22-F22)*(G3-E22)/(G22-E22),4),"——"))</f>
        <v>0</v>
      </c>
      <c r="E22" s="913">
        <f>ROUNDDOWN(G3,1)</f>
        <v>0.2</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0.30000000000000004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17" t="s">
        <v>2908</v>
      </c>
      <c r="O22" s="1561"/>
      <c r="P22" s="1562">
        <f>SUMPRODUCT((地价!A3:A24=YEAR(G19)&amp;"-"&amp;ROUNDUP(MONTH(G19)/3,0))*(地价!AD2:AH2=N22)*(地价!AD3:AH24))</f>
        <v>1.5299999999999999E-2</v>
      </c>
      <c r="R22" s="1376"/>
      <c r="S22" s="1376"/>
      <c r="T22" s="1371"/>
      <c r="U22" s="1371"/>
      <c r="V22" s="1371"/>
      <c r="W22" s="1370"/>
      <c r="X22" s="1370"/>
      <c r="Y22" s="1370"/>
      <c r="Z22" s="1377"/>
      <c r="AA22" s="1378"/>
      <c r="AB22" s="1378"/>
      <c r="AC22" s="1378"/>
      <c r="AD22" s="1378"/>
      <c r="AE22" s="1378"/>
      <c r="AF22" s="1378"/>
    </row>
    <row r="23" spans="1:37" ht="27.75" thickBot="1">
      <c r="A23" s="2666" t="s">
        <v>2909</v>
      </c>
      <c r="B23" s="2819" t="s">
        <v>2910</v>
      </c>
      <c r="C23" s="1013">
        <f>ROUND(IF(G3&gt;1,IF(I3&lt;7,SUMPRODUCT((B93:B98=I3)*(C92:N92=G2)*(C93:N98)),SUMIF(C92:N92,G2,C100:N100)),IF(I3&lt;7,SUMPRODUCT((B102:B107=I3)*(C92:N92=G2)*(C102:N107)),SUMIF(C92:N92,G2,C109:N109))),4)</f>
        <v>0</v>
      </c>
      <c r="D23" s="2775"/>
      <c r="E23" s="2775"/>
      <c r="F23" s="2820"/>
      <c r="G23" s="2821"/>
      <c r="H23" s="2822"/>
      <c r="I23" s="2823"/>
      <c r="J23" s="2824"/>
      <c r="K23" s="1370"/>
      <c r="N23" s="2817" t="s">
        <v>2911</v>
      </c>
      <c r="O23" s="1561"/>
      <c r="P23" s="1562">
        <f>SUMPRODUCT((地价!A3:A24=YEAR(G19)&amp;"-"&amp;ROUNDUP(MONTH(G19)/3,0))*(地价!AD2:AH2=N23)*(地价!AD3:AH24))</f>
        <v>2.41E-2</v>
      </c>
      <c r="R23" s="1376"/>
      <c r="S23" s="1376"/>
      <c r="T23" s="1371"/>
      <c r="U23" s="1371"/>
      <c r="V23" s="1371"/>
      <c r="W23" s="1370"/>
      <c r="X23" s="1370"/>
      <c r="Y23" s="1370"/>
      <c r="Z23" s="1377"/>
      <c r="AA23" s="1378"/>
      <c r="AB23" s="1378"/>
      <c r="AC23" s="1378"/>
      <c r="AD23" s="1378"/>
      <c r="AK23" s="2798"/>
    </row>
    <row r="24" spans="1:37" s="2740" customFormat="1" ht="15.75" thickBot="1">
      <c r="A24" s="2806" t="s">
        <v>812</v>
      </c>
      <c r="B24" s="2792" t="s">
        <v>2912</v>
      </c>
      <c r="C24" s="924">
        <f>SUMIF(A45:A88,E2,B45:B88)</f>
        <v>0</v>
      </c>
      <c r="D24" s="2795"/>
      <c r="E24" s="2825"/>
      <c r="F24" s="2825"/>
      <c r="G24" s="2825"/>
      <c r="H24" s="2825"/>
      <c r="I24" s="2825"/>
      <c r="J24" s="2826"/>
      <c r="K24" s="1377"/>
      <c r="N24" s="2827" t="s">
        <v>2913</v>
      </c>
      <c r="O24" s="1563"/>
      <c r="P24" s="1564">
        <f>SUMPRODUCT((地价!A3:A24=YEAR(G19)&amp;"-"&amp;ROUNDUP(MONTH(G19)/3,0))*(地价!AD2:AH2=N24)*(地价!AD3:AH24))</f>
        <v>1.4200000000000001E-2</v>
      </c>
      <c r="R24" s="1376"/>
      <c r="S24" s="1376"/>
      <c r="T24" s="1371"/>
      <c r="U24" s="1371"/>
      <c r="V24" s="1371"/>
      <c r="W24" s="1370"/>
      <c r="X24" s="1370"/>
      <c r="Y24" s="1370"/>
      <c r="Z24" s="1377"/>
      <c r="AA24" s="1378"/>
      <c r="AB24" s="1378"/>
      <c r="AC24" s="1378"/>
      <c r="AD24" s="1378"/>
      <c r="AE24" s="1378"/>
      <c r="AF24" s="1378"/>
    </row>
    <row r="25" spans="1:37" ht="15.75" thickBot="1">
      <c r="A25" s="2806" t="s">
        <v>813</v>
      </c>
      <c r="B25" s="2828" t="s">
        <v>2914</v>
      </c>
      <c r="C25" s="930"/>
      <c r="D25" s="2750"/>
      <c r="E25" s="2750"/>
      <c r="F25" s="2829"/>
      <c r="G25" s="2750"/>
      <c r="H25" s="2750"/>
      <c r="I25" s="2750"/>
      <c r="J25" s="2751"/>
      <c r="K25" s="1370"/>
      <c r="N25" s="2830" t="s">
        <v>2915</v>
      </c>
      <c r="O25" s="1565"/>
      <c r="P25" s="1564">
        <f>SUMPRODUCT((地价!A3:A24=YEAR(G19)&amp;"-"&amp;ROUNDUP(MONTH(G19)/3,0))*(地价!AD2:AH2=N25)*(地价!AD3:AH24))</f>
        <v>2.1899999999999999E-2</v>
      </c>
      <c r="R25" s="1376"/>
      <c r="S25" s="1376"/>
      <c r="T25" s="1371"/>
      <c r="U25" s="1371"/>
      <c r="V25" s="1371"/>
      <c r="W25" s="1370"/>
      <c r="X25" s="1370"/>
      <c r="Y25" s="1370"/>
      <c r="Z25" s="1377"/>
      <c r="AA25" s="1378"/>
      <c r="AB25" s="1378"/>
      <c r="AC25" s="1378"/>
      <c r="AD25" s="1378"/>
    </row>
    <row r="26" spans="1:37" ht="15">
      <c r="A26" s="2831"/>
      <c r="B26" s="2818" t="s">
        <v>2916</v>
      </c>
      <c r="C26" s="206" t="e">
        <f>E29+SUM(E33:E39)</f>
        <v>#DIV/0!</v>
      </c>
      <c r="D26" s="2832"/>
      <c r="E26" s="2775"/>
      <c r="F26" s="2833"/>
      <c r="G26" s="2775"/>
      <c r="H26" s="2775"/>
      <c r="I26" s="2775"/>
      <c r="J26" s="2834"/>
      <c r="K26" s="1370"/>
      <c r="R26" s="1376"/>
      <c r="S26" s="1376"/>
      <c r="T26" s="1371"/>
      <c r="U26" s="1371"/>
      <c r="V26" s="1371"/>
      <c r="W26" s="1370"/>
      <c r="X26" s="1370"/>
      <c r="Y26" s="1370"/>
      <c r="Z26" s="1377"/>
      <c r="AA26" s="1378"/>
      <c r="AB26" s="1378"/>
      <c r="AC26" s="1378"/>
      <c r="AD26" s="1378"/>
    </row>
    <row r="27" spans="1:37" ht="15.75" thickBot="1">
      <c r="A27" s="2831"/>
      <c r="B27" s="2835" t="s">
        <v>2917</v>
      </c>
      <c r="C27" s="931" t="e">
        <f>E30+SUM(I33:I39)</f>
        <v>#DIV/0!</v>
      </c>
      <c r="D27" s="2836"/>
      <c r="E27" s="2837"/>
      <c r="F27" s="2838"/>
      <c r="G27" s="2837"/>
      <c r="H27" s="2837"/>
      <c r="I27" s="2837"/>
      <c r="J27" s="283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40"/>
      <c r="B28" s="2841" t="s">
        <v>2918</v>
      </c>
      <c r="C28" s="2842" t="s">
        <v>2919</v>
      </c>
      <c r="D28" s="2842" t="s">
        <v>2920</v>
      </c>
      <c r="E28" s="2843" t="s">
        <v>2921</v>
      </c>
      <c r="F28" s="2844"/>
      <c r="G28" s="2763"/>
      <c r="H28" s="2763"/>
      <c r="I28" s="2763"/>
      <c r="J28" s="276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5"/>
      <c r="B29" s="2846" t="s">
        <v>2922</v>
      </c>
      <c r="C29" s="206" t="e">
        <f>ROUND(C5*C18*C19*C20*C21*C24,0)</f>
        <v>#DIV/0!</v>
      </c>
      <c r="D29" s="2847"/>
      <c r="E29" s="942" t="e">
        <f>ROUND(C29*D29/10000,0)</f>
        <v>#DIV/0!</v>
      </c>
      <c r="F29" s="2848" t="s">
        <v>2923</v>
      </c>
      <c r="G29" s="2849"/>
      <c r="H29" s="2849"/>
      <c r="I29" s="2849"/>
      <c r="J29" s="2850"/>
      <c r="K29" s="1370"/>
      <c r="L29" s="1370"/>
      <c r="M29" s="1370"/>
      <c r="N29" s="1370"/>
      <c r="O29" s="1375"/>
      <c r="P29" s="1375"/>
      <c r="Q29" s="1376"/>
      <c r="R29" s="1376"/>
      <c r="S29" s="1376"/>
      <c r="T29" s="1371"/>
      <c r="U29" s="1371"/>
      <c r="V29" s="1371"/>
      <c r="W29" s="1370"/>
      <c r="X29" s="1370"/>
      <c r="Y29" s="1370"/>
      <c r="Z29" s="1377"/>
      <c r="AA29" s="1378"/>
      <c r="AB29" s="1378"/>
      <c r="AC29" s="1378"/>
      <c r="AD29" s="1378"/>
      <c r="AE29" s="2790"/>
      <c r="AF29" s="2790"/>
      <c r="AG29" s="2722"/>
      <c r="AH29" s="2722"/>
      <c r="AI29" s="2722"/>
      <c r="AJ29" s="2722"/>
    </row>
    <row r="30" spans="1:37" ht="25.5" thickBot="1">
      <c r="A30" s="2851"/>
      <c r="B30" s="2852" t="s">
        <v>2924</v>
      </c>
      <c r="C30" s="229" t="e">
        <f>ROUND(IF(E2="工业",C29*M39,C29*M38),0)</f>
        <v>#DIV/0!</v>
      </c>
      <c r="D30" s="2853"/>
      <c r="E30" s="942" t="e">
        <f>ROUND(C30*D30/10000,0)</f>
        <v>#DIV/0!</v>
      </c>
      <c r="F30" s="2854" t="s">
        <v>2925</v>
      </c>
      <c r="G30" s="2855"/>
      <c r="H30" s="2855"/>
      <c r="I30" s="2855"/>
      <c r="J30" s="2856"/>
      <c r="K30" s="1370"/>
      <c r="L30" s="1370"/>
      <c r="M30" s="1370"/>
      <c r="N30" s="1370"/>
      <c r="O30" s="1375"/>
      <c r="P30" s="1375"/>
      <c r="Q30" s="1376"/>
      <c r="R30" s="1376"/>
      <c r="S30" s="1376"/>
      <c r="T30" s="1371"/>
      <c r="U30" s="1371"/>
      <c r="V30" s="1371"/>
      <c r="W30" s="1370"/>
      <c r="X30" s="1370"/>
      <c r="Y30" s="1370"/>
      <c r="Z30" s="1377"/>
      <c r="AA30" s="1378"/>
      <c r="AB30" s="1378"/>
      <c r="AC30" s="1378"/>
      <c r="AD30" s="1378"/>
      <c r="AE30" s="2790"/>
      <c r="AF30" s="2790"/>
      <c r="AG30" s="2722"/>
      <c r="AH30" s="2722"/>
      <c r="AI30" s="2722"/>
      <c r="AJ30" s="2722"/>
    </row>
    <row r="31" spans="1:37" ht="14.25">
      <c r="A31" s="2857"/>
      <c r="B31" s="2858" t="s">
        <v>2926</v>
      </c>
      <c r="C31" s="2859" t="s">
        <v>2927</v>
      </c>
      <c r="D31" s="2763"/>
      <c r="E31" s="2859"/>
      <c r="F31" s="2859"/>
      <c r="G31" s="2761" t="s">
        <v>2928</v>
      </c>
      <c r="H31" s="2763"/>
      <c r="I31" s="2860"/>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90"/>
      <c r="AF31" s="2790"/>
      <c r="AG31" s="2722"/>
      <c r="AH31" s="2722"/>
      <c r="AI31" s="2722"/>
      <c r="AJ31" s="2722"/>
    </row>
    <row r="32" spans="1:37" ht="24">
      <c r="A32" s="2845"/>
      <c r="B32" s="2861"/>
      <c r="C32" s="501" t="s">
        <v>2919</v>
      </c>
      <c r="D32" s="498" t="s">
        <v>2920</v>
      </c>
      <c r="E32" s="498" t="s">
        <v>2921</v>
      </c>
      <c r="F32" s="388" t="s">
        <v>2929</v>
      </c>
      <c r="G32" s="2862" t="s">
        <v>2919</v>
      </c>
      <c r="H32" s="2862" t="s">
        <v>2920</v>
      </c>
      <c r="I32" s="2862"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90"/>
      <c r="AF32" s="2790"/>
      <c r="AG32" s="2722"/>
      <c r="AH32" s="2722"/>
      <c r="AI32" s="2722"/>
      <c r="AJ32" s="2722"/>
    </row>
    <row r="33" spans="1:37" ht="36" customHeight="1">
      <c r="A33" s="3270" t="s">
        <v>2930</v>
      </c>
      <c r="B33" s="2863" t="s">
        <v>2931</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71"/>
      <c r="B34" s="2767" t="s">
        <v>2932</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71"/>
      <c r="B35" s="2767" t="s">
        <v>2933</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0"/>
      <c r="L35" s="1370"/>
      <c r="M35" s="1370"/>
      <c r="N35" s="1370"/>
      <c r="O35" s="1370"/>
      <c r="P35" s="1370"/>
      <c r="Q35" s="1370"/>
      <c r="R35" s="1370"/>
      <c r="S35" s="1370"/>
      <c r="T35" s="1370"/>
      <c r="U35" s="1370"/>
      <c r="V35" s="1370"/>
      <c r="W35" s="1370"/>
      <c r="X35" s="1370"/>
      <c r="Y35" s="1370"/>
      <c r="Z35" s="1371"/>
    </row>
    <row r="36" spans="1:37" ht="13.5" thickBot="1">
      <c r="A36" s="3272"/>
      <c r="B36" s="2767" t="s">
        <v>2934</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0"/>
      <c r="L36" s="2721"/>
      <c r="M36" s="2721"/>
      <c r="N36" s="1370"/>
      <c r="O36" s="1370"/>
      <c r="P36" s="1370"/>
      <c r="Q36" s="1370"/>
      <c r="R36" s="1370"/>
      <c r="S36" s="1370"/>
      <c r="T36" s="1370"/>
      <c r="U36" s="1370"/>
      <c r="V36" s="1370"/>
      <c r="W36" s="1370"/>
      <c r="X36" s="1370"/>
      <c r="Y36" s="1370"/>
      <c r="Z36" s="1371"/>
    </row>
    <row r="37" spans="1:37">
      <c r="A37" s="2865"/>
      <c r="B37" s="2767" t="s">
        <v>2935</v>
      </c>
      <c r="C37" s="200" t="e">
        <f>ROUND(C5*C19*C20*C24*F37,0)</f>
        <v>#DIV/0!</v>
      </c>
      <c r="D37" s="2847"/>
      <c r="E37" s="200" t="e">
        <f t="shared" si="7"/>
        <v>#DIV/0!</v>
      </c>
      <c r="F37" s="206">
        <f>SUMIF(修正!A45:A56,G2,修正!F45:F56)</f>
        <v>0</v>
      </c>
      <c r="G37" s="200" t="e">
        <f>ROUND(IF(E2="工业",C37*$M$39,C37*$M$38),0)</f>
        <v>#DIV/0!</v>
      </c>
      <c r="H37" s="200">
        <f t="shared" si="8"/>
        <v>0</v>
      </c>
      <c r="I37" s="200" t="e">
        <f t="shared" si="9"/>
        <v>#DIV/0!</v>
      </c>
      <c r="J37" s="2864"/>
      <c r="K37" s="1370"/>
      <c r="L37" s="2866" t="s">
        <v>2936</v>
      </c>
      <c r="M37" s="2867"/>
      <c r="N37" s="1370"/>
      <c r="O37" s="1370"/>
      <c r="P37" s="1370"/>
      <c r="Q37" s="1370"/>
      <c r="R37" s="1370"/>
      <c r="S37" s="1370"/>
      <c r="T37" s="1370"/>
      <c r="U37" s="1370"/>
      <c r="V37" s="1370"/>
      <c r="W37" s="1370"/>
      <c r="X37" s="1370"/>
      <c r="Y37" s="1370"/>
      <c r="Z37" s="1371"/>
    </row>
    <row r="38" spans="1:37">
      <c r="A38" s="2865"/>
      <c r="B38" s="2767" t="s">
        <v>2937</v>
      </c>
      <c r="C38" s="200" t="e">
        <f>ROUND(C5*C19*C20*C24*F38,0)</f>
        <v>#DIV/0!</v>
      </c>
      <c r="D38" s="2847"/>
      <c r="E38" s="200" t="e">
        <f t="shared" si="7"/>
        <v>#DIV/0!</v>
      </c>
      <c r="F38" s="206">
        <f>SUMIF(修正!A45:A56,G2,修正!G45:G56)</f>
        <v>0</v>
      </c>
      <c r="G38" s="200" t="e">
        <f>ROUND(IF(E2="工业",C38*$M$39,C38*$M$38),0)</f>
        <v>#DIV/0!</v>
      </c>
      <c r="H38" s="200">
        <f t="shared" si="8"/>
        <v>0</v>
      </c>
      <c r="I38" s="200" t="e">
        <f t="shared" si="9"/>
        <v>#DIV/0!</v>
      </c>
      <c r="J38" s="2864"/>
      <c r="K38" s="1370"/>
      <c r="L38" s="1887" t="s">
        <v>2938</v>
      </c>
      <c r="M38" s="2868">
        <v>0.25</v>
      </c>
      <c r="N38" s="1370"/>
      <c r="O38" s="1370"/>
      <c r="P38" s="1370"/>
      <c r="Q38" s="1370"/>
      <c r="R38" s="1370"/>
      <c r="S38" s="1370"/>
      <c r="T38" s="1370"/>
      <c r="U38" s="1370"/>
      <c r="V38" s="1370"/>
      <c r="W38" s="1370"/>
      <c r="X38" s="1370"/>
      <c r="Y38" s="1370"/>
      <c r="Z38" s="1371"/>
    </row>
    <row r="39" spans="1:37" ht="13.5" thickBot="1">
      <c r="A39" s="2851"/>
      <c r="B39" s="2869" t="s">
        <v>2939</v>
      </c>
      <c r="C39" s="229" t="e">
        <f>ROUND(C5*C19*C20*C24*F39,0)</f>
        <v>#DIV/0!</v>
      </c>
      <c r="D39" s="2853"/>
      <c r="E39" s="229" t="e">
        <f t="shared" si="7"/>
        <v>#DIV/0!</v>
      </c>
      <c r="F39" s="932">
        <f>SUMIF(修正!A45:A56,G2,修正!H45:H56)</f>
        <v>0</v>
      </c>
      <c r="G39" s="229" t="e">
        <f>ROUND(IF(E2="工业",C39*$M$39,C39*$M$38),0)</f>
        <v>#DIV/0!</v>
      </c>
      <c r="H39" s="229">
        <f t="shared" si="8"/>
        <v>0</v>
      </c>
      <c r="I39" s="229" t="e">
        <f t="shared" si="9"/>
        <v>#DIV/0!</v>
      </c>
      <c r="J39" s="2870"/>
      <c r="K39" s="1370"/>
      <c r="L39" s="2871" t="s">
        <v>2880</v>
      </c>
      <c r="M39" s="287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73"/>
      <c r="Z41" s="1371"/>
      <c r="AA41" s="1371"/>
      <c r="AB41" s="1371"/>
      <c r="AC41" s="1371"/>
      <c r="AD41" s="1371"/>
      <c r="AE41" s="1371"/>
      <c r="AF41" s="1371"/>
      <c r="AG41" s="1371"/>
      <c r="AH41" s="1371"/>
      <c r="AI41" s="1371"/>
      <c r="AJ41" s="1371"/>
    </row>
    <row r="42" spans="1:37" s="1370" customFormat="1">
      <c r="A42" s="1371"/>
      <c r="B42" s="2873"/>
      <c r="Z42" s="1371"/>
      <c r="AA42" s="1371"/>
      <c r="AB42" s="1371"/>
      <c r="AC42" s="1371"/>
      <c r="AD42" s="1371"/>
      <c r="AE42" s="1371"/>
      <c r="AF42" s="1371"/>
      <c r="AG42" s="1371"/>
      <c r="AH42" s="1371"/>
      <c r="AI42" s="1371"/>
      <c r="AJ42" s="1371"/>
    </row>
    <row r="43" spans="1:37" s="1370" customFormat="1">
      <c r="A43" s="1371"/>
      <c r="B43" s="2873"/>
      <c r="Z43" s="1371"/>
      <c r="AA43" s="1371"/>
      <c r="AB43" s="1371"/>
      <c r="AC43" s="1371"/>
      <c r="AD43" s="1371"/>
      <c r="AE43" s="1371"/>
      <c r="AF43" s="1371"/>
      <c r="AG43" s="1371"/>
      <c r="AH43" s="1371"/>
      <c r="AI43" s="1371"/>
      <c r="AJ43" s="1371"/>
    </row>
    <row r="44" spans="1:37" s="1370" customFormat="1">
      <c r="A44" s="1371"/>
      <c r="B44" s="2873"/>
      <c r="Z44" s="1371"/>
      <c r="AA44" s="1371"/>
      <c r="AB44" s="1371"/>
      <c r="AC44" s="1371"/>
      <c r="AD44" s="1371"/>
      <c r="AE44" s="1371"/>
      <c r="AF44" s="1371"/>
      <c r="AG44" s="1371"/>
      <c r="AH44" s="1371"/>
      <c r="AI44" s="1371"/>
      <c r="AJ44" s="1371"/>
    </row>
    <row r="45" spans="1:37" s="1370" customFormat="1" ht="15.75" thickBot="1">
      <c r="A45" s="2874" t="s">
        <v>2940</v>
      </c>
      <c r="B45" s="2875"/>
      <c r="C45" s="7"/>
      <c r="D45" s="7"/>
      <c r="E45" s="7"/>
      <c r="F45" s="6"/>
      <c r="G45" s="6"/>
      <c r="H45" s="6"/>
      <c r="I45" s="7"/>
      <c r="J45" s="7"/>
      <c r="K45" s="7"/>
      <c r="L45" s="7"/>
      <c r="M45" s="7"/>
      <c r="N45" s="2790"/>
      <c r="Z45" s="1371"/>
      <c r="AA45" s="1371"/>
      <c r="AB45" s="1371"/>
      <c r="AC45" s="1371"/>
      <c r="AD45" s="1371"/>
      <c r="AE45" s="1371"/>
      <c r="AF45" s="1371"/>
      <c r="AG45" s="1371"/>
      <c r="AH45" s="1371"/>
      <c r="AI45" s="1371"/>
      <c r="AJ45" s="1371"/>
    </row>
    <row r="46" spans="1:37" s="1370" customFormat="1" ht="15">
      <c r="A46" s="2876" t="s">
        <v>2941</v>
      </c>
      <c r="B46" s="2877">
        <f>1+E48</f>
        <v>1</v>
      </c>
      <c r="C46" s="2878"/>
      <c r="D46" s="811"/>
      <c r="E46" s="812"/>
      <c r="F46" s="2879"/>
      <c r="G46" s="6"/>
      <c r="H46" s="7"/>
      <c r="I46" s="7"/>
      <c r="J46" s="7"/>
      <c r="K46" s="7"/>
      <c r="L46" s="7"/>
      <c r="M46" s="7"/>
      <c r="N46" s="2790"/>
      <c r="Z46" s="1371"/>
      <c r="AA46" s="1371"/>
      <c r="AB46" s="1371"/>
      <c r="AC46" s="1371"/>
      <c r="AD46" s="1371"/>
      <c r="AE46" s="1371"/>
      <c r="AF46" s="1371"/>
      <c r="AG46" s="1371"/>
      <c r="AH46" s="1371"/>
      <c r="AI46" s="1371"/>
      <c r="AJ46" s="1371"/>
    </row>
    <row r="47" spans="1:37" s="1370" customFormat="1" ht="24.75">
      <c r="A47" s="2880" t="s">
        <v>2942</v>
      </c>
      <c r="B47" s="1809" t="s">
        <v>2943</v>
      </c>
      <c r="C47" s="1809" t="s">
        <v>2944</v>
      </c>
      <c r="D47" s="1809" t="s">
        <v>2945</v>
      </c>
      <c r="E47" s="816" t="s">
        <v>2946</v>
      </c>
      <c r="F47" s="2881" t="s">
        <v>2947</v>
      </c>
      <c r="G47" s="1809" t="s">
        <v>754</v>
      </c>
      <c r="H47" s="2882" t="s">
        <v>2948</v>
      </c>
      <c r="I47" s="1809" t="s">
        <v>2949</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80" t="s">
        <v>2950</v>
      </c>
      <c r="B48" s="2883" t="str">
        <f>估价对象房地状况!C4</f>
        <v>估价对象位于XX商圈，周边商业氛围成熟，人流量大，商业繁华度好</v>
      </c>
      <c r="C48" s="2772"/>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80" t="s">
        <v>2951</v>
      </c>
      <c r="B49" s="2884" t="str">
        <f>估价对象房地状况!C18</f>
        <v>估价对象周边道路状况、公共交通通达情况、停车便捷程度，综合评价交通便捷度较好</v>
      </c>
      <c r="C49" s="2772"/>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80" t="s">
        <v>2952</v>
      </c>
      <c r="B50" s="2884">
        <f>估价对象房地状况!C19</f>
        <v>0</v>
      </c>
      <c r="C50" s="2772"/>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80" t="s">
        <v>2953</v>
      </c>
      <c r="B51" s="2885" t="s">
        <v>2954</v>
      </c>
      <c r="C51" s="2772"/>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80" t="s">
        <v>2955</v>
      </c>
      <c r="B52" s="2884" t="str">
        <f>估价对象房地状况!C24</f>
        <v>主干道——解放大道</v>
      </c>
      <c r="C52" s="2772"/>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80" t="s">
        <v>2956</v>
      </c>
      <c r="B53" s="2886" t="s">
        <v>2957</v>
      </c>
      <c r="C53" s="2772"/>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7" t="s">
        <v>2958</v>
      </c>
      <c r="B54" s="1725" t="str">
        <f>估价对象房地状况!C21</f>
        <v>估价对象所在区域公共配套设施齐备情况</v>
      </c>
      <c r="C54" s="2772"/>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7" t="s">
        <v>2959</v>
      </c>
      <c r="B55" s="2884" t="str">
        <f>估价对象房地状况!C22</f>
        <v>估价对象所在区域基础设施水平</v>
      </c>
      <c r="C55" s="2772"/>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8" t="s">
        <v>2960</v>
      </c>
      <c r="B56" s="2889" t="str">
        <f>估价对象房地状况!C20</f>
        <v>区域自然环境：；人文环境；综合评价环境状况一般</v>
      </c>
      <c r="C56" s="2772"/>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6" t="s">
        <v>2961</v>
      </c>
      <c r="B57" s="2877">
        <f>1+E59</f>
        <v>1</v>
      </c>
      <c r="C57" s="811"/>
      <c r="D57" s="811"/>
      <c r="E57" s="812"/>
      <c r="F57" s="287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80" t="s">
        <v>2942</v>
      </c>
      <c r="B58" s="1809"/>
      <c r="C58" s="1809" t="s">
        <v>2944</v>
      </c>
      <c r="D58" s="1809" t="s">
        <v>2945</v>
      </c>
      <c r="E58" s="816" t="s">
        <v>2946</v>
      </c>
      <c r="F58" s="2881" t="s">
        <v>2962</v>
      </c>
      <c r="G58" s="1809" t="s">
        <v>754</v>
      </c>
      <c r="H58" s="2882" t="s">
        <v>2948</v>
      </c>
      <c r="I58" s="1809" t="s">
        <v>2949</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80" t="s">
        <v>2963</v>
      </c>
      <c r="B59" s="2883" t="str">
        <f>估价对象房地状况!C17</f>
        <v>估价对象位于XX商圈，周边办公楼项目较多，入驻率高，办公集聚程度较好</v>
      </c>
      <c r="C59" s="2772"/>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80" t="s">
        <v>2951</v>
      </c>
      <c r="B60" s="2884" t="str">
        <f>估价对象房地状况!C18</f>
        <v>估价对象周边道路状况、公共交通通达情况、停车便捷程度，综合评价交通便捷度较好</v>
      </c>
      <c r="C60" s="2772"/>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80" t="s">
        <v>2952</v>
      </c>
      <c r="B61" s="2884">
        <f>估价对象房地状况!C19</f>
        <v>0</v>
      </c>
      <c r="C61" s="2772"/>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80" t="s">
        <v>2953</v>
      </c>
      <c r="B62" s="2885" t="s">
        <v>2954</v>
      </c>
      <c r="C62" s="2772"/>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80" t="s">
        <v>2955</v>
      </c>
      <c r="B63" s="2884" t="str">
        <f>估价对象房地状况!C24</f>
        <v>主干道——解放大道</v>
      </c>
      <c r="C63" s="2772"/>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80" t="s">
        <v>2956</v>
      </c>
      <c r="B64" s="2886" t="s">
        <v>2957</v>
      </c>
      <c r="C64" s="2772"/>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80" t="s">
        <v>2958</v>
      </c>
      <c r="B65" s="1725" t="str">
        <f>估价对象房地状况!C21</f>
        <v>估价对象所在区域公共配套设施齐备情况</v>
      </c>
      <c r="C65" s="2772"/>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80" t="s">
        <v>2959</v>
      </c>
      <c r="B66" s="1725" t="str">
        <f>估价对象房地状况!C22</f>
        <v>估价对象所在区域基础设施水平</v>
      </c>
      <c r="C66" s="2772"/>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8" t="s">
        <v>2960</v>
      </c>
      <c r="B67" s="2890" t="str">
        <f>估价对象房地状况!C20</f>
        <v>区域自然环境：；人文环境；综合评价环境状况一般</v>
      </c>
      <c r="C67" s="2772"/>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6" t="s">
        <v>2964</v>
      </c>
      <c r="B68" s="2877">
        <f>1+E70</f>
        <v>1</v>
      </c>
      <c r="C68" s="811"/>
      <c r="D68" s="811"/>
      <c r="E68" s="812"/>
      <c r="F68" s="287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80" t="s">
        <v>2942</v>
      </c>
      <c r="B69" s="1809"/>
      <c r="C69" s="1809" t="s">
        <v>2944</v>
      </c>
      <c r="D69" s="1809" t="s">
        <v>2945</v>
      </c>
      <c r="E69" s="816" t="s">
        <v>2946</v>
      </c>
      <c r="F69" s="2881" t="s">
        <v>2962</v>
      </c>
      <c r="G69" s="1809" t="s">
        <v>754</v>
      </c>
      <c r="H69" s="2882" t="s">
        <v>2948</v>
      </c>
      <c r="I69" s="1809" t="s">
        <v>2949</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80" t="s">
        <v>2965</v>
      </c>
      <c r="B70" s="2883" t="str">
        <f>估价对象房地状况!C15</f>
        <v>估价对象周边居住用地比例、居住小区规模和社区发展完善程度，综合评价居住社区成熟度一般</v>
      </c>
      <c r="C70" s="2772"/>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80" t="s">
        <v>2951</v>
      </c>
      <c r="B71" s="2884" t="str">
        <f>估价对象房地状况!C18</f>
        <v>估价对象周边道路状况、公共交通通达情况、停车便捷程度，综合评价交通便捷度较好</v>
      </c>
      <c r="C71" s="2772"/>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80" t="s">
        <v>2952</v>
      </c>
      <c r="B72" s="2884">
        <f>估价对象房地状况!C19</f>
        <v>0</v>
      </c>
      <c r="C72" s="2772"/>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80" t="s">
        <v>2966</v>
      </c>
      <c r="B73" s="2884" t="str">
        <f>估价对象房地状况!C24</f>
        <v>主干道——解放大道</v>
      </c>
      <c r="C73" s="2772"/>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80" t="s">
        <v>2958</v>
      </c>
      <c r="B74" s="1725" t="str">
        <f>估价对象房地状况!C21</f>
        <v>估价对象所在区域公共配套设施齐备情况</v>
      </c>
      <c r="C74" s="2772"/>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80" t="s">
        <v>2959</v>
      </c>
      <c r="B75" s="1725" t="str">
        <f>估价对象房地状况!C22</f>
        <v>估价对象所在区域基础设施水平</v>
      </c>
      <c r="C75" s="2772"/>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80" t="s">
        <v>2956</v>
      </c>
      <c r="B76" s="2886" t="s">
        <v>2957</v>
      </c>
      <c r="C76" s="2772"/>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1"/>
      <c r="AB76" s="1371"/>
      <c r="AC76" s="1371"/>
      <c r="AD76" s="1371"/>
      <c r="AE76" s="1371"/>
      <c r="AF76" s="1371"/>
      <c r="AG76" s="1371"/>
      <c r="AH76" s="2891"/>
      <c r="AI76" s="2891"/>
      <c r="AJ76" s="2891"/>
      <c r="AK76" s="2891"/>
    </row>
    <row r="77" spans="1:37" ht="38.25">
      <c r="A77" s="2880" t="s">
        <v>2960</v>
      </c>
      <c r="B77" s="2883" t="str">
        <f>估价对象房地状况!C20</f>
        <v>区域自然环境：；人文环境；综合评价环境状况一般</v>
      </c>
      <c r="C77" s="2772"/>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2"/>
      <c r="AA77" s="2798"/>
      <c r="AG77" s="1372"/>
      <c r="AK77" s="2798"/>
    </row>
    <row r="78" spans="1:37" ht="24.75" thickBot="1">
      <c r="A78" s="2888" t="s">
        <v>2967</v>
      </c>
      <c r="B78" s="2892"/>
      <c r="C78" s="2772"/>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2"/>
      <c r="AA78" s="2798"/>
      <c r="AG78" s="1372"/>
      <c r="AK78" s="2798"/>
    </row>
    <row r="79" spans="1:37" ht="15">
      <c r="A79" s="2876" t="s">
        <v>2968</v>
      </c>
      <c r="B79" s="2877">
        <f>1+E81</f>
        <v>1</v>
      </c>
      <c r="C79" s="811"/>
      <c r="D79" s="811"/>
      <c r="E79" s="812"/>
      <c r="F79" s="2879"/>
      <c r="G79" s="6"/>
      <c r="H79" s="6"/>
      <c r="I79" s="6"/>
      <c r="J79" s="7"/>
      <c r="K79" s="7"/>
      <c r="L79" s="7"/>
      <c r="M79" s="7"/>
      <c r="N79" s="7"/>
      <c r="Z79" s="2722"/>
      <c r="AA79" s="2798"/>
      <c r="AG79" s="1372"/>
      <c r="AK79" s="2798"/>
    </row>
    <row r="80" spans="1:37" ht="24.75">
      <c r="A80" s="2880" t="s">
        <v>2942</v>
      </c>
      <c r="B80" s="1809"/>
      <c r="C80" s="1809" t="s">
        <v>2944</v>
      </c>
      <c r="D80" s="1809" t="s">
        <v>2945</v>
      </c>
      <c r="E80" s="816" t="s">
        <v>2946</v>
      </c>
      <c r="F80" s="2881" t="s">
        <v>2962</v>
      </c>
      <c r="G80" s="1809" t="s">
        <v>754</v>
      </c>
      <c r="H80" s="2882" t="s">
        <v>2948</v>
      </c>
      <c r="I80" s="1809" t="s">
        <v>2949</v>
      </c>
      <c r="J80" s="603" t="s">
        <v>2597</v>
      </c>
      <c r="K80" s="603" t="s">
        <v>2598</v>
      </c>
      <c r="L80" s="603" t="s">
        <v>2599</v>
      </c>
      <c r="M80" s="603" t="s">
        <v>2600</v>
      </c>
      <c r="N80" s="603" t="s">
        <v>2601</v>
      </c>
      <c r="Z80" s="2722"/>
      <c r="AA80" s="2798"/>
      <c r="AG80" s="1372"/>
      <c r="AK80" s="2798"/>
    </row>
    <row r="81" spans="1:37" ht="38.25">
      <c r="A81" s="2880" t="s">
        <v>2969</v>
      </c>
      <c r="B81" s="2884" t="str">
        <f>估价对象房地状况!G15</f>
        <v>估价对象位于XX开发区，园区建设成熟度XX，产业集聚程度XX</v>
      </c>
      <c r="C81" s="2772"/>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2"/>
      <c r="AA81" s="2798"/>
      <c r="AG81" s="1372"/>
      <c r="AK81" s="2798"/>
    </row>
    <row r="82" spans="1:37" ht="51">
      <c r="A82" s="2880" t="s">
        <v>2951</v>
      </c>
      <c r="B82" s="2884" t="str">
        <f>估价对象房地状况!G16</f>
        <v>估价对象周边道路状况、公共交通通达情况、停车便捷程度，综合评价交通便捷度较好</v>
      </c>
      <c r="C82" s="2772"/>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2"/>
      <c r="AA82" s="2798"/>
      <c r="AG82" s="1372"/>
      <c r="AK82" s="2798"/>
    </row>
    <row r="83" spans="1:37" ht="24">
      <c r="A83" s="2880" t="s">
        <v>2952</v>
      </c>
      <c r="B83" s="2884">
        <f>估价对象房地状况!G17</f>
        <v>0</v>
      </c>
      <c r="C83" s="2772"/>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2"/>
      <c r="AA83" s="2798"/>
      <c r="AG83" s="1372"/>
      <c r="AK83" s="2798"/>
    </row>
    <row r="84" spans="1:37" ht="14.25">
      <c r="A84" s="2880" t="s">
        <v>2966</v>
      </c>
      <c r="B84" s="2884">
        <f>估价对象房地状况!G22</f>
        <v>0</v>
      </c>
      <c r="C84" s="2772"/>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2"/>
      <c r="AA84" s="2798"/>
      <c r="AG84" s="1372"/>
      <c r="AK84" s="2798"/>
    </row>
    <row r="85" spans="1:37" ht="25.5">
      <c r="A85" s="2880" t="s">
        <v>2958</v>
      </c>
      <c r="B85" s="1725" t="str">
        <f>估价对象房地状况!G19</f>
        <v>估价对象所在区域公共配套设施齐备情况</v>
      </c>
      <c r="C85" s="2772"/>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2"/>
      <c r="AA85" s="2798"/>
      <c r="AG85" s="1372"/>
      <c r="AK85" s="2798"/>
    </row>
    <row r="86" spans="1:37" ht="25.5">
      <c r="A86" s="2880" t="s">
        <v>2959</v>
      </c>
      <c r="B86" s="1725" t="str">
        <f>估价对象房地状况!G20</f>
        <v>估价对象所在区域基础设施水平</v>
      </c>
      <c r="C86" s="2772"/>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2"/>
      <c r="AA86" s="2798"/>
      <c r="AG86" s="1372"/>
      <c r="AK86" s="2798"/>
    </row>
    <row r="87" spans="1:37" ht="24">
      <c r="A87" s="2880" t="s">
        <v>2956</v>
      </c>
      <c r="B87" s="2886" t="s">
        <v>2970</v>
      </c>
      <c r="C87" s="2772"/>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2"/>
      <c r="AA87" s="2798"/>
      <c r="AG87" s="1372"/>
      <c r="AK87" s="2798"/>
    </row>
    <row r="88" spans="1:37" ht="39" thickBot="1">
      <c r="A88" s="2888" t="s">
        <v>2971</v>
      </c>
      <c r="B88" s="2893" t="str">
        <f>估价对象房地状况!G18</f>
        <v>该园区内是否有污染型企业，绿化情况，卫生条件，整体环境状况判断</v>
      </c>
      <c r="C88" s="2772"/>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2"/>
      <c r="AA88" s="2798"/>
      <c r="AG88" s="1372"/>
      <c r="AK88" s="2798"/>
    </row>
    <row r="90" spans="1:37">
      <c r="A90" s="3264" t="s">
        <v>2972</v>
      </c>
      <c r="B90" s="3264"/>
      <c r="C90" s="3264"/>
      <c r="D90" s="3264"/>
      <c r="E90" s="3264"/>
      <c r="F90" s="3264"/>
      <c r="G90" s="3264"/>
      <c r="H90" s="3264"/>
      <c r="I90" s="3264"/>
      <c r="J90" s="3264"/>
      <c r="K90" s="2894"/>
      <c r="L90" s="2894"/>
      <c r="M90" s="2894"/>
      <c r="N90" s="2894"/>
    </row>
    <row r="91" spans="1:37">
      <c r="A91" s="3266" t="s">
        <v>2973</v>
      </c>
      <c r="B91" s="3266" t="s">
        <v>2974</v>
      </c>
      <c r="C91" s="2848" t="s">
        <v>2975</v>
      </c>
      <c r="D91" s="2849"/>
      <c r="E91" s="2849"/>
      <c r="F91" s="2849"/>
      <c r="G91" s="2849"/>
      <c r="H91" s="2849"/>
      <c r="I91" s="2849"/>
      <c r="J91" s="2895"/>
      <c r="K91" s="2896"/>
      <c r="L91" s="2896"/>
      <c r="M91" s="2896"/>
      <c r="N91" s="2896"/>
    </row>
    <row r="92" spans="1:37">
      <c r="A92" s="3266"/>
      <c r="B92" s="3266"/>
      <c r="C92" s="942" t="s">
        <v>2839</v>
      </c>
      <c r="D92" s="942" t="s">
        <v>2840</v>
      </c>
      <c r="E92" s="942" t="s">
        <v>2841</v>
      </c>
      <c r="F92" s="942" t="s">
        <v>2842</v>
      </c>
      <c r="G92" s="942" t="s">
        <v>2843</v>
      </c>
      <c r="H92" s="942" t="s">
        <v>2844</v>
      </c>
      <c r="I92" s="942" t="s">
        <v>2845</v>
      </c>
      <c r="J92" s="942" t="s">
        <v>2846</v>
      </c>
      <c r="K92" s="942" t="s">
        <v>2847</v>
      </c>
      <c r="L92" s="942" t="s">
        <v>2848</v>
      </c>
      <c r="M92" s="942" t="s">
        <v>2849</v>
      </c>
      <c r="N92" s="942" t="s">
        <v>2850</v>
      </c>
    </row>
    <row r="93" spans="1:37">
      <c r="A93" s="3267" t="s">
        <v>2976</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68"/>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68"/>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68"/>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68"/>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68"/>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68"/>
      <c r="B99" s="2897" t="s">
        <v>2855</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69"/>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67" t="s">
        <v>2977</v>
      </c>
      <c r="B101" s="2901" t="s">
        <v>2978</v>
      </c>
      <c r="C101" s="2902">
        <f>$G$3</f>
        <v>0.22</v>
      </c>
      <c r="D101" s="2902">
        <f t="shared" ref="D101:N101" si="31">$G$3</f>
        <v>0.22</v>
      </c>
      <c r="E101" s="2902">
        <f t="shared" si="31"/>
        <v>0.22</v>
      </c>
      <c r="F101" s="2902">
        <f t="shared" si="31"/>
        <v>0.22</v>
      </c>
      <c r="G101" s="2902">
        <f t="shared" si="31"/>
        <v>0.22</v>
      </c>
      <c r="H101" s="2902">
        <f t="shared" si="31"/>
        <v>0.22</v>
      </c>
      <c r="I101" s="2902">
        <f t="shared" si="31"/>
        <v>0.22</v>
      </c>
      <c r="J101" s="2902">
        <f t="shared" si="31"/>
        <v>0.22</v>
      </c>
      <c r="K101" s="2902">
        <f t="shared" si="31"/>
        <v>0.22</v>
      </c>
      <c r="L101" s="2902">
        <f t="shared" si="31"/>
        <v>0.22</v>
      </c>
      <c r="M101" s="2902">
        <f t="shared" si="31"/>
        <v>0.22</v>
      </c>
      <c r="N101" s="2902">
        <f t="shared" si="31"/>
        <v>0.22</v>
      </c>
    </row>
    <row r="102" spans="1:14">
      <c r="A102" s="3268"/>
      <c r="B102" s="2897">
        <v>1</v>
      </c>
      <c r="C102" s="2898">
        <f>1.9362/C101</f>
        <v>8.8009090909090908</v>
      </c>
      <c r="D102" s="2898">
        <f>1.9362/D101</f>
        <v>8.8009090909090908</v>
      </c>
      <c r="E102" s="2898">
        <f>1.8629/E101</f>
        <v>8.4677272727272719</v>
      </c>
      <c r="F102" s="2898">
        <f>1.8629/F101</f>
        <v>8.4677272727272719</v>
      </c>
      <c r="G102" s="2898">
        <f>1.8629/G101</f>
        <v>8.4677272727272719</v>
      </c>
      <c r="H102" s="2898">
        <f>1.8629/H101</f>
        <v>8.4677272727272719</v>
      </c>
      <c r="I102" s="2898">
        <f>1.8629/I101</f>
        <v>8.4677272727272719</v>
      </c>
      <c r="J102" s="2898">
        <f>1.942/J101</f>
        <v>8.8272727272727263</v>
      </c>
      <c r="K102" s="2898">
        <f>1.942/K101</f>
        <v>8.8272727272727263</v>
      </c>
      <c r="L102" s="2898">
        <f>1.942/L101</f>
        <v>8.8272727272727263</v>
      </c>
      <c r="M102" s="2898">
        <f>1.942/M101</f>
        <v>8.8272727272727263</v>
      </c>
      <c r="N102" s="2898">
        <f>1.942/N101</f>
        <v>8.8272727272727263</v>
      </c>
    </row>
    <row r="103" spans="1:14">
      <c r="A103" s="3268"/>
      <c r="B103" s="2897">
        <v>2</v>
      </c>
      <c r="C103" s="2898">
        <f>1.4198/C101</f>
        <v>6.4536363636363632</v>
      </c>
      <c r="D103" s="2898">
        <f>1.4198/D101</f>
        <v>6.4536363636363632</v>
      </c>
      <c r="E103" s="2898">
        <f>1.3372/E101</f>
        <v>6.0781818181818181</v>
      </c>
      <c r="F103" s="2898">
        <f>1.3372/F101</f>
        <v>6.0781818181818181</v>
      </c>
      <c r="G103" s="2898">
        <f>1.3372/G101</f>
        <v>6.0781818181818181</v>
      </c>
      <c r="H103" s="2898">
        <f>1.3372/H101</f>
        <v>6.0781818181818181</v>
      </c>
      <c r="I103" s="2898">
        <f>1.3372/I101</f>
        <v>6.0781818181818181</v>
      </c>
      <c r="J103" s="2898">
        <f>1.2799/J101</f>
        <v>5.8177272727272733</v>
      </c>
      <c r="K103" s="2898">
        <f>1.2799/K101</f>
        <v>5.8177272727272733</v>
      </c>
      <c r="L103" s="2898">
        <f>1.2799/L101</f>
        <v>5.8177272727272733</v>
      </c>
      <c r="M103" s="2898">
        <f>1.2799/M101</f>
        <v>5.8177272727272733</v>
      </c>
      <c r="N103" s="2898">
        <f>1.2799/N101</f>
        <v>5.8177272727272733</v>
      </c>
    </row>
    <row r="104" spans="1:14">
      <c r="A104" s="3268"/>
      <c r="B104" s="2897">
        <v>3</v>
      </c>
      <c r="C104" s="2898">
        <f>1.1594/C101</f>
        <v>5.27</v>
      </c>
      <c r="D104" s="2898">
        <f>1.1594/D101</f>
        <v>5.27</v>
      </c>
      <c r="E104" s="2898">
        <f>1.0788/E101</f>
        <v>4.9036363636363633</v>
      </c>
      <c r="F104" s="2898">
        <f>1.0788/F101</f>
        <v>4.9036363636363633</v>
      </c>
      <c r="G104" s="2898">
        <f>1.0788/G101</f>
        <v>4.9036363636363633</v>
      </c>
      <c r="H104" s="2898">
        <f>1.0788/H101</f>
        <v>4.9036363636363633</v>
      </c>
      <c r="I104" s="2898">
        <f>1.0788/I101</f>
        <v>4.9036363636363633</v>
      </c>
      <c r="J104" s="2898">
        <f>1.0072/J101</f>
        <v>4.578181818181819</v>
      </c>
      <c r="K104" s="2898">
        <f>1.0072/K101</f>
        <v>4.578181818181819</v>
      </c>
      <c r="L104" s="2898">
        <f>1.0072/L101</f>
        <v>4.578181818181819</v>
      </c>
      <c r="M104" s="2898">
        <f>1.0072/M101</f>
        <v>4.578181818181819</v>
      </c>
      <c r="N104" s="2898">
        <f>1.0072/N101</f>
        <v>4.578181818181819</v>
      </c>
    </row>
    <row r="105" spans="1:14">
      <c r="A105" s="3268"/>
      <c r="B105" s="2897">
        <v>4</v>
      </c>
      <c r="C105" s="2898">
        <f>0.9622/C101</f>
        <v>4.373636363636364</v>
      </c>
      <c r="D105" s="2898">
        <f>0.9622/D101</f>
        <v>4.373636363636364</v>
      </c>
      <c r="E105" s="2898">
        <f>0.8656/E101</f>
        <v>3.9345454545454546</v>
      </c>
      <c r="F105" s="2898">
        <f>0.8656/F101</f>
        <v>3.9345454545454546</v>
      </c>
      <c r="G105" s="2898">
        <f>0.8656/G101</f>
        <v>3.9345454545454546</v>
      </c>
      <c r="H105" s="2898">
        <f>0.8656/H101</f>
        <v>3.9345454545454546</v>
      </c>
      <c r="I105" s="2898">
        <f>0.8656/I101</f>
        <v>3.9345454545454546</v>
      </c>
      <c r="J105" s="2898">
        <f>0.7525/J101</f>
        <v>3.4204545454545454</v>
      </c>
      <c r="K105" s="2898">
        <f>0.7525/K101</f>
        <v>3.4204545454545454</v>
      </c>
      <c r="L105" s="2898">
        <f>0.7525/L101</f>
        <v>3.4204545454545454</v>
      </c>
      <c r="M105" s="2898">
        <f>0.7525/M101</f>
        <v>3.4204545454545454</v>
      </c>
      <c r="N105" s="2898">
        <f>0.7525/N101</f>
        <v>3.4204545454545454</v>
      </c>
    </row>
    <row r="106" spans="1:14">
      <c r="A106" s="3268"/>
      <c r="B106" s="2897">
        <v>5</v>
      </c>
      <c r="C106" s="2898">
        <f>0.8417/C101</f>
        <v>3.8259090909090907</v>
      </c>
      <c r="D106" s="2898">
        <f>0.8417/D101</f>
        <v>3.8259090909090907</v>
      </c>
      <c r="E106" s="2898">
        <f>0.7371/E101</f>
        <v>3.3504545454545451</v>
      </c>
      <c r="F106" s="2898">
        <f>0.7371/F101</f>
        <v>3.3504545454545451</v>
      </c>
      <c r="G106" s="2898">
        <f>0.7371/G101</f>
        <v>3.3504545454545451</v>
      </c>
      <c r="H106" s="2898">
        <f>0.7371/H101</f>
        <v>3.3504545454545451</v>
      </c>
      <c r="I106" s="2898">
        <f>0.7371/I101</f>
        <v>3.3504545454545451</v>
      </c>
      <c r="J106" s="2898">
        <f>0.5659/J101</f>
        <v>2.5722727272727273</v>
      </c>
      <c r="K106" s="2898">
        <f>0.5659/K101</f>
        <v>2.5722727272727273</v>
      </c>
      <c r="L106" s="2898">
        <f>0.5659/L101</f>
        <v>2.5722727272727273</v>
      </c>
      <c r="M106" s="2898">
        <f>0.5659/M101</f>
        <v>2.5722727272727273</v>
      </c>
      <c r="N106" s="2898">
        <f>0.5659/N101</f>
        <v>2.5722727272727273</v>
      </c>
    </row>
    <row r="107" spans="1:14">
      <c r="A107" s="3268"/>
      <c r="B107" s="2897">
        <v>6</v>
      </c>
      <c r="C107" s="2898">
        <f>0.7608/C101</f>
        <v>3.4581818181818185</v>
      </c>
      <c r="D107" s="2898">
        <f>0.7608/D101</f>
        <v>3.4581818181818185</v>
      </c>
      <c r="E107" s="2898">
        <f>0.6482/E101</f>
        <v>2.9463636363636363</v>
      </c>
      <c r="F107" s="2898">
        <f>0.6482/F101</f>
        <v>2.9463636363636363</v>
      </c>
      <c r="G107" s="2898">
        <f>0.6482/G101</f>
        <v>2.9463636363636363</v>
      </c>
      <c r="H107" s="2898">
        <f>0.6482/H101</f>
        <v>2.9463636363636363</v>
      </c>
      <c r="I107" s="2898">
        <f>0.6482/I101</f>
        <v>2.9463636363636363</v>
      </c>
      <c r="J107" s="2898">
        <f>0.4525/J101</f>
        <v>2.0568181818181817</v>
      </c>
      <c r="K107" s="2898">
        <f>0.4525/K101</f>
        <v>2.0568181818181817</v>
      </c>
      <c r="L107" s="2898">
        <f>0.4525/L101</f>
        <v>2.0568181818181817</v>
      </c>
      <c r="M107" s="2898">
        <f>0.4525/M101</f>
        <v>2.0568181818181817</v>
      </c>
      <c r="N107" s="2898">
        <f>0.4525/N101</f>
        <v>2.0568181818181817</v>
      </c>
    </row>
    <row r="108" spans="1:14">
      <c r="A108" s="3268"/>
      <c r="B108" s="3126" t="s">
        <v>2979</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69"/>
      <c r="B109" s="3127"/>
      <c r="C109" s="2900">
        <f>(-0.163*(C108^2)-0.59*C108+7617)*(10^(-4))/C101</f>
        <v>3.4622727272727274</v>
      </c>
      <c r="D109" s="2900">
        <f>(-0.163*(D108^2)-0.59*D108+7617)*(10^(-4))/D101</f>
        <v>3.4622727272727274</v>
      </c>
      <c r="E109" s="2900">
        <f>(-0.161*(E108^2)-7.509*E108+6533)*(10^(-4))/E101</f>
        <v>2.9695454545454547</v>
      </c>
      <c r="F109" s="2900">
        <f>(-0.161*(F108^2)-7.509*F108+6533)*(10^(-4))/F101</f>
        <v>2.9695454545454547</v>
      </c>
      <c r="G109" s="2900">
        <f>(-0.161*(G108^2)-7.509*G108+6533)*(10^(-4))/G101</f>
        <v>2.9695454545454547</v>
      </c>
      <c r="H109" s="2900">
        <f>(-0.161*(H108^2)-7.509*H108+6533)*(10^(-4))/H101</f>
        <v>2.9695454545454547</v>
      </c>
      <c r="I109" s="2900">
        <f>(-0.161*(I108^2)-7.509*I108+6533)*(10^(-4))/I101</f>
        <v>2.9695454545454547</v>
      </c>
      <c r="J109" s="2900">
        <f>(-0.214*(J108^2)-21.991*J108+4665)*(10^(-4))/J101</f>
        <v>2.1204545454545456</v>
      </c>
      <c r="K109" s="2900">
        <f>(-0.214*(K108^2)-21.991*K108+4665)*(10^(-4))/K101</f>
        <v>2.1204545454545456</v>
      </c>
      <c r="L109" s="2900">
        <f>(-0.214*(L108^2)-21.991*L108+4665)*(10^(-4))/L101</f>
        <v>2.1204545454545456</v>
      </c>
      <c r="M109" s="2900">
        <f>(-0.214*(M108^2)-21.991*M108+4665)*(10^(-4))/M101</f>
        <v>2.1204545454545456</v>
      </c>
      <c r="N109" s="2900">
        <f>(-0.214*(N108^2)-21.991*N108+4665)*(10^(-4))/N101</f>
        <v>2.1204545454545456</v>
      </c>
    </row>
    <row r="110" spans="1:14">
      <c r="A110" s="3265" t="s">
        <v>2980</v>
      </c>
      <c r="B110" s="3265"/>
      <c r="C110" s="3265"/>
      <c r="D110" s="3265"/>
      <c r="E110" s="3265"/>
      <c r="F110" s="3265"/>
      <c r="G110" s="3265"/>
      <c r="H110" s="3265"/>
      <c r="I110" s="3265"/>
      <c r="J110" s="3265"/>
      <c r="K110" s="2903"/>
      <c r="L110" s="2903"/>
      <c r="M110" s="2903"/>
      <c r="N110" s="2903"/>
    </row>
    <row r="112" spans="1:14" ht="13.5" thickBot="1"/>
    <row r="113" spans="1:13" ht="25.5" thickBot="1">
      <c r="A113" s="900" t="s">
        <v>2981</v>
      </c>
      <c r="B113" s="1287">
        <f>G3</f>
        <v>0.22</v>
      </c>
      <c r="C113" s="901" t="s">
        <v>2982</v>
      </c>
      <c r="D113" s="902">
        <f>SUMPRODUCT((A115:A118=F113)*(B114:M114=H113)*B115:M118)</f>
        <v>0</v>
      </c>
      <c r="E113" s="2726" t="s">
        <v>2812</v>
      </c>
      <c r="F113" s="2905">
        <f>E2</f>
        <v>0</v>
      </c>
      <c r="G113" s="2726" t="s">
        <v>2813</v>
      </c>
      <c r="H113" s="2905">
        <f>G2</f>
        <v>0</v>
      </c>
      <c r="I113" s="2726"/>
      <c r="J113" s="2906"/>
      <c r="K113" s="2906"/>
      <c r="L113" s="2906"/>
      <c r="M113" s="2906"/>
    </row>
    <row r="114" spans="1:13">
      <c r="A114" s="905"/>
      <c r="B114" s="2907" t="s">
        <v>2983</v>
      </c>
      <c r="C114" s="2907" t="s">
        <v>2984</v>
      </c>
      <c r="D114" s="2907" t="s">
        <v>2985</v>
      </c>
      <c r="E114" s="2908" t="s">
        <v>2986</v>
      </c>
      <c r="F114" s="2908" t="s">
        <v>2987</v>
      </c>
      <c r="G114" s="2908" t="s">
        <v>2988</v>
      </c>
      <c r="H114" s="2909" t="s">
        <v>2989</v>
      </c>
      <c r="I114" s="2909" t="s">
        <v>2990</v>
      </c>
      <c r="J114" s="2910" t="s">
        <v>2991</v>
      </c>
      <c r="K114" s="2910" t="s">
        <v>2992</v>
      </c>
      <c r="L114" s="2910" t="s">
        <v>2993</v>
      </c>
      <c r="M114" s="2911" t="s">
        <v>2994</v>
      </c>
    </row>
    <row r="115" spans="1:13">
      <c r="A115" s="906" t="s">
        <v>2877</v>
      </c>
      <c r="B115" s="907">
        <f>ROUND(0.9335-0.0094*B113,4)</f>
        <v>0.93140000000000001</v>
      </c>
      <c r="C115" s="907">
        <f>B115</f>
        <v>0.93140000000000001</v>
      </c>
      <c r="D115" s="907">
        <f>ROUND(0.8331-0.0109*B113,4)</f>
        <v>0.83069999999999999</v>
      </c>
      <c r="E115" s="907">
        <f>D115</f>
        <v>0.83069999999999999</v>
      </c>
      <c r="F115" s="907">
        <f>E115</f>
        <v>0.83069999999999999</v>
      </c>
      <c r="G115" s="907">
        <f>F115</f>
        <v>0.83069999999999999</v>
      </c>
      <c r="H115" s="907">
        <f>G115</f>
        <v>0.83069999999999999</v>
      </c>
      <c r="I115" s="907">
        <f>ROUND(0.689-0.0155*B113,4)</f>
        <v>0.68559999999999999</v>
      </c>
      <c r="J115" s="907">
        <f t="shared" ref="J115:M118" si="33">I115</f>
        <v>0.68559999999999999</v>
      </c>
      <c r="K115" s="907">
        <f t="shared" si="33"/>
        <v>0.68559999999999999</v>
      </c>
      <c r="L115" s="907">
        <f t="shared" si="33"/>
        <v>0.68559999999999999</v>
      </c>
      <c r="M115" s="908">
        <f t="shared" si="33"/>
        <v>0.68559999999999999</v>
      </c>
    </row>
    <row r="116" spans="1:13">
      <c r="A116" s="906" t="s">
        <v>2878</v>
      </c>
      <c r="B116" s="907">
        <f>ROUND(0.949-0.012*B113,4)</f>
        <v>0.94640000000000002</v>
      </c>
      <c r="C116" s="907">
        <f>B116</f>
        <v>0.94640000000000002</v>
      </c>
      <c r="D116" s="907">
        <f>ROUND(0.8567-0.013*B113,4)</f>
        <v>0.8538</v>
      </c>
      <c r="E116" s="907">
        <f t="shared" ref="E116:H117" si="34">D116</f>
        <v>0.8538</v>
      </c>
      <c r="F116" s="907">
        <f t="shared" si="34"/>
        <v>0.8538</v>
      </c>
      <c r="G116" s="907">
        <f t="shared" si="34"/>
        <v>0.8538</v>
      </c>
      <c r="H116" s="907">
        <f t="shared" si="34"/>
        <v>0.8538</v>
      </c>
      <c r="I116" s="907">
        <f>ROUND(0.7694-0.014*B113,4)</f>
        <v>0.76629999999999998</v>
      </c>
      <c r="J116" s="907">
        <f t="shared" si="33"/>
        <v>0.76629999999999998</v>
      </c>
      <c r="K116" s="907">
        <f t="shared" si="33"/>
        <v>0.76629999999999998</v>
      </c>
      <c r="L116" s="907">
        <f t="shared" si="33"/>
        <v>0.76629999999999998</v>
      </c>
      <c r="M116" s="908">
        <f t="shared" si="33"/>
        <v>0.76629999999999998</v>
      </c>
    </row>
    <row r="117" spans="1:13">
      <c r="A117" s="906" t="s">
        <v>2879</v>
      </c>
      <c r="B117" s="907">
        <f>ROUND(0.8808-0.006*B113,4)</f>
        <v>0.87949999999999995</v>
      </c>
      <c r="C117" s="907">
        <f>B117</f>
        <v>0.87949999999999995</v>
      </c>
      <c r="D117" s="907">
        <f>ROUND(0.8748-0.008*B113,4)</f>
        <v>0.873</v>
      </c>
      <c r="E117" s="907">
        <f t="shared" si="34"/>
        <v>0.873</v>
      </c>
      <c r="F117" s="907">
        <f t="shared" si="34"/>
        <v>0.873</v>
      </c>
      <c r="G117" s="907">
        <f t="shared" si="34"/>
        <v>0.873</v>
      </c>
      <c r="H117" s="907">
        <f t="shared" si="34"/>
        <v>0.873</v>
      </c>
      <c r="I117" s="907">
        <f>ROUND(0.7412-0.0095*B113,4)</f>
        <v>0.73909999999999998</v>
      </c>
      <c r="J117" s="907">
        <f t="shared" si="33"/>
        <v>0.73909999999999998</v>
      </c>
      <c r="K117" s="907">
        <f t="shared" si="33"/>
        <v>0.73909999999999998</v>
      </c>
      <c r="L117" s="907">
        <f t="shared" si="33"/>
        <v>0.73909999999999998</v>
      </c>
      <c r="M117" s="908">
        <f t="shared" si="33"/>
        <v>0.73909999999999998</v>
      </c>
    </row>
    <row r="118" spans="1:13" ht="13.5" thickBot="1">
      <c r="A118" s="714" t="s">
        <v>2880</v>
      </c>
      <c r="B118" s="909">
        <f>ROUND(0.7275-0.01*B113,4)</f>
        <v>0.72529999999999994</v>
      </c>
      <c r="C118" s="909">
        <f>B118</f>
        <v>0.72529999999999994</v>
      </c>
      <c r="D118" s="909">
        <f>ROUND(0.7043-0.012*B113,4)</f>
        <v>0.70169999999999999</v>
      </c>
      <c r="E118" s="909">
        <f>D118</f>
        <v>0.70169999999999999</v>
      </c>
      <c r="F118" s="909">
        <f>E118</f>
        <v>0.70169999999999999</v>
      </c>
      <c r="G118" s="909">
        <f>ROUND(0.6299-0.0122*B113,4)</f>
        <v>0.62719999999999998</v>
      </c>
      <c r="H118" s="909">
        <f>G118</f>
        <v>0.62719999999999998</v>
      </c>
      <c r="I118" s="909">
        <f>ROUND(0.5667-0.0136*B113,4)</f>
        <v>0.56369999999999998</v>
      </c>
      <c r="J118" s="909">
        <f t="shared" si="33"/>
        <v>0.56369999999999998</v>
      </c>
      <c r="K118" s="909">
        <f t="shared" si="33"/>
        <v>0.56369999999999998</v>
      </c>
      <c r="L118" s="909">
        <f t="shared" si="33"/>
        <v>0.56369999999999998</v>
      </c>
      <c r="M118" s="910">
        <f t="shared" si="33"/>
        <v>0.56369999999999998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73" t="s">
        <v>183</v>
      </c>
      <c r="B18" s="879" t="s">
        <v>560</v>
      </c>
      <c r="C18" s="880" t="s">
        <v>561</v>
      </c>
      <c r="D18" s="881"/>
      <c r="E18" s="879">
        <v>1</v>
      </c>
      <c r="F18" s="882" t="s">
        <v>562</v>
      </c>
      <c r="G18" s="883"/>
      <c r="H18" s="875"/>
      <c r="I18" s="875"/>
    </row>
    <row r="19" spans="1:9" s="884" customFormat="1" ht="19.5" customHeight="1">
      <c r="A19" s="3273"/>
      <c r="B19" s="3273" t="s">
        <v>563</v>
      </c>
      <c r="C19" s="880" t="s">
        <v>564</v>
      </c>
      <c r="D19" s="881"/>
      <c r="E19" s="879">
        <v>0.9</v>
      </c>
      <c r="F19" s="882" t="s">
        <v>565</v>
      </c>
      <c r="G19" s="883"/>
      <c r="H19" s="875"/>
      <c r="I19" s="875"/>
    </row>
    <row r="20" spans="1:9" s="884" customFormat="1" ht="19.5" customHeight="1">
      <c r="A20" s="3273"/>
      <c r="B20" s="3273"/>
      <c r="C20" s="880" t="s">
        <v>566</v>
      </c>
      <c r="D20" s="881"/>
      <c r="E20" s="879">
        <v>1.1000000000000001</v>
      </c>
      <c r="F20" s="882" t="s">
        <v>567</v>
      </c>
      <c r="G20" s="883"/>
      <c r="H20" s="875"/>
      <c r="I20" s="875"/>
    </row>
    <row r="21" spans="1:9" s="884" customFormat="1" ht="19.5" customHeight="1">
      <c r="A21" s="3273"/>
      <c r="B21" s="3273"/>
      <c r="C21" s="880" t="s">
        <v>568</v>
      </c>
      <c r="D21" s="881"/>
      <c r="E21" s="879">
        <v>0.8</v>
      </c>
      <c r="F21" s="882" t="s">
        <v>569</v>
      </c>
      <c r="G21" s="883"/>
      <c r="H21" s="875"/>
      <c r="I21" s="875"/>
    </row>
    <row r="22" spans="1:9" s="884" customFormat="1" ht="19.5" customHeight="1">
      <c r="A22" s="3273"/>
      <c r="B22" s="3273"/>
      <c r="C22" s="880" t="s">
        <v>570</v>
      </c>
      <c r="D22" s="881"/>
      <c r="E22" s="879">
        <v>0.5</v>
      </c>
      <c r="F22" s="882"/>
      <c r="G22" s="883"/>
      <c r="H22" s="875"/>
      <c r="I22" s="875"/>
    </row>
    <row r="23" spans="1:9" s="884" customFormat="1" ht="19.5" customHeight="1">
      <c r="A23" s="3273" t="s">
        <v>184</v>
      </c>
      <c r="B23" s="879" t="s">
        <v>560</v>
      </c>
      <c r="C23" s="880" t="s">
        <v>571</v>
      </c>
      <c r="D23" s="881"/>
      <c r="E23" s="879">
        <v>1</v>
      </c>
      <c r="F23" s="882" t="s">
        <v>572</v>
      </c>
      <c r="G23" s="883"/>
      <c r="H23" s="875"/>
      <c r="I23" s="875"/>
    </row>
    <row r="24" spans="1:9" s="884" customFormat="1" ht="19.5" customHeight="1">
      <c r="A24" s="3273"/>
      <c r="B24" s="3273" t="s">
        <v>563</v>
      </c>
      <c r="C24" s="880" t="s">
        <v>573</v>
      </c>
      <c r="D24" s="881"/>
      <c r="E24" s="879">
        <v>0.5</v>
      </c>
      <c r="F24" s="882"/>
      <c r="G24" s="883"/>
      <c r="H24" s="875"/>
      <c r="I24" s="875"/>
    </row>
    <row r="25" spans="1:9" s="884" customFormat="1" ht="19.5" customHeight="1">
      <c r="A25" s="3273"/>
      <c r="B25" s="3273"/>
      <c r="C25" s="880" t="s">
        <v>574</v>
      </c>
      <c r="D25" s="881"/>
      <c r="E25" s="879">
        <v>1.1000000000000001</v>
      </c>
      <c r="F25" s="882"/>
      <c r="G25" s="883"/>
      <c r="H25" s="875"/>
      <c r="I25" s="875"/>
    </row>
    <row r="26" spans="1:9" s="884" customFormat="1" ht="19.5" customHeight="1">
      <c r="A26" s="3273"/>
      <c r="B26" s="3273"/>
      <c r="C26" s="880" t="s">
        <v>575</v>
      </c>
      <c r="D26" s="881"/>
      <c r="E26" s="879">
        <v>1.1000000000000001</v>
      </c>
      <c r="F26" s="882"/>
      <c r="G26" s="883"/>
      <c r="H26" s="875"/>
      <c r="I26" s="875"/>
    </row>
    <row r="27" spans="1:9" s="884" customFormat="1" ht="19.5" customHeight="1">
      <c r="A27" s="3273"/>
      <c r="B27" s="3273"/>
      <c r="C27" s="880" t="s">
        <v>576</v>
      </c>
      <c r="D27" s="881"/>
      <c r="E27" s="879">
        <v>0.9</v>
      </c>
      <c r="F27" s="882" t="s">
        <v>577</v>
      </c>
      <c r="G27" s="883"/>
      <c r="H27" s="875"/>
      <c r="I27" s="875"/>
    </row>
    <row r="28" spans="1:9" s="884" customFormat="1" ht="19.5" customHeight="1">
      <c r="A28" s="3273"/>
      <c r="B28" s="3273"/>
      <c r="C28" s="880" t="s">
        <v>578</v>
      </c>
      <c r="D28" s="881"/>
      <c r="E28" s="879">
        <v>0.9</v>
      </c>
      <c r="F28" s="882" t="s">
        <v>579</v>
      </c>
      <c r="G28" s="883"/>
      <c r="H28" s="875"/>
      <c r="I28" s="875"/>
    </row>
    <row r="29" spans="1:9" s="884" customFormat="1" ht="19.5" customHeight="1">
      <c r="A29" s="3273"/>
      <c r="B29" s="3273"/>
      <c r="C29" s="880" t="s">
        <v>580</v>
      </c>
      <c r="D29" s="881"/>
      <c r="E29" s="879">
        <v>0.9</v>
      </c>
      <c r="F29" s="882" t="s">
        <v>581</v>
      </c>
      <c r="G29" s="883"/>
      <c r="H29" s="875"/>
      <c r="I29" s="875"/>
    </row>
    <row r="30" spans="1:9" s="884" customFormat="1" ht="19.5" customHeight="1">
      <c r="A30" s="3273"/>
      <c r="B30" s="3273"/>
      <c r="C30" s="880" t="s">
        <v>582</v>
      </c>
      <c r="D30" s="881"/>
      <c r="E30" s="879">
        <v>0.9</v>
      </c>
      <c r="F30" s="882" t="s">
        <v>583</v>
      </c>
      <c r="G30" s="883"/>
      <c r="H30" s="875"/>
      <c r="I30" s="875"/>
    </row>
    <row r="31" spans="1:9" s="884" customFormat="1" ht="19.5" customHeight="1">
      <c r="A31" s="3273"/>
      <c r="B31" s="3273"/>
      <c r="C31" s="880" t="s">
        <v>584</v>
      </c>
      <c r="D31" s="881"/>
      <c r="E31" s="879">
        <v>0.8</v>
      </c>
      <c r="F31" s="882" t="s">
        <v>585</v>
      </c>
      <c r="G31" s="883"/>
      <c r="H31" s="875"/>
      <c r="I31" s="875"/>
    </row>
    <row r="32" spans="1:9" s="884" customFormat="1" ht="19.5" customHeight="1">
      <c r="A32" s="3273"/>
      <c r="B32" s="3273"/>
      <c r="C32" s="880" t="s">
        <v>586</v>
      </c>
      <c r="D32" s="881"/>
      <c r="E32" s="879">
        <v>0.8</v>
      </c>
      <c r="F32" s="882" t="s">
        <v>587</v>
      </c>
      <c r="G32" s="883"/>
      <c r="H32" s="875"/>
      <c r="I32" s="875"/>
    </row>
    <row r="33" spans="1:9" s="884" customFormat="1" ht="19.5" customHeight="1">
      <c r="A33" s="3273" t="s">
        <v>185</v>
      </c>
      <c r="B33" s="879" t="s">
        <v>560</v>
      </c>
      <c r="C33" s="880" t="s">
        <v>588</v>
      </c>
      <c r="D33" s="881"/>
      <c r="E33" s="879">
        <v>1</v>
      </c>
      <c r="F33" s="882" t="s">
        <v>589</v>
      </c>
      <c r="G33" s="883"/>
      <c r="H33" s="875"/>
      <c r="I33" s="875"/>
    </row>
    <row r="34" spans="1:9" s="884" customFormat="1" ht="19.5" customHeight="1">
      <c r="A34" s="3273"/>
      <c r="B34" s="879" t="s">
        <v>563</v>
      </c>
      <c r="C34" s="880" t="s">
        <v>590</v>
      </c>
      <c r="D34" s="881"/>
      <c r="E34" s="879">
        <v>1.5</v>
      </c>
      <c r="F34" s="882" t="s">
        <v>591</v>
      </c>
      <c r="G34" s="883"/>
      <c r="H34" s="875"/>
      <c r="I34" s="875"/>
    </row>
    <row r="35" spans="1:9" s="884" customFormat="1" ht="19.5" customHeight="1">
      <c r="A35" s="3273" t="s">
        <v>186</v>
      </c>
      <c r="B35" s="879" t="s">
        <v>560</v>
      </c>
      <c r="C35" s="880" t="s">
        <v>592</v>
      </c>
      <c r="D35" s="881"/>
      <c r="E35" s="879">
        <v>1</v>
      </c>
      <c r="F35" s="882" t="s">
        <v>593</v>
      </c>
      <c r="G35" s="883"/>
      <c r="H35" s="875"/>
      <c r="I35" s="875"/>
    </row>
    <row r="36" spans="1:9" s="884" customFormat="1" ht="19.5" customHeight="1">
      <c r="A36" s="3273"/>
      <c r="B36" s="3273" t="s">
        <v>563</v>
      </c>
      <c r="C36" s="880" t="s">
        <v>594</v>
      </c>
      <c r="D36" s="881"/>
      <c r="E36" s="879">
        <v>1</v>
      </c>
      <c r="F36" s="882" t="s">
        <v>595</v>
      </c>
      <c r="G36" s="883"/>
      <c r="H36" s="875"/>
      <c r="I36" s="875"/>
    </row>
    <row r="37" spans="1:9" s="884" customFormat="1" ht="19.5" customHeight="1">
      <c r="A37" s="3273"/>
      <c r="B37" s="3273"/>
      <c r="C37" s="880" t="s">
        <v>596</v>
      </c>
      <c r="D37" s="881"/>
      <c r="E37" s="879">
        <v>1.5</v>
      </c>
      <c r="F37" s="882" t="s">
        <v>597</v>
      </c>
      <c r="G37" s="883"/>
      <c r="H37" s="875"/>
      <c r="I37" s="875"/>
    </row>
    <row r="38" spans="1:9" s="884" customFormat="1" ht="19.5" customHeight="1">
      <c r="A38" s="3273"/>
      <c r="B38" s="3273"/>
      <c r="C38" s="880" t="s">
        <v>598</v>
      </c>
      <c r="D38" s="881"/>
      <c r="E38" s="879">
        <v>1</v>
      </c>
      <c r="F38" s="882" t="s">
        <v>599</v>
      </c>
      <c r="G38" s="883"/>
      <c r="H38" s="875"/>
      <c r="I38" s="875"/>
    </row>
    <row r="39" spans="1:9" s="884" customFormat="1" ht="19.5" customHeight="1">
      <c r="A39" s="3273"/>
      <c r="B39" s="3273"/>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73" t="s">
        <v>614</v>
      </c>
      <c r="C61" s="815" t="s">
        <v>615</v>
      </c>
      <c r="D61" s="815" t="s">
        <v>616</v>
      </c>
      <c r="E61" s="892">
        <v>0.5</v>
      </c>
      <c r="F61" s="879">
        <v>80</v>
      </c>
    </row>
    <row r="62" spans="1:8" s="875" customFormat="1" ht="24">
      <c r="A62" s="879">
        <v>2</v>
      </c>
      <c r="B62" s="3273"/>
      <c r="C62" s="815" t="s">
        <v>617</v>
      </c>
      <c r="D62" s="815" t="s">
        <v>618</v>
      </c>
      <c r="E62" s="892">
        <v>0.5</v>
      </c>
      <c r="F62" s="879">
        <v>80</v>
      </c>
    </row>
    <row r="63" spans="1:8" s="875" customFormat="1" ht="36">
      <c r="A63" s="879">
        <v>3</v>
      </c>
      <c r="B63" s="3273"/>
      <c r="C63" s="815" t="s">
        <v>619</v>
      </c>
      <c r="D63" s="815" t="s">
        <v>620</v>
      </c>
      <c r="E63" s="892">
        <v>0.5</v>
      </c>
      <c r="F63" s="879">
        <v>80</v>
      </c>
    </row>
    <row r="64" spans="1:8" s="875" customFormat="1" ht="36">
      <c r="A64" s="879">
        <v>4</v>
      </c>
      <c r="B64" s="3273"/>
      <c r="C64" s="815" t="s">
        <v>621</v>
      </c>
      <c r="D64" s="815" t="s">
        <v>622</v>
      </c>
      <c r="E64" s="892">
        <v>0.4</v>
      </c>
      <c r="F64" s="879">
        <v>60</v>
      </c>
    </row>
    <row r="65" spans="1:6" s="875" customFormat="1" ht="36">
      <c r="A65" s="879">
        <v>5</v>
      </c>
      <c r="B65" s="3273"/>
      <c r="C65" s="815" t="s">
        <v>623</v>
      </c>
      <c r="D65" s="815" t="s">
        <v>624</v>
      </c>
      <c r="E65" s="892">
        <v>0.2</v>
      </c>
      <c r="F65" s="879">
        <v>30</v>
      </c>
    </row>
    <row r="66" spans="1:6" s="875" customFormat="1" ht="36">
      <c r="A66" s="879">
        <v>6</v>
      </c>
      <c r="B66" s="3273"/>
      <c r="C66" s="815" t="s">
        <v>625</v>
      </c>
      <c r="D66" s="815" t="s">
        <v>626</v>
      </c>
      <c r="E66" s="892">
        <v>0.3</v>
      </c>
      <c r="F66" s="879">
        <v>50</v>
      </c>
    </row>
    <row r="67" spans="1:6" s="875" customFormat="1" ht="36">
      <c r="A67" s="879">
        <v>7</v>
      </c>
      <c r="B67" s="3273"/>
      <c r="C67" s="815" t="s">
        <v>627</v>
      </c>
      <c r="D67" s="815" t="s">
        <v>628</v>
      </c>
      <c r="E67" s="892">
        <v>0.2</v>
      </c>
      <c r="F67" s="879">
        <v>30</v>
      </c>
    </row>
    <row r="68" spans="1:6" s="875" customFormat="1" ht="36">
      <c r="A68" s="879">
        <v>8</v>
      </c>
      <c r="B68" s="3273"/>
      <c r="C68" s="815" t="s">
        <v>629</v>
      </c>
      <c r="D68" s="815" t="s">
        <v>630</v>
      </c>
      <c r="E68" s="892">
        <v>0.2</v>
      </c>
      <c r="F68" s="879">
        <v>30</v>
      </c>
    </row>
    <row r="69" spans="1:6" s="875" customFormat="1" ht="36">
      <c r="A69" s="879">
        <v>9</v>
      </c>
      <c r="B69" s="3273"/>
      <c r="C69" s="815" t="s">
        <v>631</v>
      </c>
      <c r="D69" s="815" t="s">
        <v>632</v>
      </c>
      <c r="E69" s="892">
        <v>0.2</v>
      </c>
      <c r="F69" s="879">
        <v>30</v>
      </c>
    </row>
    <row r="70" spans="1:6" s="875" customFormat="1" ht="48">
      <c r="A70" s="879">
        <v>10</v>
      </c>
      <c r="B70" s="3273"/>
      <c r="C70" s="815" t="s">
        <v>633</v>
      </c>
      <c r="D70" s="815" t="s">
        <v>634</v>
      </c>
      <c r="E70" s="892">
        <v>0.2</v>
      </c>
      <c r="F70" s="879">
        <v>30</v>
      </c>
    </row>
    <row r="71" spans="1:6" s="875" customFormat="1" ht="48">
      <c r="A71" s="879">
        <v>11</v>
      </c>
      <c r="B71" s="3273"/>
      <c r="C71" s="815" t="s">
        <v>635</v>
      </c>
      <c r="D71" s="815" t="s">
        <v>636</v>
      </c>
      <c r="E71" s="892">
        <v>0.2</v>
      </c>
      <c r="F71" s="879">
        <v>30</v>
      </c>
    </row>
    <row r="72" spans="1:6" s="875" customFormat="1" ht="36">
      <c r="A72" s="879">
        <v>12</v>
      </c>
      <c r="B72" s="3273"/>
      <c r="C72" s="815" t="s">
        <v>637</v>
      </c>
      <c r="D72" s="815" t="s">
        <v>638</v>
      </c>
      <c r="E72" s="892">
        <v>0.5</v>
      </c>
      <c r="F72" s="879">
        <v>80</v>
      </c>
    </row>
    <row r="73" spans="1:6" s="875" customFormat="1" ht="24">
      <c r="A73" s="879">
        <v>13</v>
      </c>
      <c r="B73" s="3273"/>
      <c r="C73" s="815" t="s">
        <v>639</v>
      </c>
      <c r="D73" s="815" t="s">
        <v>640</v>
      </c>
      <c r="E73" s="892">
        <v>0.4</v>
      </c>
      <c r="F73" s="879">
        <v>60</v>
      </c>
    </row>
    <row r="74" spans="1:6" s="875" customFormat="1" ht="24">
      <c r="A74" s="879">
        <v>14</v>
      </c>
      <c r="B74" s="3273"/>
      <c r="C74" s="815" t="s">
        <v>641</v>
      </c>
      <c r="D74" s="815" t="s">
        <v>642</v>
      </c>
      <c r="E74" s="892">
        <v>0.2</v>
      </c>
      <c r="F74" s="879">
        <v>30</v>
      </c>
    </row>
    <row r="75" spans="1:6" s="875" customFormat="1" ht="24">
      <c r="A75" s="879">
        <v>15</v>
      </c>
      <c r="B75" s="3273"/>
      <c r="C75" s="815" t="s">
        <v>643</v>
      </c>
      <c r="D75" s="815" t="s">
        <v>644</v>
      </c>
      <c r="E75" s="892">
        <v>0.2</v>
      </c>
      <c r="F75" s="879">
        <v>30</v>
      </c>
    </row>
    <row r="76" spans="1:6" s="875" customFormat="1" ht="24">
      <c r="A76" s="879">
        <v>16</v>
      </c>
      <c r="B76" s="3273" t="s">
        <v>645</v>
      </c>
      <c r="C76" s="815" t="s">
        <v>646</v>
      </c>
      <c r="D76" s="815" t="s">
        <v>647</v>
      </c>
      <c r="E76" s="892">
        <v>0.5</v>
      </c>
      <c r="F76" s="879">
        <v>80</v>
      </c>
    </row>
    <row r="77" spans="1:6" s="875" customFormat="1" ht="24">
      <c r="A77" s="879">
        <v>17</v>
      </c>
      <c r="B77" s="3273"/>
      <c r="C77" s="815" t="s">
        <v>648</v>
      </c>
      <c r="D77" s="815" t="s">
        <v>649</v>
      </c>
      <c r="E77" s="892">
        <v>0.5</v>
      </c>
      <c r="F77" s="879">
        <v>80</v>
      </c>
    </row>
    <row r="78" spans="1:6" s="875" customFormat="1" ht="24">
      <c r="A78" s="879">
        <v>18</v>
      </c>
      <c r="B78" s="3273"/>
      <c r="C78" s="815" t="s">
        <v>650</v>
      </c>
      <c r="D78" s="815" t="s">
        <v>651</v>
      </c>
      <c r="E78" s="892">
        <v>0.2</v>
      </c>
      <c r="F78" s="879">
        <v>30</v>
      </c>
    </row>
    <row r="79" spans="1:6" s="875" customFormat="1" ht="24">
      <c r="A79" s="879">
        <v>19</v>
      </c>
      <c r="B79" s="3273"/>
      <c r="C79" s="815" t="s">
        <v>652</v>
      </c>
      <c r="D79" s="815" t="s">
        <v>653</v>
      </c>
      <c r="E79" s="892">
        <v>0.5</v>
      </c>
      <c r="F79" s="879">
        <v>80</v>
      </c>
    </row>
    <row r="80" spans="1:6" s="875" customFormat="1" ht="36">
      <c r="A80" s="879">
        <v>20</v>
      </c>
      <c r="B80" s="3273"/>
      <c r="C80" s="815" t="s">
        <v>654</v>
      </c>
      <c r="D80" s="815" t="s">
        <v>655</v>
      </c>
      <c r="E80" s="892">
        <v>0.2</v>
      </c>
      <c r="F80" s="879">
        <v>30</v>
      </c>
    </row>
    <row r="81" spans="1:6" s="875" customFormat="1" ht="36">
      <c r="A81" s="879">
        <v>21</v>
      </c>
      <c r="B81" s="3273"/>
      <c r="C81" s="815" t="s">
        <v>656</v>
      </c>
      <c r="D81" s="815" t="s">
        <v>657</v>
      </c>
      <c r="E81" s="892">
        <v>0.2</v>
      </c>
      <c r="F81" s="879">
        <v>30</v>
      </c>
    </row>
    <row r="82" spans="1:6" s="875" customFormat="1" ht="48">
      <c r="A82" s="879">
        <v>22</v>
      </c>
      <c r="B82" s="3273"/>
      <c r="C82" s="815" t="s">
        <v>658</v>
      </c>
      <c r="D82" s="815" t="s">
        <v>659</v>
      </c>
      <c r="E82" s="892">
        <v>0.2</v>
      </c>
      <c r="F82" s="879">
        <v>30</v>
      </c>
    </row>
    <row r="83" spans="1:6" s="875" customFormat="1" ht="48">
      <c r="A83" s="879">
        <v>23</v>
      </c>
      <c r="B83" s="3273"/>
      <c r="C83" s="815" t="s">
        <v>660</v>
      </c>
      <c r="D83" s="815" t="s">
        <v>661</v>
      </c>
      <c r="E83" s="892">
        <v>0.2</v>
      </c>
      <c r="F83" s="879">
        <v>30</v>
      </c>
    </row>
    <row r="84" spans="1:6" s="875" customFormat="1" ht="36">
      <c r="A84" s="879">
        <v>24</v>
      </c>
      <c r="B84" s="3273"/>
      <c r="C84" s="815" t="s">
        <v>662</v>
      </c>
      <c r="D84" s="815" t="s">
        <v>663</v>
      </c>
      <c r="E84" s="892">
        <v>0.2</v>
      </c>
      <c r="F84" s="879">
        <v>30</v>
      </c>
    </row>
    <row r="85" spans="1:6" s="875" customFormat="1" ht="36">
      <c r="A85" s="879">
        <v>25</v>
      </c>
      <c r="B85" s="3273"/>
      <c r="C85" s="815" t="s">
        <v>664</v>
      </c>
      <c r="D85" s="815" t="s">
        <v>665</v>
      </c>
      <c r="E85" s="892">
        <v>0.5</v>
      </c>
      <c r="F85" s="879">
        <v>80</v>
      </c>
    </row>
    <row r="86" spans="1:6" s="875" customFormat="1" ht="36">
      <c r="A86" s="879">
        <v>26</v>
      </c>
      <c r="B86" s="3273"/>
      <c r="C86" s="815" t="s">
        <v>666</v>
      </c>
      <c r="D86" s="815" t="s">
        <v>667</v>
      </c>
      <c r="E86" s="892">
        <v>0.2</v>
      </c>
      <c r="F86" s="879">
        <v>30</v>
      </c>
    </row>
    <row r="87" spans="1:6" s="875" customFormat="1" ht="36">
      <c r="A87" s="879">
        <v>27</v>
      </c>
      <c r="B87" s="3273"/>
      <c r="C87" s="815" t="s">
        <v>668</v>
      </c>
      <c r="D87" s="815" t="s">
        <v>669</v>
      </c>
      <c r="E87" s="892">
        <v>0.2</v>
      </c>
      <c r="F87" s="879">
        <v>30</v>
      </c>
    </row>
    <row r="88" spans="1:6" s="875" customFormat="1" ht="36">
      <c r="A88" s="879">
        <v>28</v>
      </c>
      <c r="B88" s="3273"/>
      <c r="C88" s="815" t="s">
        <v>670</v>
      </c>
      <c r="D88" s="815" t="s">
        <v>671</v>
      </c>
      <c r="E88" s="892">
        <v>0.2</v>
      </c>
      <c r="F88" s="879">
        <v>30</v>
      </c>
    </row>
    <row r="89" spans="1:6" s="875" customFormat="1" ht="24">
      <c r="A89" s="879">
        <v>29</v>
      </c>
      <c r="B89" s="3273"/>
      <c r="C89" s="815" t="s">
        <v>672</v>
      </c>
      <c r="D89" s="815" t="s">
        <v>673</v>
      </c>
      <c r="E89" s="892">
        <v>0.2</v>
      </c>
      <c r="F89" s="879">
        <v>30</v>
      </c>
    </row>
    <row r="90" spans="1:6" s="875" customFormat="1" ht="24">
      <c r="A90" s="879">
        <v>30</v>
      </c>
      <c r="B90" s="3273"/>
      <c r="C90" s="815" t="s">
        <v>674</v>
      </c>
      <c r="D90" s="815" t="s">
        <v>675</v>
      </c>
      <c r="E90" s="892">
        <v>0.2</v>
      </c>
      <c r="F90" s="879">
        <v>30</v>
      </c>
    </row>
    <row r="91" spans="1:6" s="875" customFormat="1" ht="36">
      <c r="A91" s="879">
        <v>31</v>
      </c>
      <c r="B91" s="3273"/>
      <c r="C91" s="815" t="s">
        <v>676</v>
      </c>
      <c r="D91" s="815" t="s">
        <v>677</v>
      </c>
      <c r="E91" s="892">
        <v>0.2</v>
      </c>
      <c r="F91" s="879">
        <v>30</v>
      </c>
    </row>
    <row r="92" spans="1:6" s="875" customFormat="1" ht="24">
      <c r="A92" s="879">
        <v>32</v>
      </c>
      <c r="B92" s="3273" t="s">
        <v>678</v>
      </c>
      <c r="C92" s="879" t="s">
        <v>679</v>
      </c>
      <c r="D92" s="815" t="s">
        <v>680</v>
      </c>
      <c r="E92" s="892">
        <v>0.2</v>
      </c>
      <c r="F92" s="879">
        <v>30</v>
      </c>
    </row>
    <row r="93" spans="1:6" s="875" customFormat="1" ht="36">
      <c r="A93" s="879">
        <v>33</v>
      </c>
      <c r="B93" s="3273"/>
      <c r="C93" s="879" t="s">
        <v>681</v>
      </c>
      <c r="D93" s="815" t="s">
        <v>682</v>
      </c>
      <c r="E93" s="892">
        <v>0.2</v>
      </c>
      <c r="F93" s="879">
        <v>30</v>
      </c>
    </row>
    <row r="94" spans="1:6" s="875" customFormat="1" ht="48">
      <c r="A94" s="879">
        <v>34</v>
      </c>
      <c r="B94" s="3273"/>
      <c r="C94" s="879" t="s">
        <v>683</v>
      </c>
      <c r="D94" s="815" t="s">
        <v>684</v>
      </c>
      <c r="E94" s="892">
        <v>0.2</v>
      </c>
      <c r="F94" s="879">
        <v>30</v>
      </c>
    </row>
    <row r="95" spans="1:6" s="875" customFormat="1" ht="36">
      <c r="A95" s="879">
        <v>35</v>
      </c>
      <c r="B95" s="3273"/>
      <c r="C95" s="879" t="s">
        <v>685</v>
      </c>
      <c r="D95" s="815" t="s">
        <v>686</v>
      </c>
      <c r="E95" s="892">
        <v>0.2</v>
      </c>
      <c r="F95" s="879">
        <v>30</v>
      </c>
    </row>
    <row r="96" spans="1:6" s="875" customFormat="1" ht="48">
      <c r="A96" s="879">
        <v>36</v>
      </c>
      <c r="B96" s="3273"/>
      <c r="C96" s="815" t="s">
        <v>687</v>
      </c>
      <c r="D96" s="815" t="s">
        <v>688</v>
      </c>
      <c r="E96" s="892">
        <v>0.2</v>
      </c>
      <c r="F96" s="879">
        <v>30</v>
      </c>
    </row>
    <row r="97" spans="1:6" s="875" customFormat="1" ht="36">
      <c r="A97" s="879">
        <v>37</v>
      </c>
      <c r="B97" s="3273"/>
      <c r="C97" s="879" t="s">
        <v>689</v>
      </c>
      <c r="D97" s="815" t="s">
        <v>690</v>
      </c>
      <c r="E97" s="892">
        <v>0.2</v>
      </c>
      <c r="F97" s="879">
        <v>30</v>
      </c>
    </row>
    <row r="98" spans="1:6" s="875" customFormat="1" ht="36">
      <c r="A98" s="879">
        <v>38</v>
      </c>
      <c r="B98" s="3273"/>
      <c r="C98" s="879" t="s">
        <v>691</v>
      </c>
      <c r="D98" s="815" t="s">
        <v>692</v>
      </c>
      <c r="E98" s="892">
        <v>0.2</v>
      </c>
      <c r="F98" s="879">
        <v>30</v>
      </c>
    </row>
    <row r="99" spans="1:6" s="875" customFormat="1" ht="36">
      <c r="A99" s="879">
        <v>39</v>
      </c>
      <c r="B99" s="3273" t="s">
        <v>693</v>
      </c>
      <c r="C99" s="879" t="s">
        <v>694</v>
      </c>
      <c r="D99" s="815" t="s">
        <v>695</v>
      </c>
      <c r="E99" s="892">
        <v>0.3</v>
      </c>
      <c r="F99" s="879">
        <v>50</v>
      </c>
    </row>
    <row r="100" spans="1:6" s="875" customFormat="1" ht="24">
      <c r="A100" s="879">
        <v>40</v>
      </c>
      <c r="B100" s="3273"/>
      <c r="C100" s="879" t="s">
        <v>696</v>
      </c>
      <c r="D100" s="815" t="s">
        <v>697</v>
      </c>
      <c r="E100" s="892">
        <v>0.2</v>
      </c>
      <c r="F100" s="879">
        <v>30</v>
      </c>
    </row>
    <row r="101" spans="1:6" s="875" customFormat="1" ht="36">
      <c r="A101" s="879">
        <v>41</v>
      </c>
      <c r="B101" s="3273"/>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73" t="s">
        <v>708</v>
      </c>
      <c r="C105" s="879" t="s">
        <v>709</v>
      </c>
      <c r="D105" s="815" t="s">
        <v>710</v>
      </c>
      <c r="E105" s="892">
        <v>0.2</v>
      </c>
      <c r="F105" s="879">
        <v>30</v>
      </c>
    </row>
    <row r="106" spans="1:6" s="875" customFormat="1" ht="36">
      <c r="A106" s="879">
        <v>46</v>
      </c>
      <c r="B106" s="3273"/>
      <c r="C106" s="879" t="s">
        <v>711</v>
      </c>
      <c r="D106" s="815" t="s">
        <v>712</v>
      </c>
      <c r="E106" s="892">
        <v>0.2</v>
      </c>
      <c r="F106" s="879">
        <v>30</v>
      </c>
    </row>
    <row r="107" spans="1:6" s="875" customFormat="1" ht="36">
      <c r="A107" s="879">
        <v>47</v>
      </c>
      <c r="B107" s="3273" t="s">
        <v>713</v>
      </c>
      <c r="C107" s="879" t="s">
        <v>714</v>
      </c>
      <c r="D107" s="815" t="s">
        <v>715</v>
      </c>
      <c r="E107" s="892">
        <v>0.3</v>
      </c>
      <c r="F107" s="879">
        <v>50</v>
      </c>
    </row>
    <row r="108" spans="1:6" s="875" customFormat="1" ht="36">
      <c r="A108" s="879">
        <v>48</v>
      </c>
      <c r="B108" s="3273"/>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73" t="s">
        <v>724</v>
      </c>
      <c r="C111" s="879" t="s">
        <v>725</v>
      </c>
      <c r="D111" s="815" t="s">
        <v>726</v>
      </c>
      <c r="E111" s="892">
        <v>0.2</v>
      </c>
      <c r="F111" s="879">
        <v>30</v>
      </c>
    </row>
    <row r="112" spans="1:6" s="875" customFormat="1" ht="24">
      <c r="A112" s="879">
        <v>52</v>
      </c>
      <c r="B112" s="3273"/>
      <c r="C112" s="879" t="s">
        <v>727</v>
      </c>
      <c r="D112" s="815" t="s">
        <v>728</v>
      </c>
      <c r="E112" s="892">
        <v>0.2</v>
      </c>
      <c r="F112" s="879">
        <v>30</v>
      </c>
    </row>
    <row r="113" spans="1:6" s="875" customFormat="1" ht="24">
      <c r="A113" s="879">
        <v>53</v>
      </c>
      <c r="B113" s="3273"/>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73" t="s">
        <v>737</v>
      </c>
      <c r="C116" s="879" t="s">
        <v>738</v>
      </c>
      <c r="D116" s="815" t="s">
        <v>739</v>
      </c>
      <c r="E116" s="892">
        <v>0.2</v>
      </c>
      <c r="F116" s="879">
        <v>30</v>
      </c>
    </row>
    <row r="117" spans="1:6" ht="36">
      <c r="A117" s="879">
        <v>57</v>
      </c>
      <c r="B117" s="3273"/>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3" t="s">
        <v>3003</v>
      </c>
    </row>
    <row r="2" spans="1:5" ht="15.75">
      <c r="A2" s="2912" t="s">
        <v>2995</v>
      </c>
      <c r="B2" s="2913" t="e">
        <f ca="1">SUMIF(B6:B13,"&lt;&gt;#ref!",B6:B13)</f>
        <v>#DIV/0!</v>
      </c>
      <c r="C2" s="2912" t="s">
        <v>2996</v>
      </c>
      <c r="D2" s="2912" t="s">
        <v>2997</v>
      </c>
      <c r="E2" s="2913">
        <f ca="1">SUMIF(E6:E13,"&lt;&gt;#ref!",E6:E13)</f>
        <v>0</v>
      </c>
    </row>
    <row r="3" spans="1:5" ht="15.75">
      <c r="A3" s="2912" t="s">
        <v>2998</v>
      </c>
      <c r="B3" s="2913" t="e">
        <f ca="1">ROUND(B2*10000/E2,0)</f>
        <v>#DIV/0!</v>
      </c>
      <c r="C3" s="2912" t="s">
        <v>3004</v>
      </c>
      <c r="D3" s="2914"/>
      <c r="E3" s="2914"/>
    </row>
    <row r="4" spans="1:5" ht="15.75">
      <c r="A4" s="2915"/>
      <c r="B4" s="2914"/>
      <c r="C4" s="2914"/>
      <c r="D4" s="2914"/>
      <c r="E4" s="2914"/>
    </row>
    <row r="5" spans="1:5" ht="28.5">
      <c r="A5" s="2916" t="s">
        <v>2999</v>
      </c>
      <c r="B5" s="2912" t="s">
        <v>3000</v>
      </c>
      <c r="C5" s="2913"/>
      <c r="D5" s="2914"/>
      <c r="E5" s="2912" t="s">
        <v>3001</v>
      </c>
    </row>
    <row r="6" spans="1:5" ht="15.75">
      <c r="A6" s="2917" t="s">
        <v>3002</v>
      </c>
      <c r="B6" s="2913" t="e">
        <f ca="1">SUMIF(INDIRECT("'"&amp;A6&amp;"'"&amp;"!A:A"),"总价",INDIRECT("'"&amp;A6&amp;"'"&amp;"!B:B"))</f>
        <v>#DIV/0!</v>
      </c>
      <c r="C6" s="2912" t="s">
        <v>2996</v>
      </c>
      <c r="D6" s="2914"/>
      <c r="E6" s="2577">
        <f ca="1">SUMIF(INDIRECT("'"&amp;A6&amp;"'"&amp;"!C:C"),"建筑面积",INDIRECT("'"&amp;A6&amp;"'"&amp;"!D:D"))</f>
        <v>0</v>
      </c>
    </row>
    <row r="7" spans="1:5" ht="15.75">
      <c r="A7" s="2917"/>
      <c r="B7" s="2913" t="e">
        <f ca="1">SUMIF(INDIRECT("'"&amp;A7&amp;"'"&amp;"!A:A"),"总价",INDIRECT("'"&amp;A7&amp;"'"&amp;"!B:B"))</f>
        <v>#REF!</v>
      </c>
      <c r="C7" s="2912" t="s">
        <v>2996</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2996</v>
      </c>
      <c r="D8" s="2914"/>
      <c r="E8" s="2577" t="e">
        <f t="shared" ca="1" si="0"/>
        <v>#REF!</v>
      </c>
    </row>
    <row r="9" spans="1:5" ht="15.75">
      <c r="A9" s="2917"/>
      <c r="B9" s="2913" t="e">
        <f t="shared" ca="1" si="1"/>
        <v>#REF!</v>
      </c>
      <c r="C9" s="2912" t="s">
        <v>2996</v>
      </c>
      <c r="D9" s="2914"/>
      <c r="E9" s="2577" t="e">
        <f t="shared" ca="1" si="0"/>
        <v>#REF!</v>
      </c>
    </row>
    <row r="10" spans="1:5" ht="15.75">
      <c r="A10" s="2917"/>
      <c r="B10" s="2913" t="e">
        <f t="shared" ca="1" si="1"/>
        <v>#REF!</v>
      </c>
      <c r="C10" s="2912" t="s">
        <v>2996</v>
      </c>
      <c r="D10" s="2914"/>
      <c r="E10" s="2577" t="e">
        <f t="shared" ca="1" si="0"/>
        <v>#REF!</v>
      </c>
    </row>
    <row r="11" spans="1:5" ht="15.75">
      <c r="A11" s="2917"/>
      <c r="B11" s="2913" t="e">
        <f t="shared" ca="1" si="1"/>
        <v>#REF!</v>
      </c>
      <c r="C11" s="2912" t="s">
        <v>2996</v>
      </c>
      <c r="D11" s="2914"/>
      <c r="E11" s="2577" t="e">
        <f t="shared" ca="1" si="0"/>
        <v>#REF!</v>
      </c>
    </row>
    <row r="12" spans="1:5" ht="15.75">
      <c r="A12" s="2917"/>
      <c r="B12" s="2913" t="e">
        <f t="shared" ca="1" si="1"/>
        <v>#REF!</v>
      </c>
      <c r="C12" s="2912" t="s">
        <v>2996</v>
      </c>
      <c r="D12" s="2914"/>
      <c r="E12" s="2577" t="e">
        <f t="shared" ca="1" si="0"/>
        <v>#REF!</v>
      </c>
    </row>
    <row r="13" spans="1:5" ht="15.75">
      <c r="A13" s="2917"/>
      <c r="B13" s="2913" t="e">
        <f t="shared" ca="1" si="1"/>
        <v>#REF!</v>
      </c>
      <c r="C13" s="2912" t="s">
        <v>2996</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9" t="s">
        <v>1150</v>
      </c>
      <c r="C1" s="3279"/>
      <c r="D1" s="3279"/>
      <c r="E1" s="3279"/>
      <c r="F1" s="3279"/>
      <c r="G1" s="3278" t="s">
        <v>1151</v>
      </c>
      <c r="H1" s="3278"/>
      <c r="I1" s="3278"/>
      <c r="J1" s="3278"/>
      <c r="K1" s="3278"/>
      <c r="L1" s="3278"/>
      <c r="N1" s="3278" t="s">
        <v>1152</v>
      </c>
      <c r="O1" s="3278"/>
      <c r="P1" s="3278"/>
      <c r="Q1" s="3278"/>
      <c r="R1" s="1446"/>
      <c r="S1" s="3278" t="s">
        <v>1153</v>
      </c>
      <c r="T1" s="3278"/>
      <c r="U1" s="3278"/>
      <c r="V1" s="3278"/>
      <c r="X1" s="3277" t="s">
        <v>1154</v>
      </c>
      <c r="Y1" s="3278"/>
      <c r="Z1" s="3278"/>
      <c r="AA1" s="3278"/>
      <c r="AB1" s="3278"/>
      <c r="AD1" s="3277" t="s">
        <v>1155</v>
      </c>
      <c r="AE1" s="3278"/>
      <c r="AF1" s="3278"/>
      <c r="AG1" s="3278"/>
      <c r="AH1" s="3278"/>
    </row>
    <row r="2" spans="1:34" s="1447" customFormat="1" ht="14.25" thickBot="1">
      <c r="B2" s="1448" t="s">
        <v>1156</v>
      </c>
      <c r="C2" s="1448" t="s">
        <v>1157</v>
      </c>
      <c r="D2" s="1449" t="s">
        <v>1158</v>
      </c>
      <c r="E2" s="1449" t="s">
        <v>1159</v>
      </c>
      <c r="F2" s="1448" t="s">
        <v>1160</v>
      </c>
      <c r="G2" s="1450"/>
      <c r="H2" s="1451"/>
      <c r="I2" s="1448" t="s">
        <v>1156</v>
      </c>
      <c r="J2" s="1449" t="s">
        <v>1385</v>
      </c>
      <c r="K2" s="1449" t="s">
        <v>751</v>
      </c>
      <c r="L2" s="1448" t="s">
        <v>1160</v>
      </c>
      <c r="N2" s="1448" t="s">
        <v>1156</v>
      </c>
      <c r="O2" s="1449" t="s">
        <v>1385</v>
      </c>
      <c r="P2" s="1449" t="s">
        <v>751</v>
      </c>
      <c r="Q2" s="1448" t="s">
        <v>1160</v>
      </c>
      <c r="R2" s="1452"/>
      <c r="S2" s="1448" t="s">
        <v>1156</v>
      </c>
      <c r="T2" s="1449" t="s">
        <v>1385</v>
      </c>
      <c r="U2" s="1449" t="s">
        <v>751</v>
      </c>
      <c r="V2" s="1448" t="s">
        <v>1160</v>
      </c>
      <c r="X2" s="1448" t="s">
        <v>1156</v>
      </c>
      <c r="Y2" s="1448" t="s">
        <v>1157</v>
      </c>
      <c r="Z2" s="1449" t="s">
        <v>1158</v>
      </c>
      <c r="AA2" s="1449" t="s">
        <v>1159</v>
      </c>
      <c r="AB2" s="1448" t="s">
        <v>1160</v>
      </c>
      <c r="AD2" s="1448" t="s">
        <v>1156</v>
      </c>
      <c r="AE2" s="1448" t="s">
        <v>1157</v>
      </c>
      <c r="AF2" s="1449" t="s">
        <v>1158</v>
      </c>
      <c r="AG2" s="1449" t="s">
        <v>1159</v>
      </c>
      <c r="AH2" s="1448" t="s">
        <v>1160</v>
      </c>
    </row>
    <row r="3" spans="1:34" s="2931" customFormat="1" ht="14.25">
      <c r="A3" s="2940" t="s">
        <v>3038</v>
      </c>
      <c r="B3" s="2932"/>
      <c r="C3" s="2932"/>
      <c r="D3" s="2933"/>
      <c r="E3" s="2933"/>
      <c r="F3" s="2932"/>
      <c r="G3" s="2934"/>
      <c r="H3" s="2935"/>
      <c r="I3" s="2936">
        <f>ROUND(AVERAGE($I4:$I24),2)</f>
        <v>2.19</v>
      </c>
      <c r="J3" s="2936">
        <f>ROUND(AVERAGE($J4:$J24),2)</f>
        <v>1.53</v>
      </c>
      <c r="K3" s="2936">
        <f>ROUND(AVERAGE($K4:$K24),2)</f>
        <v>2.41</v>
      </c>
      <c r="L3" s="2936">
        <f>ROUND(AVERAGE($L4:$L24),2)</f>
        <v>1.42</v>
      </c>
      <c r="N3" s="2934"/>
      <c r="O3" s="2937"/>
      <c r="P3" s="2937"/>
      <c r="Q3" s="2937"/>
      <c r="R3" s="2937"/>
      <c r="S3" s="2934"/>
      <c r="T3" s="2937"/>
      <c r="U3" s="2937"/>
      <c r="V3" s="2937"/>
      <c r="W3" s="2929"/>
      <c r="X3" s="2938">
        <f>ROUND(SUMPRODUCT(PRODUCT(1+N3:N$23)),4)</f>
        <v>1.4956</v>
      </c>
      <c r="Y3" s="2938">
        <f>ROUND(SUMPRODUCT(PRODUCT(1+O3:O$23)),4)</f>
        <v>1.3237000000000001</v>
      </c>
      <c r="Z3" s="2938">
        <f t="shared" ref="Z3:Z21" si="0">Y3</f>
        <v>1.3237000000000001</v>
      </c>
      <c r="AA3" s="2938">
        <f>ROUND(SUMPRODUCT(PRODUCT(1+P3:P$23)),4)</f>
        <v>1.554</v>
      </c>
      <c r="AB3" s="2938">
        <f>ROUND(SUMPRODUCT(PRODUCT(1+Q3:Q$23)),4)</f>
        <v>1.3087</v>
      </c>
      <c r="AD3" s="2939">
        <f>ROUND(AVERAGE(I3:I$24)/100,4)</f>
        <v>2.1899999999999999E-2</v>
      </c>
      <c r="AE3" s="2939">
        <f>ROUND(AVERAGE(J3:J$24)/100,4)</f>
        <v>1.5299999999999999E-2</v>
      </c>
      <c r="AF3" s="2939">
        <f t="shared" ref="AF3:AF22" si="1">AE3</f>
        <v>1.5299999999999999E-2</v>
      </c>
      <c r="AG3" s="2939">
        <f>ROUND(AVERAGE(K3:K$24)/100,4)</f>
        <v>2.41E-2</v>
      </c>
      <c r="AH3" s="2939">
        <f>ROUND(AVERAGE(L3:L$24)/100,4)</f>
        <v>1.4200000000000001E-2</v>
      </c>
    </row>
    <row r="4" spans="1:34" s="1453" customFormat="1" ht="14.25">
      <c r="B4" s="1454"/>
      <c r="C4" s="1454"/>
      <c r="D4" s="1455"/>
      <c r="E4" s="1455"/>
      <c r="F4" s="1454"/>
      <c r="G4" s="1456"/>
      <c r="H4" s="1457"/>
      <c r="I4" s="2925"/>
      <c r="J4" s="2925"/>
      <c r="K4" s="2925"/>
      <c r="L4" s="292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3046</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43">
        <v>2018</v>
      </c>
      <c r="H5" s="1730">
        <v>4</v>
      </c>
      <c r="I5" s="2926">
        <v>0</v>
      </c>
      <c r="J5" s="2926">
        <v>0</v>
      </c>
      <c r="K5" s="2926">
        <v>0</v>
      </c>
      <c r="L5" s="2926">
        <v>0</v>
      </c>
      <c r="N5" s="1467">
        <f>I5/100</f>
        <v>0</v>
      </c>
      <c r="O5" s="1467">
        <f t="shared" ref="O5" si="7">J5/100</f>
        <v>0</v>
      </c>
      <c r="P5" s="1467">
        <f t="shared" ref="P5" si="8">K5/100</f>
        <v>0</v>
      </c>
      <c r="Q5" s="1467">
        <f t="shared" ref="Q5" si="9">L5/100</f>
        <v>0</v>
      </c>
      <c r="R5" s="1732"/>
      <c r="S5" s="1733"/>
      <c r="T5" s="1732"/>
      <c r="U5" s="1732"/>
      <c r="V5" s="1732"/>
      <c r="W5" s="2930" t="s">
        <v>3039</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68">
        <f>ROUND(AVERAGE(I5:I$24)/100,4)</f>
        <v>2.1899999999999999E-2</v>
      </c>
      <c r="AE5" s="1468">
        <f>ROUND(AVERAGE(J5:J$24)/100,4)</f>
        <v>1.5299999999999999E-2</v>
      </c>
      <c r="AF5" s="1468">
        <f t="shared" ref="AF5" si="11">AE5</f>
        <v>1.5299999999999999E-2</v>
      </c>
      <c r="AG5" s="1468">
        <f>ROUND(AVERAGE(K5:K$24)/100,4)</f>
        <v>2.41E-2</v>
      </c>
      <c r="AH5" s="1468">
        <f>ROUND(AVERAGE(L5:L$24)/100,4)</f>
        <v>1.4200000000000001E-2</v>
      </c>
    </row>
    <row r="6" spans="1:34" s="1466" customFormat="1" ht="13.5" thickBot="1">
      <c r="A6" s="1461" t="s">
        <v>3047</v>
      </c>
      <c r="B6" s="1477">
        <f t="shared" ref="B6" si="12">B7*(1+N6)</f>
        <v>459.95733971036987</v>
      </c>
      <c r="C6" s="1477">
        <f t="shared" ref="C6" si="13">C7*(1+O6)</f>
        <v>341.22221064422405</v>
      </c>
      <c r="D6" s="1477">
        <f t="shared" ref="D6" si="14">C6</f>
        <v>341.22221064422405</v>
      </c>
      <c r="E6" s="1477">
        <f t="shared" ref="E6" si="15">E7*(1+P6)</f>
        <v>657.19161663724799</v>
      </c>
      <c r="F6" s="1477">
        <f t="shared" ref="F6" si="16">F7*(1+Q6)</f>
        <v>300.87803644464805</v>
      </c>
      <c r="G6" s="2941"/>
      <c r="H6" s="1464">
        <v>3</v>
      </c>
      <c r="I6" s="1464">
        <v>1.51</v>
      </c>
      <c r="J6" s="1464">
        <v>1.41</v>
      </c>
      <c r="K6" s="1464">
        <v>1.52</v>
      </c>
      <c r="L6" s="1478">
        <v>1.74</v>
      </c>
      <c r="M6" s="1471"/>
      <c r="N6" s="1472">
        <f>I6/100</f>
        <v>1.5100000000000001E-2</v>
      </c>
      <c r="O6" s="1473">
        <f t="shared" ref="O6" si="17">J6/100</f>
        <v>1.41E-2</v>
      </c>
      <c r="P6" s="1473">
        <f t="shared" ref="P6" si="18">K6/100</f>
        <v>1.52E-2</v>
      </c>
      <c r="Q6" s="1473">
        <f t="shared" ref="Q6" si="19">L6/100</f>
        <v>1.7399999999999999E-2</v>
      </c>
      <c r="R6" s="1474"/>
      <c r="S6" s="1472"/>
      <c r="T6" s="1473"/>
      <c r="U6" s="1473"/>
      <c r="V6" s="1473"/>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6" customFormat="1" ht="13.5" thickBot="1">
      <c r="A7" s="1461" t="s">
        <v>3045</v>
      </c>
      <c r="B7" s="1477">
        <f t="shared" ref="B7" si="22">B8*(1+N7)</f>
        <v>453.11529869999993</v>
      </c>
      <c r="C7" s="1477">
        <f t="shared" ref="C7" si="23">C8*(1+O7)</f>
        <v>336.47787264000004</v>
      </c>
      <c r="D7" s="1477">
        <f t="shared" ref="D7" si="24">C7</f>
        <v>336.47787264000004</v>
      </c>
      <c r="E7" s="1477">
        <f t="shared" ref="E7" si="25">E8*(1+P7)</f>
        <v>647.35186823999993</v>
      </c>
      <c r="F7" s="1477">
        <f t="shared" ref="F7" si="26">F8*(1+Q7)</f>
        <v>295.73229452000004</v>
      </c>
      <c r="G7" s="2941"/>
      <c r="H7" s="1464">
        <v>2</v>
      </c>
      <c r="I7" s="1464">
        <v>1.49</v>
      </c>
      <c r="J7" s="1464">
        <v>0.96</v>
      </c>
      <c r="K7" s="1464">
        <v>1.58</v>
      </c>
      <c r="L7" s="1478">
        <v>2.44</v>
      </c>
      <c r="M7" s="1471"/>
      <c r="N7" s="1472">
        <f t="shared" ref="N7" si="27">I7/100</f>
        <v>1.49E-2</v>
      </c>
      <c r="O7" s="1473">
        <f t="shared" ref="O7" si="28">J7/100</f>
        <v>9.5999999999999992E-3</v>
      </c>
      <c r="P7" s="1473">
        <f t="shared" ref="P7" si="29">K7/100</f>
        <v>1.5800000000000002E-2</v>
      </c>
      <c r="Q7" s="1473">
        <f t="shared" ref="Q7" si="30">L7/100</f>
        <v>2.4399999999999998E-2</v>
      </c>
      <c r="R7" s="1474"/>
      <c r="S7" s="1472"/>
      <c r="T7" s="1473"/>
      <c r="U7" s="1473"/>
      <c r="V7" s="1473"/>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6" customFormat="1" ht="13.5" thickBot="1">
      <c r="A8" s="1461" t="s">
        <v>3037</v>
      </c>
      <c r="B8" s="1477">
        <f t="shared" ref="B8" si="33">B9*(1+N8)</f>
        <v>446.46299999999997</v>
      </c>
      <c r="C8" s="1477">
        <f t="shared" ref="C8" si="34">C9*(1+O8)</f>
        <v>333.27840000000003</v>
      </c>
      <c r="D8" s="1477">
        <f t="shared" ref="D8" si="35">C8</f>
        <v>333.27840000000003</v>
      </c>
      <c r="E8" s="1477">
        <f t="shared" ref="E8" si="36">E9*(1+P8)</f>
        <v>637.28279999999995</v>
      </c>
      <c r="F8" s="1477">
        <f t="shared" ref="F8" si="37">F9*(1+Q8)</f>
        <v>288.68830000000003</v>
      </c>
      <c r="G8" s="2941"/>
      <c r="H8" s="1464">
        <v>1</v>
      </c>
      <c r="I8" s="1464">
        <v>1.7</v>
      </c>
      <c r="J8" s="1464">
        <v>1.92</v>
      </c>
      <c r="K8" s="1464">
        <v>1.64</v>
      </c>
      <c r="L8" s="1478">
        <v>2.0099999999999998</v>
      </c>
      <c r="M8" s="1471"/>
      <c r="N8" s="1472">
        <f t="shared" ref="N8:N13" si="38">I8/100</f>
        <v>1.7000000000000001E-2</v>
      </c>
      <c r="O8" s="1473">
        <f t="shared" ref="O8" si="39">J8/100</f>
        <v>1.9199999999999998E-2</v>
      </c>
      <c r="P8" s="1473">
        <f t="shared" ref="P8" si="40">K8/100</f>
        <v>1.6399999999999998E-2</v>
      </c>
      <c r="Q8" s="1473">
        <f t="shared" ref="Q8" si="41">L8/100</f>
        <v>2.0099999999999996E-2</v>
      </c>
      <c r="R8" s="1474"/>
      <c r="S8" s="1472">
        <f>B8/B9-1</f>
        <v>1.6999999999999904E-2</v>
      </c>
      <c r="T8" s="1473">
        <f t="shared" ref="T8" si="42">C8/C9-1</f>
        <v>1.9200000000000106E-2</v>
      </c>
      <c r="U8" s="1473">
        <f t="shared" ref="U8" si="43">D8/D9-1</f>
        <v>1.9200000000000106E-2</v>
      </c>
      <c r="V8" s="1473">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1" t="s">
        <v>3034</v>
      </c>
      <c r="B9" s="1469">
        <v>439</v>
      </c>
      <c r="C9" s="1469">
        <v>327</v>
      </c>
      <c r="D9" s="1469">
        <f>C9</f>
        <v>327</v>
      </c>
      <c r="E9" s="1469">
        <v>627</v>
      </c>
      <c r="F9" s="1470">
        <v>283</v>
      </c>
      <c r="G9" s="2928">
        <v>2017</v>
      </c>
      <c r="H9" s="1462">
        <v>4</v>
      </c>
      <c r="I9" s="1462">
        <v>1.71</v>
      </c>
      <c r="J9" s="1462">
        <v>1.78</v>
      </c>
      <c r="K9" s="1462">
        <v>1.71</v>
      </c>
      <c r="L9" s="1463">
        <v>1.43</v>
      </c>
      <c r="N9" s="1472">
        <f t="shared" si="38"/>
        <v>1.7100000000000001E-2</v>
      </c>
      <c r="O9" s="1473">
        <f t="shared" ref="O9" si="47">J9/100</f>
        <v>1.78E-2</v>
      </c>
      <c r="P9" s="1473">
        <f t="shared" ref="P9" si="48">K9/100</f>
        <v>1.7100000000000001E-2</v>
      </c>
      <c r="Q9" s="1473">
        <f t="shared" ref="Q9" si="49">L9/100</f>
        <v>1.43E-2</v>
      </c>
      <c r="R9" s="1474"/>
      <c r="S9" s="1475"/>
      <c r="T9" s="1476"/>
      <c r="U9" s="1476"/>
      <c r="V9" s="1476"/>
      <c r="X9" s="1459">
        <f>ROUND(SUMPRODUCT(PRODUCT(1+N9:N$23)),4)</f>
        <v>1.4274</v>
      </c>
      <c r="Y9" s="1459">
        <f>ROUND(SUMPRODUCT(PRODUCT(1+O9:O$23)),4)</f>
        <v>1.2685</v>
      </c>
      <c r="Z9" s="1459">
        <f t="shared" si="0"/>
        <v>1.2685</v>
      </c>
      <c r="AA9" s="1459">
        <f>ROUND(SUMPRODUCT(PRODUCT(1+P9:P$23)),4)</f>
        <v>1.4825999999999999</v>
      </c>
      <c r="AB9" s="1459">
        <f>ROUND(SUMPRODUCT(PRODUCT(1+Q9:Q$23)),4)</f>
        <v>1.2309000000000001</v>
      </c>
      <c r="AD9" s="1460">
        <f>ROUND(AVERAGE(I9:I$24)/100,4)</f>
        <v>2.4500000000000001E-2</v>
      </c>
      <c r="AE9" s="1460">
        <f>ROUND(AVERAGE(J9:J$24)/100,4)</f>
        <v>1.6500000000000001E-2</v>
      </c>
      <c r="AF9" s="1460">
        <f t="shared" si="1"/>
        <v>1.6500000000000001E-2</v>
      </c>
      <c r="AG9" s="1460">
        <f>ROUND(AVERAGE(K9:K$24)/100,4)</f>
        <v>2.7099999999999999E-2</v>
      </c>
      <c r="AH9" s="1460">
        <f>ROUND(AVERAGE(L9:L$24)/100,4)</f>
        <v>1.3899999999999999E-2</v>
      </c>
    </row>
    <row r="10" spans="1:34" s="1466" customFormat="1" ht="13.5" thickBot="1">
      <c r="A10" s="1461" t="s">
        <v>3035</v>
      </c>
      <c r="B10" s="1477">
        <f t="shared" ref="B10:B11" si="50">B11*(1+N10)</f>
        <v>431.80730811680002</v>
      </c>
      <c r="C10" s="1477">
        <f t="shared" ref="C10:C11" si="51">C11*(1+O10)</f>
        <v>320.57880516480003</v>
      </c>
      <c r="D10" s="1477">
        <f t="shared" ref="D10:D11" si="52">C10</f>
        <v>320.57880516480003</v>
      </c>
      <c r="E10" s="1477">
        <f t="shared" ref="E10:E11" si="53">E11*(1+P10)</f>
        <v>615.96110553196797</v>
      </c>
      <c r="F10" s="1477">
        <f t="shared" ref="F10:F11" si="54">F11*(1+Q10)</f>
        <v>279.46777300108801</v>
      </c>
      <c r="G10" s="2924"/>
      <c r="H10" s="1464">
        <v>3</v>
      </c>
      <c r="I10" s="1464">
        <v>2.98</v>
      </c>
      <c r="J10" s="1464">
        <v>2.11</v>
      </c>
      <c r="K10" s="1464">
        <v>3.24</v>
      </c>
      <c r="L10" s="1478">
        <v>1.72</v>
      </c>
      <c r="M10" s="1471"/>
      <c r="N10" s="1472">
        <f t="shared" si="38"/>
        <v>2.98E-2</v>
      </c>
      <c r="O10" s="1473">
        <f t="shared" ref="O10" si="55">J10/100</f>
        <v>2.1099999999999997E-2</v>
      </c>
      <c r="P10" s="1473">
        <f t="shared" ref="P10" si="56">K10/100</f>
        <v>3.2400000000000005E-2</v>
      </c>
      <c r="Q10" s="1473">
        <f t="shared" ref="Q10" si="57">L10/100</f>
        <v>1.72E-2</v>
      </c>
      <c r="R10" s="1474"/>
      <c r="S10" s="1472"/>
      <c r="T10" s="1473"/>
      <c r="U10" s="1473"/>
      <c r="V10" s="1473"/>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1" t="s">
        <v>1386</v>
      </c>
      <c r="B11" s="1477">
        <f t="shared" si="50"/>
        <v>419.31181600000002</v>
      </c>
      <c r="C11" s="1477">
        <f t="shared" si="51"/>
        <v>313.95436800000004</v>
      </c>
      <c r="D11" s="1477">
        <f t="shared" si="52"/>
        <v>313.95436800000004</v>
      </c>
      <c r="E11" s="1477">
        <f t="shared" si="53"/>
        <v>596.63028431999999</v>
      </c>
      <c r="F11" s="1477">
        <f t="shared" si="54"/>
        <v>274.74220703999998</v>
      </c>
      <c r="G11" s="2923"/>
      <c r="H11" s="1465">
        <v>2</v>
      </c>
      <c r="I11" s="1465">
        <v>3.4</v>
      </c>
      <c r="J11" s="1465">
        <v>2</v>
      </c>
      <c r="K11" s="1465">
        <v>3.82</v>
      </c>
      <c r="L11" s="1479">
        <v>1.68</v>
      </c>
      <c r="M11" s="1471"/>
      <c r="N11" s="1472">
        <f t="shared" si="38"/>
        <v>3.4000000000000002E-2</v>
      </c>
      <c r="O11" s="1473">
        <f t="shared" ref="O11" si="58">J11/100</f>
        <v>0.02</v>
      </c>
      <c r="P11" s="1473">
        <f t="shared" ref="P11" si="59">K11/100</f>
        <v>3.8199999999999998E-2</v>
      </c>
      <c r="Q11" s="1473">
        <f t="shared" ref="Q11" si="60">L11/100</f>
        <v>1.6799999999999999E-2</v>
      </c>
      <c r="R11" s="1474"/>
      <c r="S11" s="1475"/>
      <c r="T11" s="1476"/>
      <c r="U11" s="1476"/>
      <c r="V11" s="1476"/>
      <c r="W11" s="1453"/>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3"/>
      <c r="AD11" s="1789">
        <f>ROUND(AVERAGE(I11:I$24)/100,4)</f>
        <v>2.46E-2</v>
      </c>
      <c r="AE11" s="1789">
        <f>ROUND(AVERAGE(J11:J$24)/100,4)</f>
        <v>1.6E-2</v>
      </c>
      <c r="AF11" s="1789">
        <f t="shared" si="1"/>
        <v>1.6E-2</v>
      </c>
      <c r="AG11" s="1789">
        <f>ROUND(AVERAGE(K11:K$24)/100,4)</f>
        <v>2.75E-2</v>
      </c>
      <c r="AH11" s="1789">
        <f>ROUND(AVERAGE(L11:L$24)/100,4)</f>
        <v>1.37E-2</v>
      </c>
    </row>
    <row r="12" spans="1:34" s="1466" customFormat="1" ht="13.5" thickBot="1">
      <c r="A12" s="1461" t="s">
        <v>1161</v>
      </c>
      <c r="B12" s="1477">
        <f>B13*(1+N12)</f>
        <v>405.524</v>
      </c>
      <c r="C12" s="1477">
        <f>C13*(1+O12)</f>
        <v>307.79840000000002</v>
      </c>
      <c r="D12" s="1477">
        <f>C12</f>
        <v>307.79840000000002</v>
      </c>
      <c r="E12" s="1477">
        <f>E13*(1+P12)</f>
        <v>574.67759999999998</v>
      </c>
      <c r="F12" s="1477">
        <f>F13*(1+Q12)</f>
        <v>270.20280000000002</v>
      </c>
      <c r="G12" s="2924"/>
      <c r="H12" s="1464">
        <v>1</v>
      </c>
      <c r="I12" s="1464">
        <v>3.45</v>
      </c>
      <c r="J12" s="1464">
        <v>1.92</v>
      </c>
      <c r="K12" s="1464">
        <v>3.92</v>
      </c>
      <c r="L12" s="1478">
        <v>1.58</v>
      </c>
      <c r="M12" s="1471"/>
      <c r="N12" s="1472">
        <f t="shared" si="38"/>
        <v>3.4500000000000003E-2</v>
      </c>
      <c r="O12" s="1473">
        <f t="shared" ref="O12:Q27" si="61">J12/100</f>
        <v>1.9199999999999998E-2</v>
      </c>
      <c r="P12" s="1473">
        <f t="shared" si="61"/>
        <v>3.9199999999999999E-2</v>
      </c>
      <c r="Q12" s="1473">
        <f t="shared" si="61"/>
        <v>1.5800000000000002E-2</v>
      </c>
      <c r="R12" s="1474"/>
      <c r="S12" s="1472">
        <f>B12/B13-1</f>
        <v>3.4499999999999975E-2</v>
      </c>
      <c r="T12" s="1473">
        <f t="shared" ref="T12:V12" si="62">C12/C13-1</f>
        <v>1.9200000000000106E-2</v>
      </c>
      <c r="U12" s="1473">
        <f t="shared" si="62"/>
        <v>1.9200000000000106E-2</v>
      </c>
      <c r="V12" s="1473">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1" t="s">
        <v>154</v>
      </c>
      <c r="B13" s="1469">
        <v>392</v>
      </c>
      <c r="C13" s="1469">
        <v>302</v>
      </c>
      <c r="D13" s="1469">
        <f>C13</f>
        <v>302</v>
      </c>
      <c r="E13" s="1469">
        <v>553</v>
      </c>
      <c r="F13" s="1470">
        <v>266</v>
      </c>
      <c r="G13" s="3280">
        <v>2016</v>
      </c>
      <c r="H13" s="1462">
        <v>4</v>
      </c>
      <c r="I13" s="1462">
        <v>4.5599999999999996</v>
      </c>
      <c r="J13" s="1462">
        <v>2.15</v>
      </c>
      <c r="K13" s="1462">
        <v>5.32</v>
      </c>
      <c r="L13" s="1463">
        <v>1.57</v>
      </c>
      <c r="N13" s="1472">
        <f t="shared" si="38"/>
        <v>4.5599999999999995E-2</v>
      </c>
      <c r="O13" s="1473">
        <f t="shared" si="61"/>
        <v>2.1499999999999998E-2</v>
      </c>
      <c r="P13" s="1473">
        <f t="shared" si="61"/>
        <v>5.3200000000000004E-2</v>
      </c>
      <c r="Q13" s="1473">
        <f t="shared" si="61"/>
        <v>1.5700000000000002E-2</v>
      </c>
      <c r="R13" s="1474"/>
      <c r="S13" s="1475"/>
      <c r="T13" s="1476"/>
      <c r="U13" s="1476"/>
      <c r="V13" s="1476"/>
      <c r="X13" s="1459">
        <f>ROUND(SUMPRODUCT(PRODUCT(1+N13:N$23)),4)</f>
        <v>1.274</v>
      </c>
      <c r="Y13" s="1459">
        <f>ROUND(SUMPRODUCT(PRODUCT(1+O13:O$23)),4)</f>
        <v>1.1740999999999999</v>
      </c>
      <c r="Z13" s="1459">
        <f t="shared" si="0"/>
        <v>1.1740999999999999</v>
      </c>
      <c r="AA13" s="1459">
        <f>ROUND(SUMPRODUCT(PRODUCT(1+P13:P$23)),4)</f>
        <v>1.3087</v>
      </c>
      <c r="AB13" s="1459">
        <f>ROUND(SUMPRODUCT(PRODUCT(1+Q13:Q$23)),4)</f>
        <v>1.1551</v>
      </c>
      <c r="AD13" s="1460">
        <f>ROUND(AVERAGE(I13:I$24)/100,4)</f>
        <v>2.3E-2</v>
      </c>
      <c r="AE13" s="1460">
        <f>ROUND(AVERAGE(J13:J$24)/100,4)</f>
        <v>1.55E-2</v>
      </c>
      <c r="AF13" s="1460">
        <f t="shared" si="1"/>
        <v>1.55E-2</v>
      </c>
      <c r="AG13" s="1460">
        <f>ROUND(AVERAGE(K13:K$24)/100,4)</f>
        <v>2.5600000000000001E-2</v>
      </c>
      <c r="AH13" s="1460">
        <f>ROUND(AVERAGE(L13:L$24)/100,4)</f>
        <v>1.32E-2</v>
      </c>
    </row>
    <row r="14" spans="1:34">
      <c r="A14" s="1461" t="s">
        <v>153</v>
      </c>
      <c r="B14" s="1477">
        <f t="shared" ref="B14:C16" si="63">B13/(1+N13)</f>
        <v>374.90436113236416</v>
      </c>
      <c r="C14" s="1477">
        <f t="shared" si="63"/>
        <v>295.64366128242779</v>
      </c>
      <c r="D14" s="1477">
        <f t="shared" ref="D14:D73" si="64">C14</f>
        <v>295.64366128242779</v>
      </c>
      <c r="E14" s="1477">
        <f t="shared" ref="E14:F16" si="65">E13/(1+P13)</f>
        <v>525.06646410938095</v>
      </c>
      <c r="F14" s="1477">
        <f t="shared" si="65"/>
        <v>261.88835286009646</v>
      </c>
      <c r="G14" s="3275"/>
      <c r="H14" s="1464">
        <v>3</v>
      </c>
      <c r="I14" s="1464">
        <v>4.12</v>
      </c>
      <c r="J14" s="1464">
        <v>2</v>
      </c>
      <c r="K14" s="1464">
        <v>4.79</v>
      </c>
      <c r="L14" s="1478">
        <v>1.97</v>
      </c>
      <c r="N14" s="1472">
        <f t="shared" ref="N14:Q48" si="66">I14/100</f>
        <v>4.1200000000000001E-2</v>
      </c>
      <c r="O14" s="1473">
        <f t="shared" si="61"/>
        <v>0.02</v>
      </c>
      <c r="P14" s="1473">
        <f t="shared" si="61"/>
        <v>4.7899999999999998E-2</v>
      </c>
      <c r="Q14" s="1473">
        <f t="shared" si="61"/>
        <v>1.9699999999999999E-2</v>
      </c>
      <c r="R14" s="1474"/>
      <c r="S14" s="1472"/>
      <c r="T14" s="1473"/>
      <c r="U14" s="1473"/>
      <c r="V14" s="1473"/>
      <c r="X14" s="1459">
        <f>ROUND(SUMPRODUCT(PRODUCT(1+N14:N$23)),4)</f>
        <v>1.2184999999999999</v>
      </c>
      <c r="Y14" s="1459">
        <f>ROUND(SUMPRODUCT(PRODUCT(1+O14:O$23)),4)</f>
        <v>1.1494</v>
      </c>
      <c r="Z14" s="1459">
        <f t="shared" si="0"/>
        <v>1.1494</v>
      </c>
      <c r="AA14" s="1459">
        <f>ROUND(SUMPRODUCT(PRODUCT(1+P14:P$23)),4)</f>
        <v>1.2425999999999999</v>
      </c>
      <c r="AB14" s="1459">
        <f>ROUND(SUMPRODUCT(PRODUCT(1+Q14:Q$23)),4)</f>
        <v>1.1372</v>
      </c>
      <c r="AD14" s="1460">
        <f>ROUND(AVERAGE(I14:I$24)/100,4)</f>
        <v>2.0899999999999998E-2</v>
      </c>
      <c r="AE14" s="1460">
        <f>ROUND(AVERAGE(J14:J$24)/100,4)</f>
        <v>1.49E-2</v>
      </c>
      <c r="AF14" s="1460">
        <f t="shared" si="1"/>
        <v>1.49E-2</v>
      </c>
      <c r="AG14" s="1460">
        <f>ROUND(AVERAGE(K14:K$24)/100,4)</f>
        <v>2.3099999999999999E-2</v>
      </c>
      <c r="AH14" s="1460">
        <f>ROUND(AVERAGE(L14:L$24)/100,4)</f>
        <v>1.2999999999999999E-2</v>
      </c>
    </row>
    <row r="15" spans="1:34">
      <c r="A15" s="1461" t="s">
        <v>143</v>
      </c>
      <c r="B15" s="1477">
        <f t="shared" si="63"/>
        <v>360.06949782209392</v>
      </c>
      <c r="C15" s="1477">
        <f t="shared" si="63"/>
        <v>289.84672674747821</v>
      </c>
      <c r="D15" s="1477">
        <f t="shared" si="64"/>
        <v>289.84672674747821</v>
      </c>
      <c r="E15" s="1477">
        <f t="shared" si="65"/>
        <v>501.06543001181495</v>
      </c>
      <c r="F15" s="1477">
        <f t="shared" si="65"/>
        <v>256.82882500744967</v>
      </c>
      <c r="G15" s="3275"/>
      <c r="H15" s="1465">
        <v>2</v>
      </c>
      <c r="I15" s="1465">
        <v>3.85</v>
      </c>
      <c r="J15" s="1465">
        <v>1.95</v>
      </c>
      <c r="K15" s="1465">
        <v>4.4800000000000004</v>
      </c>
      <c r="L15" s="1479">
        <v>1.41</v>
      </c>
      <c r="N15" s="1472">
        <f t="shared" si="66"/>
        <v>3.85E-2</v>
      </c>
      <c r="O15" s="1473">
        <f t="shared" si="61"/>
        <v>1.95E-2</v>
      </c>
      <c r="P15" s="1473">
        <f t="shared" si="61"/>
        <v>4.4800000000000006E-2</v>
      </c>
      <c r="Q15" s="1473">
        <f t="shared" si="61"/>
        <v>1.41E-2</v>
      </c>
      <c r="R15" s="1474"/>
      <c r="S15" s="1472"/>
      <c r="T15" s="1473"/>
      <c r="U15" s="1473"/>
      <c r="V15" s="1473"/>
      <c r="X15" s="1459">
        <f>ROUND(SUMPRODUCT(PRODUCT(1+N15:N$23)),4)</f>
        <v>1.1702999999999999</v>
      </c>
      <c r="Y15" s="1459">
        <f>ROUND(SUMPRODUCT(PRODUCT(1+O15:O$23)),4)</f>
        <v>1.1269</v>
      </c>
      <c r="Z15" s="1459">
        <f t="shared" si="0"/>
        <v>1.1269</v>
      </c>
      <c r="AA15" s="1459">
        <f>ROUND(SUMPRODUCT(PRODUCT(1+P15:P$23)),4)</f>
        <v>1.1858</v>
      </c>
      <c r="AB15" s="1459">
        <f>ROUND(SUMPRODUCT(PRODUCT(1+Q15:Q$23)),4)</f>
        <v>1.1152</v>
      </c>
      <c r="AD15" s="1460">
        <f>ROUND(AVERAGE(I15:I$24)/100,4)</f>
        <v>1.89E-2</v>
      </c>
      <c r="AE15" s="1460">
        <f>ROUND(AVERAGE(J15:J$24)/100,4)</f>
        <v>1.44E-2</v>
      </c>
      <c r="AF15" s="1460">
        <f t="shared" si="1"/>
        <v>1.44E-2</v>
      </c>
      <c r="AG15" s="1460">
        <f>ROUND(AVERAGE(K15:K$24)/100,4)</f>
        <v>2.06E-2</v>
      </c>
      <c r="AH15" s="1460">
        <f>ROUND(AVERAGE(L15:L$24)/100,4)</f>
        <v>1.23E-2</v>
      </c>
    </row>
    <row r="16" spans="1:34" ht="13.5" thickBot="1">
      <c r="A16" s="1461" t="s">
        <v>152</v>
      </c>
      <c r="B16" s="1477">
        <f t="shared" si="63"/>
        <v>346.720748986128</v>
      </c>
      <c r="C16" s="1477">
        <f t="shared" si="63"/>
        <v>284.30282172386285</v>
      </c>
      <c r="D16" s="1477">
        <f t="shared" si="64"/>
        <v>284.30282172386285</v>
      </c>
      <c r="E16" s="1477">
        <f t="shared" si="65"/>
        <v>479.58023546306947</v>
      </c>
      <c r="F16" s="1477">
        <f t="shared" si="65"/>
        <v>253.25788877571213</v>
      </c>
      <c r="G16" s="3276"/>
      <c r="H16" s="1464">
        <v>1</v>
      </c>
      <c r="I16" s="1464">
        <v>4.09</v>
      </c>
      <c r="J16" s="1464">
        <v>2.93</v>
      </c>
      <c r="K16" s="1464">
        <v>4.54</v>
      </c>
      <c r="L16" s="1478">
        <v>1.48</v>
      </c>
      <c r="N16" s="1472">
        <f t="shared" si="66"/>
        <v>4.0899999999999999E-2</v>
      </c>
      <c r="O16" s="1473">
        <f t="shared" si="61"/>
        <v>2.9300000000000003E-2</v>
      </c>
      <c r="P16" s="1473">
        <f t="shared" si="61"/>
        <v>4.5400000000000003E-2</v>
      </c>
      <c r="Q16" s="1473">
        <f t="shared" si="61"/>
        <v>1.4800000000000001E-2</v>
      </c>
      <c r="R16" s="1474"/>
      <c r="S16" s="1480">
        <f>B16/B17-1</f>
        <v>4.1203450408792808E-2</v>
      </c>
      <c r="T16" s="1481">
        <f>C16/C17-1</f>
        <v>2.6363977342465095E-2</v>
      </c>
      <c r="U16" s="1481">
        <f>E16/E17-1</f>
        <v>4.4837114298626357E-2</v>
      </c>
      <c r="V16" s="1481">
        <f>F16/F17-1</f>
        <v>1.7099954922538574E-2</v>
      </c>
      <c r="X16" s="1459">
        <f>ROUND(SUMPRODUCT(PRODUCT(1+N16:N$23)),4)</f>
        <v>1.1269</v>
      </c>
      <c r="Y16" s="1459">
        <f>ROUND(SUMPRODUCT(PRODUCT(1+O16:O$23)),4)</f>
        <v>1.1052999999999999</v>
      </c>
      <c r="Z16" s="1459">
        <f t="shared" si="0"/>
        <v>1.1052999999999999</v>
      </c>
      <c r="AA16" s="1459">
        <f>ROUND(SUMPRODUCT(PRODUCT(1+P16:P$23)),4)</f>
        <v>1.1349</v>
      </c>
      <c r="AB16" s="1459">
        <f>ROUND(SUMPRODUCT(PRODUCT(1+Q16:Q$23)),4)</f>
        <v>1.0996999999999999</v>
      </c>
      <c r="AD16" s="1460">
        <f>ROUND(AVERAGE(I16:I$24)/100,4)</f>
        <v>1.67E-2</v>
      </c>
      <c r="AE16" s="1460">
        <f>ROUND(AVERAGE(J16:J$24)/100,4)</f>
        <v>1.38E-2</v>
      </c>
      <c r="AF16" s="1460">
        <f t="shared" si="1"/>
        <v>1.38E-2</v>
      </c>
      <c r="AG16" s="1460">
        <f>ROUND(AVERAGE(K16:K$24)/100,4)</f>
        <v>1.7899999999999999E-2</v>
      </c>
      <c r="AH16" s="1460">
        <f>ROUND(AVERAGE(L16:L$24)/100,4)</f>
        <v>1.21E-2</v>
      </c>
    </row>
    <row r="17" spans="1:34" ht="13.5" thickBot="1">
      <c r="A17" s="1461" t="s">
        <v>151</v>
      </c>
      <c r="B17" s="1469">
        <v>333</v>
      </c>
      <c r="C17" s="1469">
        <v>277</v>
      </c>
      <c r="D17" s="1469">
        <f t="shared" si="64"/>
        <v>277</v>
      </c>
      <c r="E17" s="1469">
        <v>459</v>
      </c>
      <c r="F17" s="1470">
        <v>249</v>
      </c>
      <c r="G17" s="3274">
        <v>2015</v>
      </c>
      <c r="H17" s="1482">
        <v>4</v>
      </c>
      <c r="I17" s="1482">
        <v>1.63</v>
      </c>
      <c r="J17" s="1482">
        <v>1.1100000000000001</v>
      </c>
      <c r="K17" s="1482">
        <v>1.77</v>
      </c>
      <c r="L17" s="1483">
        <v>1.89</v>
      </c>
      <c r="N17" s="1484">
        <f t="shared" si="66"/>
        <v>1.6299999999999999E-2</v>
      </c>
      <c r="O17" s="1485">
        <f t="shared" si="61"/>
        <v>1.11E-2</v>
      </c>
      <c r="P17" s="1485">
        <f t="shared" si="61"/>
        <v>1.77E-2</v>
      </c>
      <c r="Q17" s="1485">
        <f t="shared" si="61"/>
        <v>1.89E-2</v>
      </c>
      <c r="R17" s="1474"/>
      <c r="X17" s="1459">
        <f>ROUND(SUMPRODUCT(PRODUCT(1+N17:N$23)),4)</f>
        <v>1.0826</v>
      </c>
      <c r="Y17" s="1459">
        <f>ROUND(SUMPRODUCT(PRODUCT(1+O17:O$23)),4)</f>
        <v>1.0738000000000001</v>
      </c>
      <c r="Z17" s="1459">
        <f t="shared" si="0"/>
        <v>1.0738000000000001</v>
      </c>
      <c r="AA17" s="1459">
        <f>ROUND(SUMPRODUCT(PRODUCT(1+P17:P$23)),4)</f>
        <v>1.0855999999999999</v>
      </c>
      <c r="AB17" s="1459">
        <f>ROUND(SUMPRODUCT(PRODUCT(1+Q17:Q$23)),4)</f>
        <v>1.0837000000000001</v>
      </c>
      <c r="AD17" s="1460">
        <f>ROUND(AVERAGE(I17:I$24)/100,4)</f>
        <v>1.37E-2</v>
      </c>
      <c r="AE17" s="1460">
        <f>ROUND(AVERAGE(J17:J$24)/100,4)</f>
        <v>1.1900000000000001E-2</v>
      </c>
      <c r="AF17" s="1460">
        <f t="shared" si="1"/>
        <v>1.1900000000000001E-2</v>
      </c>
      <c r="AG17" s="1460">
        <f>ROUND(AVERAGE(K17:K$24)/100,4)</f>
        <v>1.4500000000000001E-2</v>
      </c>
      <c r="AH17" s="1460">
        <f>ROUND(AVERAGE(L17:L$24)/100,4)</f>
        <v>1.18E-2</v>
      </c>
    </row>
    <row r="18" spans="1:34">
      <c r="A18" s="1461" t="s">
        <v>150</v>
      </c>
      <c r="B18" s="1477">
        <f t="shared" ref="B18:C20" si="67">B17/(1+N17)</f>
        <v>327.65915576109415</v>
      </c>
      <c r="C18" s="1477">
        <f t="shared" si="67"/>
        <v>273.95905449510434</v>
      </c>
      <c r="D18" s="1477">
        <f t="shared" si="64"/>
        <v>273.95905449510434</v>
      </c>
      <c r="E18" s="1477">
        <f t="shared" ref="E18:F20" si="68">E17/(1+P17)</f>
        <v>451.01699911565294</v>
      </c>
      <c r="F18" s="1477">
        <f t="shared" si="68"/>
        <v>244.38119540681129</v>
      </c>
      <c r="G18" s="3275"/>
      <c r="H18" s="1487">
        <v>3</v>
      </c>
      <c r="I18" s="1487">
        <v>1.65</v>
      </c>
      <c r="J18" s="1487">
        <v>0.92</v>
      </c>
      <c r="K18" s="1487">
        <v>1.88</v>
      </c>
      <c r="L18" s="1488">
        <v>1.26</v>
      </c>
      <c r="N18" s="1472">
        <f t="shared" si="66"/>
        <v>1.6500000000000001E-2</v>
      </c>
      <c r="O18" s="1489">
        <f t="shared" si="61"/>
        <v>9.1999999999999998E-3</v>
      </c>
      <c r="P18" s="1489">
        <f t="shared" si="61"/>
        <v>1.8799999999999997E-2</v>
      </c>
      <c r="Q18" s="1489">
        <f t="shared" si="61"/>
        <v>1.26E-2</v>
      </c>
      <c r="R18" s="1474"/>
      <c r="S18" s="1472"/>
      <c r="T18" s="1473"/>
      <c r="U18" s="1473"/>
      <c r="V18" s="1473"/>
      <c r="X18" s="1459">
        <f>ROUND(SUMPRODUCT(PRODUCT(1+N18:N$23)),4)</f>
        <v>1.0651999999999999</v>
      </c>
      <c r="Y18" s="1459">
        <f>ROUND(SUMPRODUCT(PRODUCT(1+O18:O$23)),4)</f>
        <v>1.0621</v>
      </c>
      <c r="Z18" s="1459">
        <f t="shared" si="0"/>
        <v>1.0621</v>
      </c>
      <c r="AA18" s="1459">
        <f>ROUND(SUMPRODUCT(PRODUCT(1+P18:P$23)),4)</f>
        <v>1.0668</v>
      </c>
      <c r="AB18" s="1459">
        <f>ROUND(SUMPRODUCT(PRODUCT(1+Q18:Q$23)),4)</f>
        <v>1.0636000000000001</v>
      </c>
      <c r="AD18" s="1460">
        <f>ROUND(AVERAGE(I18:I$24)/100,4)</f>
        <v>1.3299999999999999E-2</v>
      </c>
      <c r="AE18" s="1460">
        <f>ROUND(AVERAGE(J18:J$24)/100,4)</f>
        <v>1.2E-2</v>
      </c>
      <c r="AF18" s="1460">
        <f t="shared" si="1"/>
        <v>1.2E-2</v>
      </c>
      <c r="AG18" s="1460">
        <f>ROUND(AVERAGE(K18:K$24)/100,4)</f>
        <v>1.4E-2</v>
      </c>
      <c r="AH18" s="1460">
        <f>ROUND(AVERAGE(L18:L$24)/100,4)</f>
        <v>1.0800000000000001E-2</v>
      </c>
    </row>
    <row r="19" spans="1:34">
      <c r="A19" s="1461" t="s">
        <v>149</v>
      </c>
      <c r="B19" s="1477">
        <f t="shared" si="67"/>
        <v>322.34053690220776</v>
      </c>
      <c r="C19" s="1477">
        <f t="shared" si="67"/>
        <v>271.46160770422546</v>
      </c>
      <c r="D19" s="1477">
        <f t="shared" si="64"/>
        <v>271.46160770422546</v>
      </c>
      <c r="E19" s="1477">
        <f t="shared" si="68"/>
        <v>442.69434542172456</v>
      </c>
      <c r="F19" s="1477">
        <f t="shared" si="68"/>
        <v>241.34030753190925</v>
      </c>
      <c r="G19" s="3275"/>
      <c r="H19" s="1465">
        <v>2</v>
      </c>
      <c r="I19" s="1465">
        <v>0.77</v>
      </c>
      <c r="J19" s="1465">
        <v>0.69</v>
      </c>
      <c r="K19" s="1465">
        <v>0.8</v>
      </c>
      <c r="L19" s="1479">
        <v>0.88</v>
      </c>
      <c r="N19" s="1472">
        <f t="shared" si="66"/>
        <v>7.7000000000000002E-3</v>
      </c>
      <c r="O19" s="1489">
        <f t="shared" si="61"/>
        <v>6.8999999999999999E-3</v>
      </c>
      <c r="P19" s="1489">
        <f t="shared" si="61"/>
        <v>8.0000000000000002E-3</v>
      </c>
      <c r="Q19" s="1489">
        <f t="shared" si="61"/>
        <v>8.8000000000000005E-3</v>
      </c>
      <c r="R19" s="1474"/>
      <c r="S19" s="1472"/>
      <c r="T19" s="1473"/>
      <c r="U19" s="1473"/>
      <c r="V19" s="1473"/>
      <c r="X19" s="1459">
        <f>ROUND(SUMPRODUCT(PRODUCT(1+N19:N$23)),4)</f>
        <v>1.048</v>
      </c>
      <c r="Y19" s="1459">
        <f>ROUND(SUMPRODUCT(PRODUCT(1+O19:O$23)),4)</f>
        <v>1.0524</v>
      </c>
      <c r="Z19" s="1459">
        <f t="shared" si="0"/>
        <v>1.0524</v>
      </c>
      <c r="AA19" s="1459">
        <f>ROUND(SUMPRODUCT(PRODUCT(1+P19:P$23)),4)</f>
        <v>1.0470999999999999</v>
      </c>
      <c r="AB19" s="1459">
        <f>ROUND(SUMPRODUCT(PRODUCT(1+Q19:Q$23)),4)</f>
        <v>1.0504</v>
      </c>
      <c r="AD19" s="1460">
        <f>ROUND(AVERAGE(I19:I$24)/100,4)</f>
        <v>1.2800000000000001E-2</v>
      </c>
      <c r="AE19" s="1460">
        <f>ROUND(AVERAGE(J19:J$24)/100,4)</f>
        <v>1.2500000000000001E-2</v>
      </c>
      <c r="AF19" s="1460">
        <f t="shared" si="1"/>
        <v>1.2500000000000001E-2</v>
      </c>
      <c r="AG19" s="1460">
        <f>ROUND(AVERAGE(K19:K$24)/100,4)</f>
        <v>1.32E-2</v>
      </c>
      <c r="AH19" s="1460">
        <f>ROUND(AVERAGE(L19:L$24)/100,4)</f>
        <v>1.0500000000000001E-2</v>
      </c>
    </row>
    <row r="20" spans="1:34">
      <c r="A20" s="1461" t="s">
        <v>148</v>
      </c>
      <c r="B20" s="1477">
        <f t="shared" si="67"/>
        <v>319.87748030386797</v>
      </c>
      <c r="C20" s="1477">
        <f t="shared" si="67"/>
        <v>269.60135833173649</v>
      </c>
      <c r="D20" s="1477">
        <f t="shared" si="64"/>
        <v>269.60135833173649</v>
      </c>
      <c r="E20" s="1477">
        <f t="shared" si="68"/>
        <v>439.18089823583784</v>
      </c>
      <c r="F20" s="1477">
        <f t="shared" si="68"/>
        <v>239.23503918706311</v>
      </c>
      <c r="G20" s="3276"/>
      <c r="H20" s="1464">
        <v>1</v>
      </c>
      <c r="I20" s="1464">
        <v>0.51</v>
      </c>
      <c r="J20" s="1464">
        <v>0.54</v>
      </c>
      <c r="K20" s="1464">
        <v>0.48</v>
      </c>
      <c r="L20" s="1478">
        <v>0.93</v>
      </c>
      <c r="N20" s="1480">
        <f t="shared" si="66"/>
        <v>5.1000000000000004E-3</v>
      </c>
      <c r="O20" s="1481">
        <f t="shared" si="61"/>
        <v>5.4000000000000003E-3</v>
      </c>
      <c r="P20" s="1481">
        <f t="shared" si="61"/>
        <v>4.7999999999999996E-3</v>
      </c>
      <c r="Q20" s="1481">
        <f t="shared" si="61"/>
        <v>9.300000000000001E-3</v>
      </c>
      <c r="R20" s="1474"/>
      <c r="S20" s="1480">
        <f>B20/B21-1</f>
        <v>5.9040261127922822E-3</v>
      </c>
      <c r="T20" s="1481">
        <f>C20/C21-1</f>
        <v>5.9752176557332781E-3</v>
      </c>
      <c r="U20" s="1481">
        <f>E20/E21-1</f>
        <v>4.9906138119859556E-3</v>
      </c>
      <c r="V20" s="1481">
        <f>F20/F21-1</f>
        <v>9.4305450930933787E-3</v>
      </c>
      <c r="X20" s="1459">
        <f>ROUND(SUMPRODUCT(PRODUCT(1+N20:N$23)),4)</f>
        <v>1.0399</v>
      </c>
      <c r="Y20" s="1459">
        <f>ROUND(SUMPRODUCT(PRODUCT(1+O20:O$23)),4)</f>
        <v>1.0451999999999999</v>
      </c>
      <c r="Z20" s="1459">
        <f t="shared" si="0"/>
        <v>1.0451999999999999</v>
      </c>
      <c r="AA20" s="1459">
        <f>ROUND(SUMPRODUCT(PRODUCT(1+P20:P$23)),4)</f>
        <v>1.0387999999999999</v>
      </c>
      <c r="AB20" s="1459">
        <f>ROUND(SUMPRODUCT(PRODUCT(1+Q20:Q$23)),4)</f>
        <v>1.0411999999999999</v>
      </c>
      <c r="AD20" s="1460">
        <f>ROUND(AVERAGE(I20:I$24)/100,4)</f>
        <v>1.38E-2</v>
      </c>
      <c r="AE20" s="1460">
        <f>ROUND(AVERAGE(J20:J$24)/100,4)</f>
        <v>1.3599999999999999E-2</v>
      </c>
      <c r="AF20" s="1460">
        <f t="shared" si="1"/>
        <v>1.3599999999999999E-2</v>
      </c>
      <c r="AG20" s="1460">
        <f>ROUND(AVERAGE(K20:K$24)/100,4)</f>
        <v>1.4200000000000001E-2</v>
      </c>
      <c r="AH20" s="1460">
        <f>ROUND(AVERAGE(L20:L$24)/100,4)</f>
        <v>1.0800000000000001E-2</v>
      </c>
    </row>
    <row r="21" spans="1:34" ht="13.5" thickBot="1">
      <c r="A21" s="1461" t="s">
        <v>147</v>
      </c>
      <c r="B21" s="1490">
        <v>318</v>
      </c>
      <c r="C21" s="1490">
        <v>268</v>
      </c>
      <c r="D21" s="1490">
        <f t="shared" si="64"/>
        <v>268</v>
      </c>
      <c r="E21" s="1490">
        <v>437</v>
      </c>
      <c r="F21" s="1491">
        <v>237</v>
      </c>
      <c r="G21" s="3274">
        <v>2014</v>
      </c>
      <c r="H21" s="1482">
        <v>4</v>
      </c>
      <c r="I21" s="1482">
        <v>0.21</v>
      </c>
      <c r="J21" s="1482">
        <v>0.41</v>
      </c>
      <c r="K21" s="1482">
        <v>0.12</v>
      </c>
      <c r="L21" s="1483">
        <v>0.89</v>
      </c>
      <c r="N21" s="1472">
        <f t="shared" si="66"/>
        <v>2.0999999999999999E-3</v>
      </c>
      <c r="O21" s="1473">
        <f t="shared" si="61"/>
        <v>4.0999999999999995E-3</v>
      </c>
      <c r="P21" s="1473">
        <f t="shared" si="61"/>
        <v>1.1999999999999999E-3</v>
      </c>
      <c r="Q21" s="1473">
        <f t="shared" si="61"/>
        <v>8.8999999999999999E-3</v>
      </c>
      <c r="R21" s="1474"/>
      <c r="S21" s="1475"/>
      <c r="T21" s="1476"/>
      <c r="U21" s="1476"/>
      <c r="V21" s="1476"/>
      <c r="X21" s="1459">
        <f>ROUND(SUMPRODUCT(PRODUCT(1+N21:N$23)),4)</f>
        <v>1.0347</v>
      </c>
      <c r="Y21" s="1459">
        <f>ROUND(SUMPRODUCT(PRODUCT(1+O21:O$23)),4)</f>
        <v>1.0395000000000001</v>
      </c>
      <c r="Z21" s="1459">
        <f t="shared" si="0"/>
        <v>1.0395000000000001</v>
      </c>
      <c r="AA21" s="1459">
        <f>ROUND(SUMPRODUCT(PRODUCT(1+P21:P$23)),4)</f>
        <v>1.0338000000000001</v>
      </c>
      <c r="AB21" s="1459">
        <f>ROUND(SUMPRODUCT(PRODUCT(1+Q21:Q$23)),4)</f>
        <v>1.0316000000000001</v>
      </c>
      <c r="AD21" s="1460">
        <f>ROUND(AVERAGE(I21:I$24)/100,4)</f>
        <v>1.6E-2</v>
      </c>
      <c r="AE21" s="1460">
        <f>ROUND(AVERAGE(J21:J$24)/100,4)</f>
        <v>1.5599999999999999E-2</v>
      </c>
      <c r="AF21" s="1460">
        <f t="shared" si="1"/>
        <v>1.5599999999999999E-2</v>
      </c>
      <c r="AG21" s="1460">
        <f>ROUND(AVERAGE(K21:K$24)/100,4)</f>
        <v>1.66E-2</v>
      </c>
      <c r="AH21" s="1460">
        <f>ROUND(AVERAGE(L21:L$24)/100,4)</f>
        <v>1.12E-2</v>
      </c>
    </row>
    <row r="22" spans="1:34">
      <c r="A22" s="1461" t="s">
        <v>146</v>
      </c>
      <c r="B22" s="1477">
        <f t="shared" ref="B22:C24" si="69">B21/(1+N21)</f>
        <v>317.33359944117353</v>
      </c>
      <c r="C22" s="1477">
        <f t="shared" si="69"/>
        <v>266.90568668459315</v>
      </c>
      <c r="D22" s="1477">
        <f t="shared" si="64"/>
        <v>266.90568668459315</v>
      </c>
      <c r="E22" s="1477">
        <f t="shared" ref="E22:F24" si="70">E21/(1+P21)</f>
        <v>436.47622852576905</v>
      </c>
      <c r="F22" s="1477">
        <f t="shared" si="70"/>
        <v>234.90930716622066</v>
      </c>
      <c r="G22" s="3275"/>
      <c r="H22" s="1492">
        <v>3</v>
      </c>
      <c r="I22" s="1492">
        <v>0.83</v>
      </c>
      <c r="J22" s="1492">
        <v>1.47</v>
      </c>
      <c r="K22" s="1492">
        <v>0.65</v>
      </c>
      <c r="L22" s="1493">
        <v>0.72</v>
      </c>
      <c r="N22" s="1472">
        <f t="shared" si="66"/>
        <v>8.3000000000000001E-3</v>
      </c>
      <c r="O22" s="1473">
        <f t="shared" si="61"/>
        <v>1.47E-2</v>
      </c>
      <c r="P22" s="1473">
        <f t="shared" si="61"/>
        <v>6.5000000000000006E-3</v>
      </c>
      <c r="Q22" s="1473">
        <f t="shared" si="61"/>
        <v>7.1999999999999998E-3</v>
      </c>
      <c r="R22" s="1474"/>
      <c r="S22" s="1472"/>
      <c r="T22" s="1473"/>
      <c r="U22" s="1473"/>
      <c r="V22" s="1473"/>
      <c r="X22" s="1459">
        <f>ROUND(SUMPRODUCT(PRODUCT(1+N22:N$23)),4)</f>
        <v>1.0325</v>
      </c>
      <c r="Y22" s="1459">
        <f>ROUND(SUMPRODUCT(PRODUCT(1+O22:O$23)),4)</f>
        <v>1.0353000000000001</v>
      </c>
      <c r="Z22" s="1459">
        <f t="shared" ref="Z22:Z23" si="71">Y22</f>
        <v>1.0353000000000001</v>
      </c>
      <c r="AA22" s="1459">
        <f>ROUND(SUMPRODUCT(PRODUCT(1+P22:P$23)),4)</f>
        <v>1.0326</v>
      </c>
      <c r="AB22" s="1459">
        <f>ROUND(SUMPRODUCT(PRODUCT(1+Q22:Q$23)),4)</f>
        <v>1.0225</v>
      </c>
      <c r="AD22" s="1460">
        <f>ROUND(AVERAGE(I22:I$24)/100,4)</f>
        <v>2.07E-2</v>
      </c>
      <c r="AE22" s="1460">
        <f>ROUND(AVERAGE(J22:J$24)/100,4)</f>
        <v>1.95E-2</v>
      </c>
      <c r="AF22" s="1460">
        <f t="shared" si="1"/>
        <v>1.95E-2</v>
      </c>
      <c r="AG22" s="1460">
        <f>ROUND(AVERAGE(K22:K$24)/100,4)</f>
        <v>2.1700000000000001E-2</v>
      </c>
      <c r="AH22" s="1460">
        <f>ROUND(AVERAGE(L22:L$24)/100,4)</f>
        <v>1.2E-2</v>
      </c>
    </row>
    <row r="23" spans="1:34" ht="13.5" thickBot="1">
      <c r="A23" s="1461" t="s">
        <v>145</v>
      </c>
      <c r="B23" s="1477">
        <f t="shared" si="69"/>
        <v>314.72141172386546</v>
      </c>
      <c r="C23" s="1477">
        <f t="shared" si="69"/>
        <v>263.03901319069001</v>
      </c>
      <c r="D23" s="1477">
        <f t="shared" si="64"/>
        <v>263.03901319069001</v>
      </c>
      <c r="E23" s="1477">
        <f t="shared" si="70"/>
        <v>433.65745506782821</v>
      </c>
      <c r="F23" s="1477">
        <f t="shared" si="70"/>
        <v>233.23005080045735</v>
      </c>
      <c r="G23" s="3275"/>
      <c r="H23" s="1482">
        <v>2</v>
      </c>
      <c r="I23" s="1482">
        <v>2.4</v>
      </c>
      <c r="J23" s="1482">
        <v>2.0299999999999998</v>
      </c>
      <c r="K23" s="1482">
        <v>2.59</v>
      </c>
      <c r="L23" s="1483">
        <v>1.52</v>
      </c>
      <c r="N23" s="1472">
        <f t="shared" si="66"/>
        <v>2.4E-2</v>
      </c>
      <c r="O23" s="1473">
        <f t="shared" si="61"/>
        <v>2.0299999999999999E-2</v>
      </c>
      <c r="P23" s="1473">
        <f t="shared" si="61"/>
        <v>2.5899999999999999E-2</v>
      </c>
      <c r="Q23" s="1473">
        <f t="shared" si="61"/>
        <v>1.52E-2</v>
      </c>
      <c r="R23" s="1474"/>
      <c r="S23" s="1472"/>
      <c r="T23" s="1473"/>
      <c r="U23" s="1473"/>
      <c r="V23" s="1473"/>
      <c r="X23" s="1459">
        <f>1+N23</f>
        <v>1.024</v>
      </c>
      <c r="Y23" s="1459">
        <f>1+O23</f>
        <v>1.0203</v>
      </c>
      <c r="Z23" s="1459">
        <f t="shared" si="71"/>
        <v>1.0203</v>
      </c>
      <c r="AA23" s="1459">
        <f>1+P23</f>
        <v>1.0259</v>
      </c>
      <c r="AB23" s="1459">
        <f>1+Q23</f>
        <v>1.0152000000000001</v>
      </c>
      <c r="AD23" s="1460">
        <f>ROUND(AVERAGE(I23:I$24)/100,4)</f>
        <v>2.69E-2</v>
      </c>
      <c r="AE23" s="1460">
        <f>ROUND(AVERAGE(J23:J$24)/100,4)</f>
        <v>2.1899999999999999E-2</v>
      </c>
      <c r="AF23" s="1460">
        <f t="shared" ref="AF23" si="72">AE23</f>
        <v>2.1899999999999999E-2</v>
      </c>
      <c r="AG23" s="1460">
        <f>ROUND(AVERAGE(K23:K$24)/100,4)</f>
        <v>2.9399999999999999E-2</v>
      </c>
      <c r="AH23" s="1460">
        <f>ROUND(AVERAGE(L23:L$24)/100,4)</f>
        <v>1.44E-2</v>
      </c>
    </row>
    <row r="24" spans="1:34" s="1498" customFormat="1" ht="13.5" thickBot="1">
      <c r="A24" s="1494" t="s">
        <v>144</v>
      </c>
      <c r="B24" s="1495">
        <f t="shared" si="69"/>
        <v>307.34512863658733</v>
      </c>
      <c r="C24" s="1495">
        <f t="shared" si="69"/>
        <v>257.80556031626975</v>
      </c>
      <c r="D24" s="1495">
        <f t="shared" si="64"/>
        <v>257.80556031626975</v>
      </c>
      <c r="E24" s="1495">
        <f t="shared" si="70"/>
        <v>422.70928459677179</v>
      </c>
      <c r="F24" s="1495">
        <f t="shared" si="70"/>
        <v>229.73803270336617</v>
      </c>
      <c r="G24" s="3276"/>
      <c r="H24" s="1496">
        <v>1</v>
      </c>
      <c r="I24" s="1496">
        <v>2.97</v>
      </c>
      <c r="J24" s="1496">
        <v>2.34</v>
      </c>
      <c r="K24" s="1496">
        <v>3.28</v>
      </c>
      <c r="L24" s="1497">
        <v>1.36</v>
      </c>
      <c r="N24" s="1499">
        <f t="shared" si="66"/>
        <v>2.9700000000000001E-2</v>
      </c>
      <c r="O24" s="1500">
        <f t="shared" si="61"/>
        <v>2.3399999999999997E-2</v>
      </c>
      <c r="P24" s="1500">
        <f t="shared" si="61"/>
        <v>3.2799999999999996E-2</v>
      </c>
      <c r="Q24" s="1500">
        <f t="shared" si="61"/>
        <v>1.3600000000000001E-2</v>
      </c>
      <c r="R24" s="1501"/>
      <c r="S24" s="1502">
        <f>B24/B25-1</f>
        <v>2.7910129219355539E-2</v>
      </c>
      <c r="T24" s="1503">
        <f>C24/C25-1</f>
        <v>2.3037937762975247E-2</v>
      </c>
      <c r="U24" s="1503">
        <f>E24/E25-1</f>
        <v>3.3519033243940788E-2</v>
      </c>
      <c r="V24" s="1503">
        <f>F24/F25-1</f>
        <v>1.2061818076502862E-2</v>
      </c>
      <c r="W24" s="1504" t="s">
        <v>1162</v>
      </c>
      <c r="X24" s="1505">
        <v>1</v>
      </c>
      <c r="Y24" s="1505">
        <v>1</v>
      </c>
      <c r="Z24" s="1505">
        <v>1</v>
      </c>
      <c r="AA24" s="1505">
        <v>1</v>
      </c>
      <c r="AB24" s="1505">
        <v>1</v>
      </c>
      <c r="AD24" s="1727">
        <f>I24/100</f>
        <v>2.9700000000000001E-2</v>
      </c>
      <c r="AE24" s="1727">
        <f>J24/100</f>
        <v>2.3399999999999997E-2</v>
      </c>
      <c r="AF24" s="1727">
        <f>AE24</f>
        <v>2.3399999999999997E-2</v>
      </c>
      <c r="AG24" s="1727">
        <f>K24/100</f>
        <v>3.2799999999999996E-2</v>
      </c>
      <c r="AH24" s="1727">
        <f>L24/100</f>
        <v>1.3600000000000001E-2</v>
      </c>
    </row>
    <row r="25" spans="1:34" ht="13.5" thickBot="1">
      <c r="A25" s="1461" t="s">
        <v>1163</v>
      </c>
      <c r="B25" s="1469">
        <v>299</v>
      </c>
      <c r="C25" s="1469">
        <v>252</v>
      </c>
      <c r="D25" s="1469">
        <f t="shared" si="64"/>
        <v>252</v>
      </c>
      <c r="E25" s="1469">
        <v>409</v>
      </c>
      <c r="F25" s="1470">
        <v>227</v>
      </c>
      <c r="G25" s="3281">
        <v>2013</v>
      </c>
      <c r="H25" s="1506">
        <v>4</v>
      </c>
      <c r="I25" s="1506">
        <v>1.83</v>
      </c>
      <c r="J25" s="1506">
        <v>1.68</v>
      </c>
      <c r="K25" s="1506">
        <v>1.97</v>
      </c>
      <c r="L25" s="1507">
        <v>0.87</v>
      </c>
      <c r="N25" s="1484">
        <f t="shared" si="66"/>
        <v>1.83E-2</v>
      </c>
      <c r="O25" s="1485">
        <f t="shared" si="61"/>
        <v>1.6799999999999999E-2</v>
      </c>
      <c r="P25" s="1485">
        <f t="shared" si="61"/>
        <v>1.9699999999999999E-2</v>
      </c>
      <c r="Q25" s="1485">
        <f t="shared" si="61"/>
        <v>8.6999999999999994E-3</v>
      </c>
      <c r="R25" s="1474"/>
      <c r="S25" s="1475"/>
      <c r="T25" s="1476"/>
      <c r="U25" s="1476"/>
      <c r="V25" s="1476"/>
      <c r="X25" s="1476"/>
      <c r="Y25" s="1476"/>
      <c r="Z25" s="1476"/>
    </row>
    <row r="26" spans="1:34">
      <c r="A26" s="1461" t="s">
        <v>1164</v>
      </c>
      <c r="B26" s="1477">
        <f t="shared" ref="B26:C28" si="73">B25/(1+N25)</f>
        <v>293.62663262299913</v>
      </c>
      <c r="C26" s="1477">
        <f t="shared" si="73"/>
        <v>247.83634933123525</v>
      </c>
      <c r="D26" s="1477">
        <f t="shared" si="64"/>
        <v>247.83634933123525</v>
      </c>
      <c r="E26" s="1477">
        <f t="shared" ref="E26:F28" si="74">E25/(1+P25)</f>
        <v>401.09836226341076</v>
      </c>
      <c r="F26" s="1477">
        <f t="shared" si="74"/>
        <v>225.04213343908003</v>
      </c>
      <c r="G26" s="3282"/>
      <c r="H26" s="1487">
        <v>3</v>
      </c>
      <c r="I26" s="1487">
        <v>1.86</v>
      </c>
      <c r="J26" s="1487">
        <v>1.72</v>
      </c>
      <c r="K26" s="1487">
        <v>1.98</v>
      </c>
      <c r="L26" s="1488">
        <v>0.88</v>
      </c>
      <c r="N26" s="1472">
        <f t="shared" si="66"/>
        <v>1.8600000000000002E-2</v>
      </c>
      <c r="O26" s="1489">
        <f t="shared" si="61"/>
        <v>1.72E-2</v>
      </c>
      <c r="P26" s="1489">
        <f t="shared" si="61"/>
        <v>1.9799999999999998E-2</v>
      </c>
      <c r="Q26" s="1489">
        <f t="shared" si="61"/>
        <v>8.8000000000000005E-3</v>
      </c>
      <c r="R26" s="1474"/>
      <c r="S26" s="1472"/>
      <c r="T26" s="1473"/>
      <c r="U26" s="1473"/>
      <c r="V26" s="1473"/>
    </row>
    <row r="27" spans="1:34">
      <c r="A27" s="1461" t="s">
        <v>1165</v>
      </c>
      <c r="B27" s="1477">
        <f t="shared" si="73"/>
        <v>288.2649053828776</v>
      </c>
      <c r="C27" s="1477">
        <f t="shared" si="73"/>
        <v>243.64564425013293</v>
      </c>
      <c r="D27" s="1477">
        <f t="shared" si="64"/>
        <v>243.64564425013293</v>
      </c>
      <c r="E27" s="1477">
        <f t="shared" si="74"/>
        <v>393.31080825986544</v>
      </c>
      <c r="F27" s="1477">
        <f t="shared" si="74"/>
        <v>223.07903790551154</v>
      </c>
      <c r="G27" s="3282"/>
      <c r="H27" s="1465">
        <v>2</v>
      </c>
      <c r="I27" s="1465">
        <v>2.04</v>
      </c>
      <c r="J27" s="1465">
        <v>2.33</v>
      </c>
      <c r="K27" s="1465">
        <v>2.0699999999999998</v>
      </c>
      <c r="L27" s="1479">
        <v>0.69</v>
      </c>
      <c r="N27" s="1472">
        <f t="shared" si="66"/>
        <v>2.0400000000000001E-2</v>
      </c>
      <c r="O27" s="1489">
        <f t="shared" si="61"/>
        <v>2.3300000000000001E-2</v>
      </c>
      <c r="P27" s="1489">
        <f t="shared" si="61"/>
        <v>2.07E-2</v>
      </c>
      <c r="Q27" s="1489">
        <f t="shared" si="61"/>
        <v>6.8999999999999999E-3</v>
      </c>
      <c r="R27" s="1474"/>
      <c r="S27" s="1472"/>
      <c r="T27" s="1473"/>
      <c r="U27" s="1473"/>
      <c r="V27" s="1473"/>
      <c r="X27" s="1508"/>
      <c r="Y27" s="1509"/>
    </row>
    <row r="28" spans="1:34">
      <c r="A28" s="1461" t="s">
        <v>1166</v>
      </c>
      <c r="B28" s="1477">
        <f t="shared" si="73"/>
        <v>282.50186729015837</v>
      </c>
      <c r="C28" s="1477">
        <f t="shared" si="73"/>
        <v>238.09796174155468</v>
      </c>
      <c r="D28" s="1477">
        <f t="shared" si="64"/>
        <v>238.09796174155468</v>
      </c>
      <c r="E28" s="1477">
        <f t="shared" si="74"/>
        <v>385.33438646014054</v>
      </c>
      <c r="F28" s="1477">
        <f t="shared" si="74"/>
        <v>221.55034055567739</v>
      </c>
      <c r="G28" s="3283"/>
      <c r="H28" s="1464">
        <v>1</v>
      </c>
      <c r="I28" s="1464">
        <v>1.67</v>
      </c>
      <c r="J28" s="1464">
        <v>1.31</v>
      </c>
      <c r="K28" s="1464">
        <v>1.85</v>
      </c>
      <c r="L28" s="1478">
        <v>0.96</v>
      </c>
      <c r="N28" s="1480">
        <f t="shared" si="66"/>
        <v>1.67E-2</v>
      </c>
      <c r="O28" s="1481">
        <f t="shared" si="66"/>
        <v>1.3100000000000001E-2</v>
      </c>
      <c r="P28" s="1481">
        <f t="shared" si="66"/>
        <v>1.8500000000000003E-2</v>
      </c>
      <c r="Q28" s="1481">
        <f t="shared" si="66"/>
        <v>9.5999999999999992E-3</v>
      </c>
      <c r="R28" s="1474"/>
      <c r="S28" s="1480">
        <f>B28/B29-1</f>
        <v>1.6193767230785472E-2</v>
      </c>
      <c r="T28" s="1481">
        <f>C28/C29-1</f>
        <v>1.7512657015190891E-2</v>
      </c>
      <c r="U28" s="1481">
        <f>E28/E29-1</f>
        <v>1.6713420739157048E-2</v>
      </c>
      <c r="V28" s="1481">
        <f>F28/F29-1</f>
        <v>7.0470025258062563E-3</v>
      </c>
      <c r="X28" s="1510"/>
      <c r="Y28" s="1460"/>
      <c r="Z28" s="1460"/>
    </row>
    <row r="29" spans="1:34" ht="13.5" thickBot="1">
      <c r="A29" s="1461" t="s">
        <v>1167</v>
      </c>
      <c r="B29" s="1511">
        <v>278</v>
      </c>
      <c r="C29" s="1511">
        <v>234</v>
      </c>
      <c r="D29" s="1511">
        <f t="shared" si="64"/>
        <v>234</v>
      </c>
      <c r="E29" s="1511">
        <v>379</v>
      </c>
      <c r="F29" s="1512">
        <v>220</v>
      </c>
      <c r="G29" s="3274">
        <v>2012</v>
      </c>
      <c r="H29" s="1482">
        <v>4</v>
      </c>
      <c r="I29" s="1482">
        <v>0.91</v>
      </c>
      <c r="J29" s="1482">
        <v>0.68</v>
      </c>
      <c r="K29" s="1482">
        <v>0.98</v>
      </c>
      <c r="L29" s="1483">
        <v>0.9</v>
      </c>
      <c r="N29" s="1472">
        <f t="shared" si="66"/>
        <v>9.1000000000000004E-3</v>
      </c>
      <c r="O29" s="1473">
        <f t="shared" si="66"/>
        <v>6.8000000000000005E-3</v>
      </c>
      <c r="P29" s="1473">
        <f t="shared" si="66"/>
        <v>9.7999999999999997E-3</v>
      </c>
      <c r="Q29" s="1473">
        <f t="shared" si="66"/>
        <v>9.0000000000000011E-3</v>
      </c>
      <c r="R29" s="1474"/>
      <c r="S29" s="1475"/>
      <c r="T29" s="1476"/>
      <c r="U29" s="1476"/>
      <c r="V29" s="1476"/>
      <c r="X29" s="1476"/>
      <c r="Y29" s="1476"/>
      <c r="Z29" s="1476"/>
    </row>
    <row r="30" spans="1:34">
      <c r="A30" s="1461" t="s">
        <v>1168</v>
      </c>
      <c r="B30" s="1477">
        <f>B29/(1+N29)</f>
        <v>275.49301357645425</v>
      </c>
      <c r="C30" s="1477">
        <f>C29/(1+O29)</f>
        <v>232.41954707985698</v>
      </c>
      <c r="D30" s="1477">
        <f t="shared" si="64"/>
        <v>232.41954707985698</v>
      </c>
      <c r="E30" s="1477">
        <f t="shared" ref="E30:F32" si="75">E29/(1+P29)</f>
        <v>375.32184591008121</v>
      </c>
      <c r="F30" s="1477">
        <f t="shared" si="75"/>
        <v>218.03766105054513</v>
      </c>
      <c r="G30" s="3275"/>
      <c r="H30" s="1487">
        <v>3</v>
      </c>
      <c r="I30" s="1487">
        <v>0.09</v>
      </c>
      <c r="J30" s="1487">
        <v>0.28999999999999998</v>
      </c>
      <c r="K30" s="1487">
        <v>-0.01</v>
      </c>
      <c r="L30" s="1488">
        <v>0.57999999999999996</v>
      </c>
      <c r="N30" s="1472">
        <f t="shared" si="66"/>
        <v>8.9999999999999998E-4</v>
      </c>
      <c r="O30" s="1473">
        <f t="shared" si="66"/>
        <v>2.8999999999999998E-3</v>
      </c>
      <c r="P30" s="1473">
        <f t="shared" si="66"/>
        <v>-1E-4</v>
      </c>
      <c r="Q30" s="1473">
        <f t="shared" si="66"/>
        <v>5.7999999999999996E-3</v>
      </c>
      <c r="R30" s="1474"/>
      <c r="S30" s="1472"/>
      <c r="T30" s="1473"/>
      <c r="U30" s="1473"/>
      <c r="V30" s="1473"/>
    </row>
    <row r="31" spans="1:34">
      <c r="A31" s="1461" t="s">
        <v>1169</v>
      </c>
      <c r="B31" s="1477">
        <f>B30/(1+N30)</f>
        <v>275.24529281292263</v>
      </c>
      <c r="C31" s="1477">
        <f>C30/(1+O30)</f>
        <v>231.74747938962707</v>
      </c>
      <c r="D31" s="1477">
        <f t="shared" si="64"/>
        <v>231.74747938962707</v>
      </c>
      <c r="E31" s="1477">
        <f t="shared" si="75"/>
        <v>375.35938184826603</v>
      </c>
      <c r="F31" s="1477">
        <f t="shared" si="75"/>
        <v>216.78033510692495</v>
      </c>
      <c r="G31" s="3275"/>
      <c r="H31" s="1465">
        <v>2</v>
      </c>
      <c r="I31" s="1465">
        <v>0.02</v>
      </c>
      <c r="J31" s="1465">
        <v>0.12</v>
      </c>
      <c r="K31" s="1465">
        <v>-0.08</v>
      </c>
      <c r="L31" s="1479">
        <v>1.24</v>
      </c>
      <c r="N31" s="1472">
        <f t="shared" si="66"/>
        <v>2.0000000000000001E-4</v>
      </c>
      <c r="O31" s="1473">
        <f t="shared" si="66"/>
        <v>1.1999999999999999E-3</v>
      </c>
      <c r="P31" s="1473">
        <f t="shared" si="66"/>
        <v>-8.0000000000000004E-4</v>
      </c>
      <c r="Q31" s="1473">
        <f t="shared" si="66"/>
        <v>1.24E-2</v>
      </c>
      <c r="R31" s="1474"/>
      <c r="S31" s="1472"/>
      <c r="T31" s="1473"/>
      <c r="U31" s="1473"/>
      <c r="V31" s="1473"/>
    </row>
    <row r="32" spans="1:34" ht="13.5" thickBot="1">
      <c r="A32" s="1461" t="s">
        <v>1170</v>
      </c>
      <c r="B32" s="1477">
        <f>B31/(1+N31)</f>
        <v>275.19025476197027</v>
      </c>
      <c r="C32" s="1513">
        <v>232</v>
      </c>
      <c r="D32" s="1513">
        <f t="shared" si="64"/>
        <v>232</v>
      </c>
      <c r="E32" s="1477">
        <f t="shared" si="75"/>
        <v>375.65990977608692</v>
      </c>
      <c r="F32" s="1477">
        <f t="shared" si="75"/>
        <v>214.12518283971252</v>
      </c>
      <c r="G32" s="3276"/>
      <c r="H32" s="1464">
        <v>1</v>
      </c>
      <c r="I32" s="1464">
        <v>0.02</v>
      </c>
      <c r="J32" s="1464">
        <v>0.13</v>
      </c>
      <c r="K32" s="1464">
        <v>-0.04</v>
      </c>
      <c r="L32" s="1478">
        <v>0.46</v>
      </c>
      <c r="N32" s="1472">
        <f t="shared" si="66"/>
        <v>2.0000000000000001E-4</v>
      </c>
      <c r="O32" s="1473">
        <f t="shared" si="66"/>
        <v>1.2999999999999999E-3</v>
      </c>
      <c r="P32" s="1473">
        <f t="shared" si="66"/>
        <v>-4.0000000000000002E-4</v>
      </c>
      <c r="Q32" s="1473">
        <f t="shared" si="66"/>
        <v>4.5999999999999999E-3</v>
      </c>
      <c r="R32" s="1474"/>
      <c r="S32" s="1480">
        <f>B32/B33-1</f>
        <v>6.9183549807361189E-4</v>
      </c>
      <c r="T32" s="1481">
        <f>C32/C33-1</f>
        <v>0</v>
      </c>
      <c r="U32" s="1481">
        <f>E32/E33-1</f>
        <v>-9.0449527636460303E-4</v>
      </c>
      <c r="V32" s="1481">
        <f>F32/F33-1</f>
        <v>5.2825485432512753E-3</v>
      </c>
      <c r="X32" s="1460"/>
      <c r="Y32" s="1460"/>
      <c r="Z32" s="1460"/>
    </row>
    <row r="33" spans="1:26" ht="13.5" thickBot="1">
      <c r="A33" s="1461" t="s">
        <v>1171</v>
      </c>
      <c r="B33" s="1469">
        <v>275</v>
      </c>
      <c r="C33" s="1469">
        <v>232</v>
      </c>
      <c r="D33" s="1469">
        <f t="shared" si="64"/>
        <v>232</v>
      </c>
      <c r="E33" s="1469">
        <v>376</v>
      </c>
      <c r="F33" s="1470">
        <v>213</v>
      </c>
      <c r="G33" s="3274">
        <v>2011</v>
      </c>
      <c r="H33" s="1482">
        <v>4</v>
      </c>
      <c r="I33" s="1482">
        <v>-0.2</v>
      </c>
      <c r="J33" s="1482">
        <v>0.04</v>
      </c>
      <c r="K33" s="1482">
        <v>-0.34</v>
      </c>
      <c r="L33" s="1483">
        <v>0.46</v>
      </c>
      <c r="N33" s="1484">
        <f t="shared" si="66"/>
        <v>-2E-3</v>
      </c>
      <c r="O33" s="1485">
        <f t="shared" si="66"/>
        <v>4.0000000000000002E-4</v>
      </c>
      <c r="P33" s="1485">
        <f t="shared" si="66"/>
        <v>-3.4000000000000002E-3</v>
      </c>
      <c r="Q33" s="1485">
        <f t="shared" si="66"/>
        <v>4.5999999999999999E-3</v>
      </c>
      <c r="R33" s="1474"/>
      <c r="S33" s="1475"/>
      <c r="T33" s="1476"/>
      <c r="U33" s="1476"/>
      <c r="V33" s="1476"/>
      <c r="X33" s="1476"/>
      <c r="Y33" s="1476"/>
      <c r="Z33" s="1476"/>
    </row>
    <row r="34" spans="1:26">
      <c r="A34" s="1461" t="s">
        <v>1172</v>
      </c>
      <c r="B34" s="1477">
        <f t="shared" ref="B34:C36" si="76">B33/(1+N33)</f>
        <v>275.55110220440883</v>
      </c>
      <c r="C34" s="1477">
        <f t="shared" si="76"/>
        <v>231.90723710515795</v>
      </c>
      <c r="D34" s="1477">
        <f t="shared" si="64"/>
        <v>231.90723710515795</v>
      </c>
      <c r="E34" s="1477">
        <f t="shared" ref="E34:F36" si="77">E33/(1+P33)</f>
        <v>377.28276138872161</v>
      </c>
      <c r="F34" s="1477">
        <f t="shared" si="77"/>
        <v>212.02468644236512</v>
      </c>
      <c r="G34" s="3275">
        <v>2011</v>
      </c>
      <c r="H34" s="1487">
        <v>3</v>
      </c>
      <c r="I34" s="1487">
        <v>0.13</v>
      </c>
      <c r="J34" s="1487">
        <v>0.75</v>
      </c>
      <c r="K34" s="1487">
        <v>-0.08</v>
      </c>
      <c r="L34" s="1488">
        <v>0.53</v>
      </c>
      <c r="N34" s="1472">
        <f t="shared" si="66"/>
        <v>1.2999999999999999E-3</v>
      </c>
      <c r="O34" s="1489">
        <f t="shared" si="66"/>
        <v>7.4999999999999997E-3</v>
      </c>
      <c r="P34" s="1489">
        <f t="shared" si="66"/>
        <v>-8.0000000000000004E-4</v>
      </c>
      <c r="Q34" s="1489">
        <f t="shared" si="66"/>
        <v>5.3E-3</v>
      </c>
      <c r="R34" s="1474"/>
      <c r="S34" s="1472"/>
      <c r="T34" s="1473"/>
      <c r="U34" s="1473"/>
      <c r="V34" s="1473"/>
    </row>
    <row r="35" spans="1:26">
      <c r="A35" s="1461" t="s">
        <v>1173</v>
      </c>
      <c r="B35" s="1477">
        <f t="shared" si="76"/>
        <v>275.19335084830601</v>
      </c>
      <c r="C35" s="1477">
        <f t="shared" si="76"/>
        <v>230.18088050139744</v>
      </c>
      <c r="D35" s="1477">
        <f t="shared" si="64"/>
        <v>230.18088050139744</v>
      </c>
      <c r="E35" s="1477">
        <f t="shared" si="77"/>
        <v>377.58482925212331</v>
      </c>
      <c r="F35" s="1477">
        <f t="shared" si="77"/>
        <v>210.90687997847917</v>
      </c>
      <c r="G35" s="3275">
        <v>2011</v>
      </c>
      <c r="H35" s="1465">
        <v>2</v>
      </c>
      <c r="I35" s="1465">
        <v>-0.4</v>
      </c>
      <c r="J35" s="1465">
        <v>0.17</v>
      </c>
      <c r="K35" s="1465">
        <v>-0.57999999999999996</v>
      </c>
      <c r="L35" s="1479">
        <v>-0.2</v>
      </c>
      <c r="N35" s="1472">
        <f t="shared" si="66"/>
        <v>-4.0000000000000001E-3</v>
      </c>
      <c r="O35" s="1489">
        <f t="shared" si="66"/>
        <v>1.7000000000000001E-3</v>
      </c>
      <c r="P35" s="1489">
        <f t="shared" si="66"/>
        <v>-5.7999999999999996E-3</v>
      </c>
      <c r="Q35" s="1489">
        <f t="shared" si="66"/>
        <v>-2E-3</v>
      </c>
      <c r="R35" s="1474"/>
      <c r="S35" s="1472"/>
      <c r="T35" s="1473"/>
      <c r="U35" s="1473"/>
      <c r="V35" s="1473"/>
    </row>
    <row r="36" spans="1:26" ht="13.5" thickBot="1">
      <c r="A36" s="1461" t="s">
        <v>1174</v>
      </c>
      <c r="B36" s="1477">
        <f t="shared" si="76"/>
        <v>276.29854502841971</v>
      </c>
      <c r="C36" s="1477">
        <f t="shared" si="76"/>
        <v>229.79023709833027</v>
      </c>
      <c r="D36" s="1477">
        <f t="shared" si="64"/>
        <v>229.79023709833027</v>
      </c>
      <c r="E36" s="1477">
        <f t="shared" si="77"/>
        <v>379.78759731655936</v>
      </c>
      <c r="F36" s="1477">
        <f t="shared" si="77"/>
        <v>211.32953905659235</v>
      </c>
      <c r="G36" s="3276">
        <v>2011</v>
      </c>
      <c r="H36" s="1464">
        <v>1</v>
      </c>
      <c r="I36" s="1464">
        <v>2.65</v>
      </c>
      <c r="J36" s="1464">
        <v>3.76</v>
      </c>
      <c r="K36" s="1464">
        <v>1.89</v>
      </c>
      <c r="L36" s="1478">
        <v>7.95</v>
      </c>
      <c r="N36" s="1480">
        <f t="shared" si="66"/>
        <v>2.6499999999999999E-2</v>
      </c>
      <c r="O36" s="1481">
        <f t="shared" si="66"/>
        <v>3.7599999999999995E-2</v>
      </c>
      <c r="P36" s="1481">
        <f t="shared" si="66"/>
        <v>1.89E-2</v>
      </c>
      <c r="Q36" s="1481">
        <f t="shared" si="66"/>
        <v>7.9500000000000001E-2</v>
      </c>
      <c r="R36" s="1474"/>
      <c r="S36" s="1480">
        <f>B36/B37-1</f>
        <v>2.713213765211786E-2</v>
      </c>
      <c r="T36" s="1481">
        <f>C36/C37-1</f>
        <v>3.9774828499231862E-2</v>
      </c>
      <c r="U36" s="1481">
        <f>E36/E37-1</f>
        <v>1.8197311840641772E-2</v>
      </c>
      <c r="V36" s="1481">
        <f>F36/F37-1</f>
        <v>7.8211933962205826E-2</v>
      </c>
      <c r="X36" s="1460"/>
      <c r="Y36" s="1460"/>
      <c r="Z36" s="1460"/>
    </row>
    <row r="37" spans="1:26" ht="13.5" thickBot="1">
      <c r="A37" s="1461" t="s">
        <v>1175</v>
      </c>
      <c r="B37" s="1469">
        <v>269</v>
      </c>
      <c r="C37" s="1469">
        <v>221</v>
      </c>
      <c r="D37" s="1469">
        <f t="shared" si="64"/>
        <v>221</v>
      </c>
      <c r="E37" s="1469">
        <v>373</v>
      </c>
      <c r="F37" s="1470">
        <v>196</v>
      </c>
      <c r="G37" s="3274">
        <v>2010</v>
      </c>
      <c r="H37" s="1482">
        <v>4</v>
      </c>
      <c r="I37" s="1482">
        <v>5.72</v>
      </c>
      <c r="J37" s="1482">
        <v>6.57</v>
      </c>
      <c r="K37" s="1482">
        <v>5.72</v>
      </c>
      <c r="L37" s="1483">
        <v>2.72</v>
      </c>
      <c r="N37" s="1472">
        <f t="shared" si="66"/>
        <v>5.7200000000000001E-2</v>
      </c>
      <c r="O37" s="1473">
        <f t="shared" si="66"/>
        <v>6.5700000000000008E-2</v>
      </c>
      <c r="P37" s="1473">
        <f t="shared" si="66"/>
        <v>5.7200000000000001E-2</v>
      </c>
      <c r="Q37" s="1473">
        <f t="shared" si="66"/>
        <v>2.7200000000000002E-2</v>
      </c>
      <c r="R37" s="1474"/>
      <c r="S37" s="1475"/>
      <c r="T37" s="1476"/>
      <c r="U37" s="1476"/>
      <c r="V37" s="1476"/>
      <c r="X37" s="1476"/>
      <c r="Y37" s="1476"/>
      <c r="Z37" s="1476"/>
    </row>
    <row r="38" spans="1:26">
      <c r="A38" s="1461" t="s">
        <v>1176</v>
      </c>
      <c r="B38" s="1477">
        <f t="shared" ref="B38:C40" si="78">B37/(1+N37)</f>
        <v>254.44570563753314</v>
      </c>
      <c r="C38" s="1477">
        <f t="shared" si="78"/>
        <v>207.37543398705074</v>
      </c>
      <c r="D38" s="1477">
        <f t="shared" si="64"/>
        <v>207.37543398705074</v>
      </c>
      <c r="E38" s="1477">
        <f t="shared" ref="E38:F40" si="79">E37/(1+P37)</f>
        <v>352.81876655315932</v>
      </c>
      <c r="F38" s="1477">
        <f t="shared" si="79"/>
        <v>190.809968847352</v>
      </c>
      <c r="G38" s="3275">
        <v>2010</v>
      </c>
      <c r="H38" s="1487">
        <v>3</v>
      </c>
      <c r="I38" s="1487">
        <v>4.7300000000000004</v>
      </c>
      <c r="J38" s="1487">
        <v>3.9</v>
      </c>
      <c r="K38" s="1487">
        <v>5.03</v>
      </c>
      <c r="L38" s="1488">
        <v>4.21</v>
      </c>
      <c r="N38" s="1472">
        <f t="shared" si="66"/>
        <v>4.7300000000000002E-2</v>
      </c>
      <c r="O38" s="1473">
        <f t="shared" si="66"/>
        <v>3.9E-2</v>
      </c>
      <c r="P38" s="1473">
        <f t="shared" si="66"/>
        <v>5.0300000000000004E-2</v>
      </c>
      <c r="Q38" s="1473">
        <f t="shared" si="66"/>
        <v>4.2099999999999999E-2</v>
      </c>
      <c r="R38" s="1474"/>
      <c r="S38" s="1472"/>
      <c r="T38" s="1473"/>
      <c r="U38" s="1473"/>
      <c r="V38" s="1473"/>
    </row>
    <row r="39" spans="1:26">
      <c r="A39" s="1461" t="s">
        <v>1177</v>
      </c>
      <c r="B39" s="1477">
        <f t="shared" si="78"/>
        <v>242.95398227588385</v>
      </c>
      <c r="C39" s="1477">
        <f t="shared" si="78"/>
        <v>199.59137053614126</v>
      </c>
      <c r="D39" s="1477">
        <f t="shared" si="64"/>
        <v>199.59137053614126</v>
      </c>
      <c r="E39" s="1477">
        <f t="shared" si="79"/>
        <v>335.92189522342125</v>
      </c>
      <c r="F39" s="1477">
        <f t="shared" si="79"/>
        <v>183.10139991109489</v>
      </c>
      <c r="G39" s="3275">
        <v>2010</v>
      </c>
      <c r="H39" s="1465">
        <v>2</v>
      </c>
      <c r="I39" s="1465">
        <v>4.6900000000000004</v>
      </c>
      <c r="J39" s="1465">
        <v>3.55</v>
      </c>
      <c r="K39" s="1465">
        <v>5.07</v>
      </c>
      <c r="L39" s="1479">
        <v>4.2300000000000004</v>
      </c>
      <c r="N39" s="1472">
        <f t="shared" si="66"/>
        <v>4.6900000000000004E-2</v>
      </c>
      <c r="O39" s="1473">
        <f t="shared" si="66"/>
        <v>3.5499999999999997E-2</v>
      </c>
      <c r="P39" s="1473">
        <f t="shared" si="66"/>
        <v>5.0700000000000002E-2</v>
      </c>
      <c r="Q39" s="1473">
        <f t="shared" si="66"/>
        <v>4.2300000000000004E-2</v>
      </c>
      <c r="R39" s="1474"/>
      <c r="S39" s="1472"/>
      <c r="T39" s="1473"/>
      <c r="U39" s="1473"/>
      <c r="V39" s="1473"/>
    </row>
    <row r="40" spans="1:26" ht="13.5" thickBot="1">
      <c r="A40" s="1461" t="s">
        <v>1178</v>
      </c>
      <c r="B40" s="1477">
        <f t="shared" si="78"/>
        <v>232.06990378821649</v>
      </c>
      <c r="C40" s="1477">
        <f t="shared" si="78"/>
        <v>192.74878854286936</v>
      </c>
      <c r="D40" s="1477">
        <f t="shared" si="64"/>
        <v>192.74878854286936</v>
      </c>
      <c r="E40" s="1477">
        <f t="shared" si="79"/>
        <v>319.71247284992984</v>
      </c>
      <c r="F40" s="1477">
        <f t="shared" si="79"/>
        <v>175.67053622862409</v>
      </c>
      <c r="G40" s="3276">
        <v>2010</v>
      </c>
      <c r="H40" s="1464">
        <v>1</v>
      </c>
      <c r="I40" s="1464">
        <v>5.4</v>
      </c>
      <c r="J40" s="1464">
        <v>3.2</v>
      </c>
      <c r="K40" s="1464">
        <v>6.16</v>
      </c>
      <c r="L40" s="1478">
        <v>4.51</v>
      </c>
      <c r="N40" s="1472">
        <f t="shared" si="66"/>
        <v>5.4000000000000006E-2</v>
      </c>
      <c r="O40" s="1473">
        <f t="shared" si="66"/>
        <v>3.2000000000000001E-2</v>
      </c>
      <c r="P40" s="1473">
        <f t="shared" si="66"/>
        <v>6.1600000000000002E-2</v>
      </c>
      <c r="Q40" s="1473">
        <f t="shared" si="66"/>
        <v>4.5100000000000001E-2</v>
      </c>
      <c r="R40" s="1474"/>
      <c r="S40" s="1480">
        <f>B40/B41-1</f>
        <v>5.4863199037347599E-2</v>
      </c>
      <c r="T40" s="1481">
        <f>C40/C41-1</f>
        <v>3.0742184721226584E-2</v>
      </c>
      <c r="U40" s="1481">
        <f>E40/E41-1</f>
        <v>6.2167683886810154E-2</v>
      </c>
      <c r="V40" s="1481">
        <f>F40/F41-1</f>
        <v>4.5657953741810031E-2</v>
      </c>
      <c r="X40" s="1460"/>
      <c r="Y40" s="1460"/>
      <c r="Z40" s="1460"/>
    </row>
    <row r="41" spans="1:26" ht="13.5" thickBot="1">
      <c r="A41" s="1461" t="s">
        <v>1179</v>
      </c>
      <c r="B41" s="1469">
        <v>220</v>
      </c>
      <c r="C41" s="1469">
        <v>187</v>
      </c>
      <c r="D41" s="1469">
        <f t="shared" si="64"/>
        <v>187</v>
      </c>
      <c r="E41" s="1469">
        <v>301</v>
      </c>
      <c r="F41" s="1470">
        <v>168</v>
      </c>
      <c r="G41" s="3274">
        <v>2009</v>
      </c>
      <c r="H41" s="1482">
        <v>4</v>
      </c>
      <c r="I41" s="1482">
        <v>2.2999999999999998</v>
      </c>
      <c r="J41" s="1482">
        <v>1.04</v>
      </c>
      <c r="K41" s="1482">
        <v>2.84</v>
      </c>
      <c r="L41" s="1483">
        <v>0.67</v>
      </c>
      <c r="N41" s="1484">
        <f t="shared" si="66"/>
        <v>2.3E-2</v>
      </c>
      <c r="O41" s="1485">
        <f t="shared" si="66"/>
        <v>1.04E-2</v>
      </c>
      <c r="P41" s="1485">
        <f t="shared" si="66"/>
        <v>2.8399999999999998E-2</v>
      </c>
      <c r="Q41" s="1485">
        <f t="shared" si="66"/>
        <v>6.7000000000000002E-3</v>
      </c>
      <c r="R41" s="1474"/>
      <c r="S41" s="1475"/>
      <c r="T41" s="1476"/>
      <c r="U41" s="1476"/>
      <c r="V41" s="1476"/>
      <c r="X41" s="1476"/>
      <c r="Y41" s="1476"/>
      <c r="Z41" s="1476"/>
    </row>
    <row r="42" spans="1:26">
      <c r="A42" s="1461" t="s">
        <v>1180</v>
      </c>
      <c r="B42" s="1477">
        <f t="shared" ref="B42:C44" si="80">B41/(1+N41)</f>
        <v>215.05376344086022</v>
      </c>
      <c r="C42" s="1477">
        <f t="shared" si="80"/>
        <v>185.0752177355503</v>
      </c>
      <c r="D42" s="1477">
        <f t="shared" si="64"/>
        <v>185.0752177355503</v>
      </c>
      <c r="E42" s="1477">
        <f t="shared" ref="E42:F44" si="81">E41/(1+P41)</f>
        <v>292.68767016725008</v>
      </c>
      <c r="F42" s="1477">
        <f t="shared" si="81"/>
        <v>166.88189132810174</v>
      </c>
      <c r="G42" s="3275">
        <v>2009</v>
      </c>
      <c r="H42" s="1487">
        <v>3</v>
      </c>
      <c r="I42" s="1487">
        <v>2.1</v>
      </c>
      <c r="J42" s="1487">
        <v>1.86</v>
      </c>
      <c r="K42" s="1487">
        <v>2.29</v>
      </c>
      <c r="L42" s="1488">
        <v>0.85</v>
      </c>
      <c r="N42" s="1472">
        <f t="shared" si="66"/>
        <v>2.1000000000000001E-2</v>
      </c>
      <c r="O42" s="1489">
        <f t="shared" si="66"/>
        <v>1.8600000000000002E-2</v>
      </c>
      <c r="P42" s="1489">
        <f t="shared" si="66"/>
        <v>2.29E-2</v>
      </c>
      <c r="Q42" s="1489">
        <f t="shared" si="66"/>
        <v>8.5000000000000006E-3</v>
      </c>
      <c r="R42" s="1474"/>
      <c r="S42" s="1472"/>
      <c r="T42" s="1473"/>
      <c r="U42" s="1473"/>
      <c r="V42" s="1473"/>
    </row>
    <row r="43" spans="1:26">
      <c r="A43" s="1461" t="s">
        <v>1181</v>
      </c>
      <c r="B43" s="1477">
        <f t="shared" si="80"/>
        <v>210.630522469011</v>
      </c>
      <c r="C43" s="1477">
        <f t="shared" si="80"/>
        <v>181.69567812247232</v>
      </c>
      <c r="D43" s="1477">
        <f t="shared" si="64"/>
        <v>181.69567812247232</v>
      </c>
      <c r="E43" s="1477">
        <f t="shared" si="81"/>
        <v>286.13517466736738</v>
      </c>
      <c r="F43" s="1477">
        <f t="shared" si="81"/>
        <v>165.47535084591149</v>
      </c>
      <c r="G43" s="3275">
        <v>2009</v>
      </c>
      <c r="H43" s="1465">
        <v>2</v>
      </c>
      <c r="I43" s="1465">
        <v>0.86</v>
      </c>
      <c r="J43" s="1465">
        <v>-1.1299999999999999</v>
      </c>
      <c r="K43" s="1465">
        <v>1.79</v>
      </c>
      <c r="L43" s="1479">
        <v>-2.0699999999999998</v>
      </c>
      <c r="N43" s="1472">
        <f t="shared" si="66"/>
        <v>8.6E-3</v>
      </c>
      <c r="O43" s="1489">
        <f t="shared" si="66"/>
        <v>-1.1299999999999999E-2</v>
      </c>
      <c r="P43" s="1489">
        <f t="shared" si="66"/>
        <v>1.7899999999999999E-2</v>
      </c>
      <c r="Q43" s="1489">
        <f t="shared" si="66"/>
        <v>-2.07E-2</v>
      </c>
      <c r="R43" s="1474"/>
      <c r="S43" s="1472"/>
      <c r="T43" s="1473"/>
      <c r="U43" s="1473"/>
      <c r="V43" s="1473"/>
    </row>
    <row r="44" spans="1:26">
      <c r="A44" s="1461" t="s">
        <v>1182</v>
      </c>
      <c r="B44" s="1477">
        <f t="shared" si="80"/>
        <v>208.83454537875372</v>
      </c>
      <c r="C44" s="1477">
        <f t="shared" si="80"/>
        <v>183.77230517090351</v>
      </c>
      <c r="D44" s="1477">
        <f t="shared" si="64"/>
        <v>183.77230517090351</v>
      </c>
      <c r="E44" s="1477">
        <f t="shared" si="81"/>
        <v>281.10342338870947</v>
      </c>
      <c r="F44" s="1477">
        <f t="shared" si="81"/>
        <v>168.97309388942256</v>
      </c>
      <c r="G44" s="3276">
        <v>2009</v>
      </c>
      <c r="H44" s="1464">
        <v>1</v>
      </c>
      <c r="I44" s="1464">
        <v>-2.64</v>
      </c>
      <c r="J44" s="1464">
        <v>-2.5299999999999998</v>
      </c>
      <c r="K44" s="1464">
        <v>-3.02</v>
      </c>
      <c r="L44" s="1478">
        <v>1.52</v>
      </c>
      <c r="N44" s="1480">
        <f t="shared" si="66"/>
        <v>-2.64E-2</v>
      </c>
      <c r="O44" s="1481">
        <f t="shared" si="66"/>
        <v>-2.53E-2</v>
      </c>
      <c r="P44" s="1481">
        <f t="shared" si="66"/>
        <v>-3.0200000000000001E-2</v>
      </c>
      <c r="Q44" s="1481">
        <f t="shared" si="66"/>
        <v>1.52E-2</v>
      </c>
      <c r="R44" s="1474"/>
      <c r="S44" s="1480">
        <f>B44/B45-1</f>
        <v>-2.4137638417038754E-2</v>
      </c>
      <c r="T44" s="1481">
        <f>C44/C45-1</f>
        <v>-2.248773845264096E-2</v>
      </c>
      <c r="U44" s="1481">
        <f>E44/E45-1</f>
        <v>-2.7323794502735366E-2</v>
      </c>
      <c r="V44" s="1481">
        <f>F44/F45-1</f>
        <v>1.7910204153148035E-2</v>
      </c>
      <c r="X44" s="1460"/>
      <c r="Y44" s="1460"/>
      <c r="Z44" s="1460"/>
    </row>
    <row r="45" spans="1:26" ht="13.5" thickBot="1">
      <c r="A45" s="1461" t="s">
        <v>1183</v>
      </c>
      <c r="B45" s="1511">
        <v>214</v>
      </c>
      <c r="C45" s="1511">
        <v>188</v>
      </c>
      <c r="D45" s="1511">
        <f t="shared" si="64"/>
        <v>188</v>
      </c>
      <c r="E45" s="1511">
        <v>289</v>
      </c>
      <c r="F45" s="1512">
        <v>166</v>
      </c>
      <c r="G45" s="3274">
        <v>2008</v>
      </c>
      <c r="H45" s="1482">
        <v>4</v>
      </c>
      <c r="I45" s="1482">
        <v>1.73</v>
      </c>
      <c r="J45" s="1482">
        <v>0.03</v>
      </c>
      <c r="K45" s="1482">
        <v>2.59</v>
      </c>
      <c r="L45" s="1483">
        <v>-1.66</v>
      </c>
      <c r="N45" s="1472">
        <f t="shared" si="66"/>
        <v>1.7299999999999999E-2</v>
      </c>
      <c r="O45" s="1473">
        <f t="shared" si="66"/>
        <v>2.9999999999999997E-4</v>
      </c>
      <c r="P45" s="1473">
        <f t="shared" si="66"/>
        <v>2.5899999999999999E-2</v>
      </c>
      <c r="Q45" s="1473">
        <f t="shared" si="66"/>
        <v>-1.66E-2</v>
      </c>
      <c r="R45" s="1474"/>
      <c r="S45" s="1475"/>
      <c r="T45" s="1476"/>
      <c r="U45" s="1476"/>
      <c r="V45" s="1476"/>
      <c r="X45" s="1476"/>
      <c r="Y45" s="1476"/>
      <c r="Z45" s="1476"/>
    </row>
    <row r="46" spans="1:26">
      <c r="A46" s="1461" t="s">
        <v>1184</v>
      </c>
      <c r="B46" s="1477">
        <f t="shared" ref="B46:C48" si="82">B45/(1+N45)</f>
        <v>210.36075887152265</v>
      </c>
      <c r="C46" s="1477">
        <f t="shared" si="82"/>
        <v>187.94361691492554</v>
      </c>
      <c r="D46" s="1477">
        <f t="shared" si="64"/>
        <v>187.94361691492554</v>
      </c>
      <c r="E46" s="1477">
        <f t="shared" ref="E46:F48" si="83">E45/(1+P45)</f>
        <v>281.70386977288234</v>
      </c>
      <c r="F46" s="1477">
        <f t="shared" si="83"/>
        <v>168.80211511083994</v>
      </c>
      <c r="G46" s="3275">
        <v>2008</v>
      </c>
      <c r="H46" s="1487">
        <v>3</v>
      </c>
      <c r="I46" s="1487">
        <v>1.96</v>
      </c>
      <c r="J46" s="1487">
        <v>2.36</v>
      </c>
      <c r="K46" s="1487">
        <v>1.82</v>
      </c>
      <c r="L46" s="1488">
        <v>2.2200000000000002</v>
      </c>
      <c r="N46" s="1472">
        <f t="shared" si="66"/>
        <v>1.9599999999999999E-2</v>
      </c>
      <c r="O46" s="1473">
        <f t="shared" si="66"/>
        <v>2.3599999999999999E-2</v>
      </c>
      <c r="P46" s="1473">
        <f t="shared" si="66"/>
        <v>1.8200000000000001E-2</v>
      </c>
      <c r="Q46" s="1473">
        <f t="shared" si="66"/>
        <v>2.2200000000000001E-2</v>
      </c>
      <c r="R46" s="1474"/>
      <c r="S46" s="1472"/>
      <c r="T46" s="1473"/>
      <c r="U46" s="1473"/>
      <c r="V46" s="1473"/>
    </row>
    <row r="47" spans="1:26">
      <c r="A47" s="1461" t="s">
        <v>1185</v>
      </c>
      <c r="B47" s="1477">
        <f t="shared" si="82"/>
        <v>206.31694671589116</v>
      </c>
      <c r="C47" s="1477">
        <f t="shared" si="82"/>
        <v>183.61041121036101</v>
      </c>
      <c r="D47" s="1477">
        <f t="shared" si="64"/>
        <v>183.61041121036101</v>
      </c>
      <c r="E47" s="1477">
        <f t="shared" si="83"/>
        <v>276.66850301795557</v>
      </c>
      <c r="F47" s="1477">
        <f t="shared" si="83"/>
        <v>165.1360938278614</v>
      </c>
      <c r="G47" s="3275">
        <v>2008</v>
      </c>
      <c r="H47" s="1465">
        <v>2</v>
      </c>
      <c r="I47" s="1465">
        <v>4.93</v>
      </c>
      <c r="J47" s="1465">
        <v>7.38</v>
      </c>
      <c r="K47" s="1465">
        <v>3.98</v>
      </c>
      <c r="L47" s="1479">
        <v>6.86</v>
      </c>
      <c r="N47" s="1472">
        <f t="shared" si="66"/>
        <v>4.9299999999999997E-2</v>
      </c>
      <c r="O47" s="1473">
        <f t="shared" si="66"/>
        <v>7.3800000000000004E-2</v>
      </c>
      <c r="P47" s="1473">
        <f t="shared" si="66"/>
        <v>3.9800000000000002E-2</v>
      </c>
      <c r="Q47" s="1473">
        <f t="shared" si="66"/>
        <v>6.8600000000000008E-2</v>
      </c>
      <c r="R47" s="1474"/>
      <c r="S47" s="1472"/>
      <c r="T47" s="1473"/>
      <c r="U47" s="1473"/>
      <c r="V47" s="1473"/>
    </row>
    <row r="48" spans="1:26" s="1517" customFormat="1" ht="13.5" thickBot="1">
      <c r="A48" s="1461" t="s">
        <v>1186</v>
      </c>
      <c r="B48" s="1514">
        <f t="shared" si="82"/>
        <v>196.62341248059772</v>
      </c>
      <c r="C48" s="1514">
        <f t="shared" si="82"/>
        <v>170.99125648199012</v>
      </c>
      <c r="D48" s="1514">
        <f t="shared" si="64"/>
        <v>170.99125648199012</v>
      </c>
      <c r="E48" s="1514">
        <f t="shared" si="83"/>
        <v>266.07857570490052</v>
      </c>
      <c r="F48" s="1514">
        <f t="shared" si="83"/>
        <v>154.53499328828505</v>
      </c>
      <c r="G48" s="3276">
        <v>2008</v>
      </c>
      <c r="H48" s="1515">
        <v>1</v>
      </c>
      <c r="I48" s="1515">
        <v>4.1399999999999997</v>
      </c>
      <c r="J48" s="1515">
        <v>3.45</v>
      </c>
      <c r="K48" s="1515">
        <v>4.95</v>
      </c>
      <c r="L48" s="1516">
        <v>4.82</v>
      </c>
      <c r="N48" s="1518">
        <f t="shared" si="66"/>
        <v>4.1399999999999999E-2</v>
      </c>
      <c r="O48" s="1519">
        <f t="shared" si="66"/>
        <v>3.4500000000000003E-2</v>
      </c>
      <c r="P48" s="1519">
        <f t="shared" si="66"/>
        <v>4.9500000000000002E-2</v>
      </c>
      <c r="Q48" s="1519">
        <f t="shared" si="66"/>
        <v>4.82E-2</v>
      </c>
      <c r="R48" s="1520"/>
      <c r="S48" s="1518">
        <f>B48/B49-1</f>
        <v>4.5869215322328349E-2</v>
      </c>
      <c r="T48" s="1519">
        <f>C48/C49-1</f>
        <v>3.6310645345394743E-2</v>
      </c>
      <c r="U48" s="1519">
        <f>E48/E49-1</f>
        <v>4.7553447657088688E-2</v>
      </c>
      <c r="V48" s="1519">
        <f>F48/F49-1</f>
        <v>4.4155360055980086E-2</v>
      </c>
      <c r="X48" s="1521"/>
      <c r="Y48" s="1521"/>
      <c r="Z48" s="1521"/>
    </row>
    <row r="49" spans="1:26" ht="13.5" thickBot="1">
      <c r="A49" s="1461" t="s">
        <v>1187</v>
      </c>
      <c r="B49" s="1469">
        <v>188</v>
      </c>
      <c r="C49" s="1469">
        <v>165</v>
      </c>
      <c r="D49" s="1469">
        <f t="shared" si="64"/>
        <v>165</v>
      </c>
      <c r="E49" s="1469">
        <v>254</v>
      </c>
      <c r="F49" s="1470">
        <v>148</v>
      </c>
      <c r="G49" s="3274">
        <v>2007</v>
      </c>
      <c r="H49" s="1522">
        <v>4</v>
      </c>
      <c r="I49" s="1522">
        <v>5.51</v>
      </c>
      <c r="J49" s="1522">
        <v>4.8899999999999997</v>
      </c>
      <c r="K49" s="1522">
        <v>6.43</v>
      </c>
      <c r="L49" s="1523">
        <v>5.36</v>
      </c>
      <c r="N49" s="1524">
        <f t="shared" ref="N49:O52" si="84">B49/B50-1</f>
        <v>4.1339718365245526E-2</v>
      </c>
      <c r="O49" s="1525">
        <f t="shared" si="84"/>
        <v>4.0324492593776018E-2</v>
      </c>
      <c r="P49" s="1525">
        <f t="shared" ref="P49:Q52" si="85">E49/E50-1</f>
        <v>6.1625555347990968E-2</v>
      </c>
      <c r="Q49" s="1525">
        <f t="shared" si="85"/>
        <v>4.6757569250590603E-2</v>
      </c>
      <c r="R49" s="1474"/>
      <c r="S49" s="1475"/>
      <c r="T49" s="1476"/>
      <c r="U49" s="1476"/>
      <c r="V49" s="1476"/>
      <c r="X49" s="1476"/>
      <c r="Y49" s="1476"/>
      <c r="Z49" s="1476"/>
    </row>
    <row r="50" spans="1:26">
      <c r="A50" s="1461" t="s">
        <v>1188</v>
      </c>
      <c r="B50" s="1477">
        <f t="shared" ref="B50:C52" si="86">B51+(B$49-B$53)*I50/SUM(I$49:I$52)</f>
        <v>180.5366651097618</v>
      </c>
      <c r="C50" s="1477">
        <f t="shared" si="86"/>
        <v>158.60435967302453</v>
      </c>
      <c r="D50" s="1477">
        <f t="shared" si="64"/>
        <v>158.60435967302453</v>
      </c>
      <c r="E50" s="1477">
        <f t="shared" ref="E50:F52" si="87">E51+(E$49-E$53)*K50/SUM(K$49:K$52)</f>
        <v>239.25573260785075</v>
      </c>
      <c r="F50" s="1477">
        <f t="shared" si="87"/>
        <v>141.38899430740037</v>
      </c>
      <c r="G50" s="3275">
        <v>2007</v>
      </c>
      <c r="H50" s="1487">
        <v>3</v>
      </c>
      <c r="I50" s="1487">
        <v>8.65</v>
      </c>
      <c r="J50" s="1487">
        <v>8.06</v>
      </c>
      <c r="K50" s="1487">
        <v>9.94</v>
      </c>
      <c r="L50" s="1488">
        <v>5.8</v>
      </c>
      <c r="N50" s="1524">
        <f t="shared" si="84"/>
        <v>6.940217571740015E-2</v>
      </c>
      <c r="O50" s="1525">
        <f t="shared" si="84"/>
        <v>7.1197482471153428E-2</v>
      </c>
      <c r="P50" s="1525">
        <f t="shared" si="85"/>
        <v>0.10529679922579582</v>
      </c>
      <c r="Q50" s="1525">
        <f t="shared" si="85"/>
        <v>5.3292245059512133E-2</v>
      </c>
      <c r="R50" s="1474"/>
      <c r="S50" s="1472"/>
      <c r="T50" s="1473"/>
      <c r="U50" s="1473"/>
      <c r="V50" s="1473"/>
      <c r="X50" s="1526"/>
      <c r="Y50" s="1526"/>
      <c r="Z50" s="1526"/>
    </row>
    <row r="51" spans="1:26">
      <c r="A51" s="1461" t="s">
        <v>1189</v>
      </c>
      <c r="B51" s="1477">
        <f t="shared" si="86"/>
        <v>168.82017748715555</v>
      </c>
      <c r="C51" s="1477">
        <f t="shared" si="86"/>
        <v>148.06267029972753</v>
      </c>
      <c r="D51" s="1477">
        <f t="shared" si="64"/>
        <v>148.06267029972753</v>
      </c>
      <c r="E51" s="1477">
        <f t="shared" si="87"/>
        <v>216.46288379323747</v>
      </c>
      <c r="F51" s="1477">
        <f t="shared" si="87"/>
        <v>134.23529411764704</v>
      </c>
      <c r="G51" s="3275">
        <v>2007</v>
      </c>
      <c r="H51" s="1465">
        <v>2</v>
      </c>
      <c r="I51" s="1465">
        <v>3.67</v>
      </c>
      <c r="J51" s="1465">
        <v>2.3199999999999998</v>
      </c>
      <c r="K51" s="1465">
        <v>5.0199999999999996</v>
      </c>
      <c r="L51" s="1479">
        <v>6.71</v>
      </c>
      <c r="N51" s="1524">
        <f t="shared" si="84"/>
        <v>3.0339138143848032E-2</v>
      </c>
      <c r="O51" s="1525">
        <f t="shared" si="84"/>
        <v>2.0922341588790472E-2</v>
      </c>
      <c r="P51" s="1525">
        <f t="shared" si="85"/>
        <v>5.6164796592717003E-2</v>
      </c>
      <c r="Q51" s="1525">
        <f t="shared" si="85"/>
        <v>6.5704536723887319E-2</v>
      </c>
      <c r="R51" s="1474"/>
      <c r="S51" s="1472"/>
      <c r="T51" s="1473"/>
      <c r="U51" s="1473"/>
      <c r="V51" s="1473"/>
      <c r="X51" s="1526"/>
      <c r="Y51" s="1526"/>
      <c r="Z51" s="1526"/>
    </row>
    <row r="52" spans="1:26">
      <c r="A52" s="1461" t="s">
        <v>1190</v>
      </c>
      <c r="B52" s="1477">
        <f t="shared" si="86"/>
        <v>163.84913591779542</v>
      </c>
      <c r="C52" s="1477">
        <f t="shared" si="86"/>
        <v>145.0283378746594</v>
      </c>
      <c r="D52" s="1477">
        <f t="shared" si="64"/>
        <v>145.0283378746594</v>
      </c>
      <c r="E52" s="1477">
        <f t="shared" si="87"/>
        <v>204.95180722891567</v>
      </c>
      <c r="F52" s="1477">
        <f t="shared" si="87"/>
        <v>125.95920303605313</v>
      </c>
      <c r="G52" s="3276">
        <v>2007</v>
      </c>
      <c r="H52" s="1464">
        <v>1</v>
      </c>
      <c r="I52" s="1464">
        <v>3.58</v>
      </c>
      <c r="J52" s="1464">
        <v>3.08</v>
      </c>
      <c r="K52" s="1464">
        <v>4.34</v>
      </c>
      <c r="L52" s="1478">
        <v>3.21</v>
      </c>
      <c r="N52" s="1527">
        <f t="shared" si="84"/>
        <v>3.0497710174814063E-2</v>
      </c>
      <c r="O52" s="1528">
        <f t="shared" si="84"/>
        <v>2.8569772160704998E-2</v>
      </c>
      <c r="P52" s="1528">
        <f t="shared" si="85"/>
        <v>5.1034908866234296E-2</v>
      </c>
      <c r="Q52" s="1528">
        <f t="shared" si="85"/>
        <v>3.245248390207478E-2</v>
      </c>
      <c r="R52" s="1474"/>
      <c r="S52" s="1480">
        <f>B52/B53-1</f>
        <v>3.0497710174814063E-2</v>
      </c>
      <c r="T52" s="1481">
        <f>C52/C53-1</f>
        <v>2.8569772160704998E-2</v>
      </c>
      <c r="U52" s="1481">
        <f>E52/E53-1</f>
        <v>5.1034908866234296E-2</v>
      </c>
      <c r="V52" s="1481">
        <f>F52/F53-1</f>
        <v>3.245248390207478E-2</v>
      </c>
      <c r="X52" s="1526"/>
      <c r="Y52" s="1526"/>
      <c r="Z52" s="1526"/>
    </row>
    <row r="53" spans="1:26" ht="13.5" thickBot="1">
      <c r="A53" s="1461" t="s">
        <v>1191</v>
      </c>
      <c r="B53" s="1490">
        <v>159</v>
      </c>
      <c r="C53" s="1490">
        <v>141</v>
      </c>
      <c r="D53" s="1490">
        <f t="shared" si="64"/>
        <v>141</v>
      </c>
      <c r="E53" s="1490">
        <v>195</v>
      </c>
      <c r="F53" s="1491">
        <v>122</v>
      </c>
      <c r="G53" s="3274">
        <v>2006</v>
      </c>
      <c r="H53" s="1482">
        <v>4</v>
      </c>
      <c r="I53" s="1482">
        <v>3.79</v>
      </c>
      <c r="J53" s="1482">
        <v>2.21</v>
      </c>
      <c r="K53" s="1482">
        <v>5.65</v>
      </c>
      <c r="L53" s="1483">
        <v>5.41</v>
      </c>
      <c r="N53" s="1524">
        <f t="shared" ref="N53:O56" si="88">I53/SUM(I$53:I$56)*(B$53/B$57-1)</f>
        <v>7.245466462748526E-2</v>
      </c>
      <c r="O53" s="1525">
        <f t="shared" si="88"/>
        <v>2.3237230038062766E-2</v>
      </c>
      <c r="P53" s="1525">
        <f t="shared" ref="P53:Q56" si="89">K53/SUM(K$53:K$56)*(E$53/E$57-1)</f>
        <v>0.16146893866323722</v>
      </c>
      <c r="Q53" s="1525">
        <f t="shared" si="89"/>
        <v>5.0755230321793784E-2</v>
      </c>
      <c r="R53" s="1474"/>
      <c r="S53" s="1475"/>
      <c r="T53" s="1476"/>
      <c r="U53" s="1476"/>
      <c r="V53" s="1476"/>
      <c r="X53" s="1526"/>
      <c r="Y53" s="1526"/>
      <c r="Z53" s="1526"/>
    </row>
    <row r="54" spans="1:26">
      <c r="A54" s="1461" t="s">
        <v>1192</v>
      </c>
      <c r="B54" s="1477">
        <f t="shared" ref="B54:C56" si="90">B55+(B$53-B$57)*I54/SUM(I$53:I$56)</f>
        <v>149.00125628140702</v>
      </c>
      <c r="C54" s="1477">
        <f t="shared" si="90"/>
        <v>137.95592286501378</v>
      </c>
      <c r="D54" s="1477">
        <f t="shared" si="64"/>
        <v>137.95592286501378</v>
      </c>
      <c r="E54" s="1477">
        <f t="shared" ref="E54:F56" si="91">E55+(E$53-E$57)*K54/SUM(K$53:K$56)</f>
        <v>169.97231450719823</v>
      </c>
      <c r="F54" s="1477">
        <f t="shared" si="91"/>
        <v>116.21390374331551</v>
      </c>
      <c r="G54" s="3275">
        <v>2006</v>
      </c>
      <c r="H54" s="1487">
        <v>3</v>
      </c>
      <c r="I54" s="1487">
        <v>0.92</v>
      </c>
      <c r="J54" s="1487">
        <v>1.08</v>
      </c>
      <c r="K54" s="1487">
        <v>0.73</v>
      </c>
      <c r="L54" s="1488">
        <v>1.08</v>
      </c>
      <c r="N54" s="1524">
        <f t="shared" si="88"/>
        <v>1.7587939698492462E-2</v>
      </c>
      <c r="O54" s="1525">
        <f t="shared" si="88"/>
        <v>1.1355750425840628E-2</v>
      </c>
      <c r="P54" s="1525">
        <f t="shared" si="89"/>
        <v>2.0862358446754544E-2</v>
      </c>
      <c r="Q54" s="1525">
        <f t="shared" si="89"/>
        <v>1.0132282578103011E-2</v>
      </c>
      <c r="R54" s="1474"/>
      <c r="S54" s="1472"/>
      <c r="T54" s="1473"/>
      <c r="U54" s="1473"/>
      <c r="V54" s="1473"/>
      <c r="X54" s="1526"/>
      <c r="Y54" s="1526"/>
      <c r="Z54" s="1526"/>
    </row>
    <row r="55" spans="1:26">
      <c r="A55" s="1461" t="s">
        <v>1193</v>
      </c>
      <c r="B55" s="1477">
        <f t="shared" si="90"/>
        <v>146.57412060301507</v>
      </c>
      <c r="C55" s="1477">
        <f t="shared" si="90"/>
        <v>136.46831955922866</v>
      </c>
      <c r="D55" s="1477">
        <f t="shared" si="64"/>
        <v>136.46831955922866</v>
      </c>
      <c r="E55" s="1477">
        <f t="shared" si="91"/>
        <v>166.73864894795128</v>
      </c>
      <c r="F55" s="1477">
        <f t="shared" si="91"/>
        <v>115.05882352941177</v>
      </c>
      <c r="G55" s="3275">
        <v>2006</v>
      </c>
      <c r="H55" s="1465">
        <v>2</v>
      </c>
      <c r="I55" s="1465">
        <v>0.96</v>
      </c>
      <c r="J55" s="1465">
        <v>0.25</v>
      </c>
      <c r="K55" s="1465">
        <v>1.9</v>
      </c>
      <c r="L55" s="1479">
        <v>0.95</v>
      </c>
      <c r="N55" s="1524">
        <f t="shared" si="88"/>
        <v>1.8352632728861701E-2</v>
      </c>
      <c r="O55" s="1525">
        <f t="shared" si="88"/>
        <v>2.6286459319075526E-3</v>
      </c>
      <c r="P55" s="1525">
        <f t="shared" si="89"/>
        <v>5.4299289107991269E-2</v>
      </c>
      <c r="Q55" s="1525">
        <f t="shared" si="89"/>
        <v>8.9126559714794995E-3</v>
      </c>
      <c r="R55" s="1474"/>
      <c r="S55" s="1472"/>
      <c r="T55" s="1473"/>
      <c r="U55" s="1473"/>
      <c r="V55" s="1473"/>
      <c r="X55" s="1526"/>
      <c r="Y55" s="1526"/>
      <c r="Z55" s="1526"/>
    </row>
    <row r="56" spans="1:26">
      <c r="A56" s="1461" t="s">
        <v>1194</v>
      </c>
      <c r="B56" s="1477">
        <f t="shared" si="90"/>
        <v>144.04145728643215</v>
      </c>
      <c r="C56" s="1477">
        <f t="shared" si="90"/>
        <v>136.12396694214877</v>
      </c>
      <c r="D56" s="1477">
        <f t="shared" si="64"/>
        <v>136.12396694214877</v>
      </c>
      <c r="E56" s="1477">
        <f t="shared" si="91"/>
        <v>158.32225913621264</v>
      </c>
      <c r="F56" s="1477">
        <f t="shared" si="91"/>
        <v>114.04278074866311</v>
      </c>
      <c r="G56" s="3276">
        <v>2006</v>
      </c>
      <c r="H56" s="1464">
        <v>1</v>
      </c>
      <c r="I56" s="1464">
        <v>2.29</v>
      </c>
      <c r="J56" s="1464">
        <v>3.72</v>
      </c>
      <c r="K56" s="1464">
        <v>0.75</v>
      </c>
      <c r="L56" s="1478">
        <v>0.04</v>
      </c>
      <c r="N56" s="1527">
        <f t="shared" si="88"/>
        <v>4.3778675988638847E-2</v>
      </c>
      <c r="O56" s="1528">
        <f t="shared" si="88"/>
        <v>3.9114251466784385E-2</v>
      </c>
      <c r="P56" s="1528">
        <f t="shared" si="89"/>
        <v>2.1433929911049188E-2</v>
      </c>
      <c r="Q56" s="1528">
        <f t="shared" si="89"/>
        <v>3.7526972511492629E-4</v>
      </c>
      <c r="R56" s="1474"/>
      <c r="S56" s="1480">
        <f>B56/B57-1</f>
        <v>4.3778675988638716E-2</v>
      </c>
      <c r="T56" s="1481">
        <f>C56/C57-1</f>
        <v>3.91142514667846E-2</v>
      </c>
      <c r="U56" s="1481">
        <f>E56/E57-1</f>
        <v>2.143392991104931E-2</v>
      </c>
      <c r="V56" s="1481">
        <f>F56/F57-1</f>
        <v>3.7526972511492396E-4</v>
      </c>
      <c r="X56" s="1526"/>
      <c r="Y56" s="1526"/>
      <c r="Z56" s="1526"/>
    </row>
    <row r="57" spans="1:26" ht="13.5" thickBot="1">
      <c r="A57" s="1461" t="s">
        <v>1195</v>
      </c>
      <c r="B57" s="1490">
        <v>138</v>
      </c>
      <c r="C57" s="1490">
        <v>131</v>
      </c>
      <c r="D57" s="1490">
        <f t="shared" si="64"/>
        <v>131</v>
      </c>
      <c r="E57" s="1490">
        <v>155</v>
      </c>
      <c r="F57" s="1491">
        <v>114</v>
      </c>
      <c r="G57" s="3274">
        <v>2005</v>
      </c>
      <c r="H57" s="1482">
        <v>4</v>
      </c>
      <c r="I57" s="1482">
        <v>3.29</v>
      </c>
      <c r="J57" s="1482">
        <v>1.44</v>
      </c>
      <c r="K57" s="1482">
        <v>0.66</v>
      </c>
      <c r="L57" s="1483">
        <v>7.78</v>
      </c>
      <c r="N57" s="1524">
        <f t="shared" ref="N57:O60" si="92">I57/SUM(I$57:I$60)*(B$57/B$61-1)</f>
        <v>9.9404603216919935E-2</v>
      </c>
      <c r="O57" s="1525">
        <f t="shared" si="92"/>
        <v>4.7636550760861554E-2</v>
      </c>
      <c r="P57" s="1525">
        <f t="shared" ref="P57:Q60" si="93">K57/SUM(K$57:K$60)*(E$57/E$61-1)</f>
        <v>8.3756345177664976E-2</v>
      </c>
      <c r="Q57" s="1525">
        <f t="shared" si="93"/>
        <v>5.2148766661559584E-2</v>
      </c>
      <c r="R57" s="1474"/>
      <c r="S57" s="1475"/>
      <c r="T57" s="1476"/>
      <c r="U57" s="1476"/>
      <c r="V57" s="1476"/>
      <c r="X57" s="1526"/>
      <c r="Y57" s="1526"/>
      <c r="Z57" s="1526"/>
    </row>
    <row r="58" spans="1:26">
      <c r="A58" s="1461" t="s">
        <v>1196</v>
      </c>
      <c r="B58" s="1477">
        <f t="shared" ref="B58:C60" si="94">B59+(B$57-B$61)*I58/SUM(I$57:I$60)</f>
        <v>125.9720430107527</v>
      </c>
      <c r="C58" s="1477">
        <f t="shared" si="94"/>
        <v>125.1883408071749</v>
      </c>
      <c r="D58" s="1477">
        <f t="shared" si="64"/>
        <v>125.1883408071749</v>
      </c>
      <c r="E58" s="1477">
        <f t="shared" ref="E58:F60" si="95">E59+(E$57-E$61)*K58/SUM(K$57:K$60)</f>
        <v>144.61421319796952</v>
      </c>
      <c r="F58" s="1477">
        <f t="shared" si="95"/>
        <v>108.42008196721311</v>
      </c>
      <c r="G58" s="3275">
        <v>2005</v>
      </c>
      <c r="H58" s="1487">
        <v>3</v>
      </c>
      <c r="I58" s="1487">
        <v>0.46</v>
      </c>
      <c r="J58" s="1487">
        <v>0.32</v>
      </c>
      <c r="K58" s="1487">
        <v>0.42</v>
      </c>
      <c r="L58" s="1488">
        <v>0.64</v>
      </c>
      <c r="N58" s="1524">
        <f t="shared" si="92"/>
        <v>1.3898515951301874E-2</v>
      </c>
      <c r="O58" s="1525">
        <f t="shared" si="92"/>
        <v>1.0585900169080346E-2</v>
      </c>
      <c r="P58" s="1525">
        <f t="shared" si="93"/>
        <v>5.3299492385786795E-2</v>
      </c>
      <c r="Q58" s="1525">
        <f t="shared" si="93"/>
        <v>4.2898728359123568E-3</v>
      </c>
      <c r="R58" s="1474"/>
      <c r="S58" s="1472"/>
      <c r="T58" s="1473"/>
      <c r="U58" s="1473"/>
      <c r="V58" s="1473"/>
      <c r="X58" s="1526"/>
      <c r="Y58" s="1526"/>
      <c r="Z58" s="1526"/>
    </row>
    <row r="59" spans="1:26">
      <c r="A59" s="1461" t="s">
        <v>1197</v>
      </c>
      <c r="B59" s="1477">
        <f t="shared" si="94"/>
        <v>124.29032258064517</v>
      </c>
      <c r="C59" s="1477">
        <f t="shared" si="94"/>
        <v>123.8968609865471</v>
      </c>
      <c r="D59" s="1477">
        <f t="shared" si="64"/>
        <v>123.8968609865471</v>
      </c>
      <c r="E59" s="1477">
        <f t="shared" si="95"/>
        <v>138.00507614213197</v>
      </c>
      <c r="F59" s="1477">
        <f t="shared" si="95"/>
        <v>107.96106557377048</v>
      </c>
      <c r="G59" s="3275">
        <v>2005</v>
      </c>
      <c r="H59" s="1465">
        <v>2</v>
      </c>
      <c r="I59" s="1465">
        <v>0.47</v>
      </c>
      <c r="J59" s="1465">
        <v>0.1</v>
      </c>
      <c r="K59" s="1465">
        <v>0.52</v>
      </c>
      <c r="L59" s="1479">
        <v>0.79</v>
      </c>
      <c r="N59" s="1524">
        <f t="shared" si="92"/>
        <v>1.420065760241713E-2</v>
      </c>
      <c r="O59" s="1525">
        <f t="shared" si="92"/>
        <v>3.3080938028376083E-3</v>
      </c>
      <c r="P59" s="1525">
        <f t="shared" si="93"/>
        <v>6.598984771573603E-2</v>
      </c>
      <c r="Q59" s="1525">
        <f t="shared" si="93"/>
        <v>5.2953117818293153E-3</v>
      </c>
      <c r="R59" s="1474"/>
      <c r="S59" s="1472"/>
      <c r="T59" s="1473"/>
      <c r="U59" s="1473"/>
      <c r="V59" s="1473"/>
      <c r="X59" s="1526"/>
      <c r="Y59" s="1526"/>
      <c r="Z59" s="1526"/>
    </row>
    <row r="60" spans="1:26">
      <c r="A60" s="1461" t="s">
        <v>1198</v>
      </c>
      <c r="B60" s="1477">
        <f t="shared" si="94"/>
        <v>122.57204301075269</v>
      </c>
      <c r="C60" s="1477">
        <f t="shared" si="94"/>
        <v>123.4932735426009</v>
      </c>
      <c r="D60" s="1477">
        <f t="shared" si="64"/>
        <v>123.4932735426009</v>
      </c>
      <c r="E60" s="1477">
        <f t="shared" si="95"/>
        <v>129.82233502538071</v>
      </c>
      <c r="F60" s="1477">
        <f t="shared" si="95"/>
        <v>107.39446721311475</v>
      </c>
      <c r="G60" s="3276">
        <v>2005</v>
      </c>
      <c r="H60" s="1464">
        <v>1</v>
      </c>
      <c r="I60" s="1464">
        <v>0.43</v>
      </c>
      <c r="J60" s="1464">
        <v>0.37</v>
      </c>
      <c r="K60" s="1464">
        <v>0.37</v>
      </c>
      <c r="L60" s="1478">
        <v>0.55000000000000004</v>
      </c>
      <c r="N60" s="1527">
        <f t="shared" si="92"/>
        <v>1.2992090997956099E-2</v>
      </c>
      <c r="O60" s="1528">
        <f t="shared" si="92"/>
        <v>1.2239947070499151E-2</v>
      </c>
      <c r="P60" s="1528">
        <f t="shared" si="93"/>
        <v>4.6954314720812178E-2</v>
      </c>
      <c r="Q60" s="1528">
        <f t="shared" si="93"/>
        <v>3.6866094683621815E-3</v>
      </c>
      <c r="R60" s="1474"/>
      <c r="S60" s="1480">
        <f>B60/B61-1</f>
        <v>1.2992090997956174E-2</v>
      </c>
      <c r="T60" s="1481">
        <f>C60/C61-1</f>
        <v>1.2239947070499246E-2</v>
      </c>
      <c r="U60" s="1481">
        <f>E60/E61-1</f>
        <v>4.695431472081224E-2</v>
      </c>
      <c r="V60" s="1481">
        <f>F60/F61-1</f>
        <v>3.6866094683620787E-3</v>
      </c>
      <c r="X60" s="1526"/>
      <c r="Y60" s="1526"/>
      <c r="Z60" s="1526"/>
    </row>
    <row r="61" spans="1:26" ht="13.5" thickBot="1">
      <c r="A61" s="1461" t="s">
        <v>1199</v>
      </c>
      <c r="B61" s="1511">
        <v>121</v>
      </c>
      <c r="C61" s="1511">
        <v>122</v>
      </c>
      <c r="D61" s="1511">
        <f t="shared" si="64"/>
        <v>122</v>
      </c>
      <c r="E61" s="1511">
        <v>124</v>
      </c>
      <c r="F61" s="1512">
        <v>107</v>
      </c>
      <c r="G61" s="3274">
        <v>2004</v>
      </c>
      <c r="H61" s="1482">
        <v>4</v>
      </c>
      <c r="I61" s="1482">
        <v>0.33</v>
      </c>
      <c r="J61" s="1482">
        <v>0.5</v>
      </c>
      <c r="K61" s="1482">
        <v>0.5</v>
      </c>
      <c r="L61" s="1483">
        <v>0</v>
      </c>
      <c r="N61" s="1524">
        <f t="shared" ref="N61:O64" si="96">I61/SUM(I$61:I$64)*(B$61/B$65-1)</f>
        <v>1.3391770148526898E-2</v>
      </c>
      <c r="O61" s="1525">
        <f t="shared" si="96"/>
        <v>1.063264221158958E-2</v>
      </c>
      <c r="P61" s="1525">
        <f t="shared" ref="P61:Q64" si="97">K61/SUM(K$61:K$64)*(E$61/E$65-1)</f>
        <v>2.2244466688911134E-2</v>
      </c>
      <c r="Q61" s="1525">
        <f t="shared" si="97"/>
        <v>0</v>
      </c>
      <c r="R61" s="1474"/>
      <c r="S61" s="1475"/>
      <c r="T61" s="1476"/>
      <c r="U61" s="1476"/>
      <c r="V61" s="1476"/>
      <c r="X61" s="1526"/>
      <c r="Y61" s="1526"/>
      <c r="Z61" s="1526"/>
    </row>
    <row r="62" spans="1:26">
      <c r="A62" s="1461" t="s">
        <v>1200</v>
      </c>
      <c r="B62" s="1477">
        <f t="shared" ref="B62:C64" si="98">B63+(B$61-B$65)*I62/SUM(I$61:I$64)</f>
        <v>119.51351351351352</v>
      </c>
      <c r="C62" s="1477">
        <f t="shared" si="98"/>
        <v>120.7878787878788</v>
      </c>
      <c r="D62" s="1477">
        <f t="shared" si="64"/>
        <v>120.7878787878788</v>
      </c>
      <c r="E62" s="1477">
        <f t="shared" ref="E62:F64" si="99">E63+(E$61-E$65)*K62/SUM(K$61:K$64)</f>
        <v>121.5975975975976</v>
      </c>
      <c r="F62" s="1477">
        <f t="shared" si="99"/>
        <v>107</v>
      </c>
      <c r="G62" s="3275">
        <v>2004</v>
      </c>
      <c r="H62" s="1487">
        <v>3</v>
      </c>
      <c r="I62" s="1487">
        <v>0.56000000000000005</v>
      </c>
      <c r="J62" s="1487">
        <v>0.8</v>
      </c>
      <c r="K62" s="1487">
        <v>0.83</v>
      </c>
      <c r="L62" s="1488">
        <v>0.06</v>
      </c>
      <c r="N62" s="1524">
        <f t="shared" si="96"/>
        <v>2.2725428130833527E-2</v>
      </c>
      <c r="O62" s="1525">
        <f t="shared" si="96"/>
        <v>1.7012227538543329E-2</v>
      </c>
      <c r="P62" s="1525">
        <f t="shared" si="97"/>
        <v>3.6925814703592477E-2</v>
      </c>
      <c r="Q62" s="1525">
        <f t="shared" si="97"/>
        <v>2.8846153846153744E-2</v>
      </c>
      <c r="R62" s="1474"/>
      <c r="S62" s="1472"/>
      <c r="T62" s="1473"/>
      <c r="U62" s="1473"/>
      <c r="V62" s="1473"/>
      <c r="X62" s="1526"/>
      <c r="Y62" s="1526"/>
      <c r="Z62" s="1526"/>
    </row>
    <row r="63" spans="1:26">
      <c r="A63" s="1461" t="s">
        <v>1201</v>
      </c>
      <c r="B63" s="1477">
        <f t="shared" si="98"/>
        <v>116.99099099099099</v>
      </c>
      <c r="C63" s="1477">
        <f t="shared" si="98"/>
        <v>118.84848484848486</v>
      </c>
      <c r="D63" s="1477">
        <f t="shared" si="64"/>
        <v>118.84848484848486</v>
      </c>
      <c r="E63" s="1477">
        <f t="shared" si="99"/>
        <v>117.60960960960961</v>
      </c>
      <c r="F63" s="1477">
        <f t="shared" si="99"/>
        <v>104</v>
      </c>
      <c r="G63" s="3275">
        <v>2004</v>
      </c>
      <c r="H63" s="1465">
        <v>2</v>
      </c>
      <c r="I63" s="1465">
        <v>1</v>
      </c>
      <c r="J63" s="1465">
        <v>1.5</v>
      </c>
      <c r="K63" s="1465">
        <v>1.5</v>
      </c>
      <c r="L63" s="1479">
        <v>0</v>
      </c>
      <c r="N63" s="1524">
        <f t="shared" si="96"/>
        <v>4.0581121662202721E-2</v>
      </c>
      <c r="O63" s="1525">
        <f t="shared" si="96"/>
        <v>3.1897926634768738E-2</v>
      </c>
      <c r="P63" s="1525">
        <f t="shared" si="97"/>
        <v>6.6733400066733395E-2</v>
      </c>
      <c r="Q63" s="1525">
        <f t="shared" si="97"/>
        <v>0</v>
      </c>
      <c r="R63" s="1474"/>
      <c r="S63" s="1472"/>
      <c r="T63" s="1473"/>
      <c r="U63" s="1473"/>
      <c r="V63" s="1473"/>
      <c r="X63" s="1526"/>
      <c r="Y63" s="1526"/>
      <c r="Z63" s="1526"/>
    </row>
    <row r="64" spans="1:26" s="1517" customFormat="1" ht="13.5" thickBot="1">
      <c r="A64" s="1461" t="s">
        <v>1202</v>
      </c>
      <c r="B64" s="1514">
        <f t="shared" si="98"/>
        <v>112.48648648648648</v>
      </c>
      <c r="C64" s="1514">
        <f t="shared" si="98"/>
        <v>115.21212121212122</v>
      </c>
      <c r="D64" s="1514">
        <f t="shared" si="64"/>
        <v>115.21212121212122</v>
      </c>
      <c r="E64" s="1514">
        <f t="shared" si="99"/>
        <v>110.4024024024024</v>
      </c>
      <c r="F64" s="1514">
        <f t="shared" si="99"/>
        <v>104</v>
      </c>
      <c r="G64" s="3276">
        <v>2004</v>
      </c>
      <c r="H64" s="1515">
        <v>1</v>
      </c>
      <c r="I64" s="1515">
        <v>0.33</v>
      </c>
      <c r="J64" s="1515">
        <v>0.5</v>
      </c>
      <c r="K64" s="1515">
        <v>0.5</v>
      </c>
      <c r="L64" s="1516">
        <v>0</v>
      </c>
      <c r="N64" s="1529">
        <f t="shared" si="96"/>
        <v>1.3391770148526898E-2</v>
      </c>
      <c r="O64" s="1530">
        <f t="shared" si="96"/>
        <v>1.063264221158958E-2</v>
      </c>
      <c r="P64" s="1530">
        <f t="shared" si="97"/>
        <v>2.2244466688911134E-2</v>
      </c>
      <c r="Q64" s="1530">
        <f t="shared" si="97"/>
        <v>0</v>
      </c>
      <c r="R64" s="1520"/>
      <c r="S64" s="1518">
        <f>B64/B65-1</f>
        <v>1.3391770148526883E-2</v>
      </c>
      <c r="T64" s="1519">
        <f>C64/C65-1</f>
        <v>1.063264221158966E-2</v>
      </c>
      <c r="U64" s="1519">
        <f>E64/E65-1</f>
        <v>2.2244466688911224E-2</v>
      </c>
      <c r="V64" s="1519">
        <f>F64/F65-1</f>
        <v>0</v>
      </c>
      <c r="X64" s="1531"/>
      <c r="Y64" s="1531"/>
      <c r="Z64" s="1531"/>
    </row>
    <row r="65" spans="1:26" ht="13.5" thickBot="1">
      <c r="A65" s="1461" t="s">
        <v>1203</v>
      </c>
      <c r="B65" s="1532">
        <v>111</v>
      </c>
      <c r="C65" s="1532">
        <v>114</v>
      </c>
      <c r="D65" s="1532">
        <f t="shared" si="64"/>
        <v>114</v>
      </c>
      <c r="E65" s="1532">
        <v>108</v>
      </c>
      <c r="F65" s="1533">
        <v>104</v>
      </c>
      <c r="G65" s="3274">
        <v>2003</v>
      </c>
      <c r="H65" s="1522">
        <v>4</v>
      </c>
      <c r="I65" s="1534"/>
      <c r="J65" s="1534"/>
      <c r="K65" s="1534"/>
      <c r="L65" s="1534"/>
      <c r="N65" s="1535"/>
      <c r="O65" s="1534"/>
      <c r="P65" s="1534"/>
      <c r="Q65" s="1534"/>
      <c r="S65" s="1535"/>
      <c r="T65" s="1534"/>
      <c r="U65" s="1534"/>
      <c r="V65" s="1534"/>
      <c r="X65" s="1526"/>
      <c r="Y65" s="1526"/>
      <c r="Z65" s="1526"/>
    </row>
    <row r="66" spans="1:26">
      <c r="A66" s="1461" t="s">
        <v>1204</v>
      </c>
      <c r="B66" s="1536">
        <f t="shared" ref="B66:C68" si="100">B67+(B$65-B$69)/4</f>
        <v>109.75</v>
      </c>
      <c r="C66" s="1536">
        <f t="shared" si="100"/>
        <v>112.25</v>
      </c>
      <c r="D66" s="1536">
        <f t="shared" si="64"/>
        <v>112.25</v>
      </c>
      <c r="E66" s="1536">
        <f t="shared" ref="E66:F68" si="101">E67+(E$65-E$69)/4</f>
        <v>107.25</v>
      </c>
      <c r="F66" s="1536">
        <f t="shared" si="101"/>
        <v>103.5</v>
      </c>
      <c r="G66" s="3275">
        <v>2003</v>
      </c>
      <c r="H66" s="1487">
        <v>3</v>
      </c>
      <c r="I66" s="1534"/>
      <c r="J66" s="1534"/>
      <c r="K66" s="1534"/>
      <c r="L66" s="1534"/>
      <c r="X66" s="1526"/>
      <c r="Y66" s="1526"/>
      <c r="Z66" s="1526"/>
    </row>
    <row r="67" spans="1:26">
      <c r="A67" s="1461" t="s">
        <v>1205</v>
      </c>
      <c r="B67" s="1536">
        <f t="shared" si="100"/>
        <v>108.5</v>
      </c>
      <c r="C67" s="1536">
        <f t="shared" si="100"/>
        <v>110.5</v>
      </c>
      <c r="D67" s="1536">
        <f t="shared" si="64"/>
        <v>110.5</v>
      </c>
      <c r="E67" s="1536">
        <f t="shared" si="101"/>
        <v>106.5</v>
      </c>
      <c r="F67" s="1536">
        <f t="shared" si="101"/>
        <v>103</v>
      </c>
      <c r="G67" s="3275">
        <v>2003</v>
      </c>
      <c r="H67" s="1465">
        <v>2</v>
      </c>
      <c r="I67" s="1534"/>
      <c r="J67" s="1534"/>
      <c r="K67" s="1534"/>
      <c r="L67" s="1534"/>
      <c r="X67" s="1526"/>
      <c r="Y67" s="1526"/>
      <c r="Z67" s="1526"/>
    </row>
    <row r="68" spans="1:26" ht="13.5" thickBot="1">
      <c r="A68" s="1461" t="s">
        <v>1206</v>
      </c>
      <c r="B68" s="1536">
        <f t="shared" si="100"/>
        <v>107.25</v>
      </c>
      <c r="C68" s="1536">
        <f t="shared" si="100"/>
        <v>108.75</v>
      </c>
      <c r="D68" s="1536">
        <f t="shared" si="64"/>
        <v>108.75</v>
      </c>
      <c r="E68" s="1536">
        <f t="shared" si="101"/>
        <v>105.75</v>
      </c>
      <c r="F68" s="1536">
        <f t="shared" si="101"/>
        <v>102.5</v>
      </c>
      <c r="G68" s="3276">
        <v>2003</v>
      </c>
      <c r="H68" s="1537">
        <v>1</v>
      </c>
      <c r="I68" s="1534"/>
      <c r="J68" s="1534"/>
      <c r="K68" s="1534"/>
      <c r="L68" s="1534"/>
      <c r="S68" s="1472"/>
      <c r="T68" s="1473"/>
      <c r="U68" s="1473"/>
      <c r="X68" s="1526"/>
      <c r="Y68" s="1526"/>
      <c r="Z68" s="1526"/>
    </row>
    <row r="69" spans="1:26" ht="13.5" thickBot="1">
      <c r="A69" s="1461" t="s">
        <v>1207</v>
      </c>
      <c r="B69" s="1538">
        <v>106</v>
      </c>
      <c r="C69" s="1538">
        <v>107</v>
      </c>
      <c r="D69" s="1538">
        <f t="shared" si="64"/>
        <v>107</v>
      </c>
      <c r="E69" s="1538">
        <v>105</v>
      </c>
      <c r="F69" s="1539">
        <v>102</v>
      </c>
      <c r="G69" s="3274">
        <v>2002</v>
      </c>
      <c r="H69" s="1482">
        <v>4</v>
      </c>
      <c r="I69" s="1534"/>
      <c r="J69" s="1534"/>
      <c r="K69" s="1534"/>
      <c r="L69" s="1534"/>
      <c r="N69" s="1535"/>
      <c r="O69" s="1534"/>
      <c r="P69" s="1534"/>
      <c r="Q69" s="1534"/>
      <c r="S69" s="1535"/>
      <c r="T69" s="1534"/>
      <c r="U69" s="1534"/>
      <c r="V69" s="1534"/>
      <c r="X69" s="1526"/>
      <c r="Y69" s="1526"/>
      <c r="Z69" s="1526"/>
    </row>
    <row r="70" spans="1:26">
      <c r="A70" s="1461" t="s">
        <v>1208</v>
      </c>
      <c r="B70" s="1536">
        <f t="shared" ref="B70:C72" si="102">B71+(B$69-B$73)/4</f>
        <v>105</v>
      </c>
      <c r="C70" s="1536">
        <f t="shared" si="102"/>
        <v>106</v>
      </c>
      <c r="D70" s="1536">
        <f t="shared" si="64"/>
        <v>106</v>
      </c>
      <c r="E70" s="1536">
        <f t="shared" ref="E70:F72" si="103">E71+(E$69-E$73)/4</f>
        <v>104.5</v>
      </c>
      <c r="F70" s="1536">
        <f t="shared" si="103"/>
        <v>101.5</v>
      </c>
      <c r="G70" s="3275">
        <v>2002</v>
      </c>
      <c r="H70" s="1487">
        <v>3</v>
      </c>
      <c r="I70" s="1534"/>
      <c r="J70" s="1534"/>
      <c r="K70" s="1534"/>
      <c r="L70" s="1534"/>
      <c r="X70" s="1526"/>
      <c r="Y70" s="1526"/>
      <c r="Z70" s="1526"/>
    </row>
    <row r="71" spans="1:26">
      <c r="A71" s="1461" t="s">
        <v>1209</v>
      </c>
      <c r="B71" s="1536">
        <f t="shared" si="102"/>
        <v>104</v>
      </c>
      <c r="C71" s="1536">
        <f t="shared" si="102"/>
        <v>105</v>
      </c>
      <c r="D71" s="1536">
        <f t="shared" si="64"/>
        <v>105</v>
      </c>
      <c r="E71" s="1536">
        <f t="shared" si="103"/>
        <v>104</v>
      </c>
      <c r="F71" s="1536">
        <f t="shared" si="103"/>
        <v>101</v>
      </c>
      <c r="G71" s="3275">
        <v>2002</v>
      </c>
      <c r="H71" s="1465">
        <v>2</v>
      </c>
      <c r="I71" s="1534"/>
      <c r="J71" s="1534"/>
      <c r="K71" s="1534"/>
      <c r="L71" s="1534"/>
      <c r="X71" s="1526"/>
      <c r="Y71" s="1526"/>
      <c r="Z71" s="1526"/>
    </row>
    <row r="72" spans="1:26" s="1498" customFormat="1" ht="13.5" thickBot="1">
      <c r="A72" s="1494" t="s">
        <v>1210</v>
      </c>
      <c r="B72" s="1540">
        <f t="shared" si="102"/>
        <v>103</v>
      </c>
      <c r="C72" s="1540">
        <f t="shared" si="102"/>
        <v>104</v>
      </c>
      <c r="D72" s="1540">
        <f t="shared" si="64"/>
        <v>104</v>
      </c>
      <c r="E72" s="1540">
        <f t="shared" si="103"/>
        <v>103.5</v>
      </c>
      <c r="F72" s="1540">
        <f t="shared" si="103"/>
        <v>100.5</v>
      </c>
      <c r="G72" s="3276">
        <v>2002</v>
      </c>
      <c r="H72" s="1541">
        <v>1</v>
      </c>
      <c r="I72" s="1542"/>
      <c r="J72" s="1542"/>
      <c r="K72" s="1542"/>
      <c r="L72" s="1542"/>
      <c r="N72" s="1543"/>
      <c r="S72" s="1543"/>
      <c r="X72" s="1544"/>
      <c r="Y72" s="1544"/>
      <c r="Z72" s="1544"/>
    </row>
    <row r="73" spans="1:26" ht="13.5" thickBot="1">
      <c r="B73" s="1545">
        <v>102</v>
      </c>
      <c r="C73" s="1546">
        <v>103</v>
      </c>
      <c r="D73" s="1546">
        <f t="shared" si="64"/>
        <v>103</v>
      </c>
      <c r="E73" s="1546">
        <v>103</v>
      </c>
      <c r="F73" s="1547">
        <v>100</v>
      </c>
      <c r="I73" s="1534"/>
      <c r="J73" s="1534"/>
      <c r="K73" s="1534"/>
      <c r="L73" s="1534"/>
      <c r="N73" s="1535"/>
      <c r="O73" s="1534"/>
      <c r="P73" s="1534"/>
      <c r="Q73" s="1534"/>
      <c r="S73" s="1535"/>
      <c r="T73" s="1534"/>
      <c r="U73" s="1534"/>
      <c r="V73" s="1534"/>
      <c r="X73" s="1476"/>
      <c r="Y73" s="1476"/>
      <c r="Z73" s="1476"/>
    </row>
    <row r="75" spans="1:26" s="1549" customFormat="1">
      <c r="A75" s="1548" t="s">
        <v>1211</v>
      </c>
      <c r="G75" s="1550"/>
      <c r="N75" s="1550"/>
      <c r="S75" s="1550"/>
    </row>
    <row r="76" spans="1:26" s="1549" customFormat="1">
      <c r="A76" s="1549" t="s">
        <v>1212</v>
      </c>
      <c r="G76" s="1550"/>
      <c r="N76" s="1550"/>
      <c r="S76" s="1550"/>
    </row>
    <row r="77" spans="1:26" s="1549" customFormat="1">
      <c r="A77" s="1549" t="s">
        <v>1213</v>
      </c>
      <c r="G77" s="1550"/>
      <c r="I77" s="1551"/>
      <c r="J77" s="1551"/>
      <c r="K77" s="1551"/>
      <c r="L77" s="1551"/>
      <c r="N77" s="1552"/>
      <c r="O77" s="1551"/>
      <c r="P77" s="1551"/>
      <c r="Q77" s="1551"/>
      <c r="S77" s="1552"/>
      <c r="T77" s="1551"/>
      <c r="U77" s="1551"/>
      <c r="V77" s="1551"/>
    </row>
    <row r="78" spans="1:26" s="1549" customFormat="1">
      <c r="A78" s="1549" t="s">
        <v>1214</v>
      </c>
      <c r="G78" s="1550"/>
      <c r="N78" s="1550"/>
      <c r="S78" s="1550"/>
    </row>
    <row r="85" spans="7:22" ht="13.5" thickBot="1"/>
    <row r="86" spans="7:22">
      <c r="G86" s="1471"/>
      <c r="S86" s="1553" t="s">
        <v>1215</v>
      </c>
      <c r="T86" s="1554" t="s">
        <v>1216</v>
      </c>
      <c r="U86" s="1554" t="s">
        <v>1217</v>
      </c>
      <c r="V86" s="1554" t="s">
        <v>1218</v>
      </c>
    </row>
    <row r="87" spans="7:22">
      <c r="G87" s="1471"/>
      <c r="N87" s="1475"/>
      <c r="O87" s="1476"/>
      <c r="P87" s="1476"/>
      <c r="Q87" s="1476"/>
      <c r="S87" s="1555">
        <v>2006</v>
      </c>
      <c r="T87" s="1556">
        <v>15.1</v>
      </c>
      <c r="U87" s="1556">
        <v>7.43</v>
      </c>
      <c r="V87" s="1556">
        <v>26.26</v>
      </c>
    </row>
    <row r="88" spans="7:22">
      <c r="G88" s="1471"/>
      <c r="N88" s="1475"/>
      <c r="O88" s="1476"/>
      <c r="P88" s="1476"/>
      <c r="Q88" s="1476"/>
      <c r="S88" s="1557">
        <v>2005</v>
      </c>
      <c r="T88" s="1558">
        <v>13.9</v>
      </c>
      <c r="U88" s="1558">
        <v>7.49</v>
      </c>
      <c r="V88" s="1558">
        <v>24.92</v>
      </c>
    </row>
    <row r="89" spans="7:22">
      <c r="G89" s="1471"/>
      <c r="N89" s="1475"/>
      <c r="O89" s="1476"/>
      <c r="P89" s="1476"/>
      <c r="Q89" s="1476"/>
      <c r="S89" s="1555">
        <v>2004</v>
      </c>
      <c r="T89" s="1556">
        <v>9.48</v>
      </c>
      <c r="U89" s="1556">
        <v>7.2</v>
      </c>
      <c r="V89" s="1556">
        <v>14.68</v>
      </c>
    </row>
    <row r="90" spans="7:22">
      <c r="G90" s="1471"/>
      <c r="N90" s="1475"/>
      <c r="O90" s="1476"/>
      <c r="P90" s="1476"/>
      <c r="Q90" s="1476"/>
      <c r="S90" s="1557">
        <v>2003</v>
      </c>
      <c r="T90" s="1558">
        <v>4.5</v>
      </c>
      <c r="U90" s="1558">
        <v>6.12</v>
      </c>
      <c r="V90" s="1558">
        <v>2.34</v>
      </c>
    </row>
    <row r="91" spans="7:22" ht="13.5" thickBot="1">
      <c r="G91" s="1471"/>
      <c r="N91" s="1475"/>
      <c r="O91" s="1476"/>
      <c r="P91" s="1476"/>
      <c r="Q91" s="1476"/>
      <c r="S91" s="1559">
        <v>2002</v>
      </c>
      <c r="T91" s="1560">
        <v>3.59</v>
      </c>
      <c r="U91" s="1560">
        <v>4.54</v>
      </c>
      <c r="V91" s="1560">
        <v>2.5499999999999998</v>
      </c>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3005</v>
      </c>
      <c r="C1" s="3285" t="s">
        <v>3006</v>
      </c>
      <c r="D1" s="3286"/>
      <c r="E1" s="3286"/>
      <c r="F1" s="3286"/>
      <c r="G1" s="3286"/>
      <c r="H1" s="3286"/>
      <c r="I1" s="3286"/>
      <c r="J1" s="3286"/>
      <c r="K1" s="3286"/>
      <c r="L1" s="3286"/>
      <c r="M1" s="3286"/>
      <c r="N1" s="3286"/>
      <c r="O1" s="3286"/>
      <c r="P1" s="3286"/>
      <c r="Q1" s="3286"/>
      <c r="R1" s="3286"/>
      <c r="S1" s="3287"/>
      <c r="T1" s="1204" t="s">
        <v>3007</v>
      </c>
    </row>
    <row r="2" spans="1:45" s="707" customFormat="1">
      <c r="A2" s="1205"/>
      <c r="B2" s="703" t="s">
        <v>3008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3009</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3010</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3011</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3015</v>
      </c>
      <c r="B17" s="2919" t="s">
        <v>3016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20" t="s">
        <v>3017</v>
      </c>
      <c r="E19" s="1792"/>
      <c r="F19" s="1792"/>
      <c r="G19" s="1792"/>
      <c r="H19" s="1280"/>
      <c r="I19" s="168"/>
      <c r="J19" s="168"/>
      <c r="K19" s="168"/>
      <c r="L19" s="168"/>
      <c r="M19" s="168"/>
      <c r="N19" s="168"/>
      <c r="O19" s="168"/>
      <c r="P19" s="168"/>
      <c r="Q19" s="168"/>
      <c r="R19" s="788"/>
      <c r="S19" s="138"/>
    </row>
    <row r="20" spans="1:45" ht="16.5" thickBot="1">
      <c r="A20" s="715" t="s">
        <v>3018</v>
      </c>
      <c r="B20" s="338" t="e">
        <f ca="1">IF(D20="——",S22,S22-F20)</f>
        <v>#REF!</v>
      </c>
      <c r="C20" s="168"/>
      <c r="D20" s="2921" t="s">
        <v>3019</v>
      </c>
      <c r="E20" s="1793"/>
      <c r="F20" s="1204" t="e">
        <f ca="1">SUMIF(INDIRECT("'"&amp;H20&amp;"'"&amp;"!A:A"),"承租人权益价值",INDIRECT("'"&amp;H20&amp;"'"&amp;"!c:c"))</f>
        <v>#REF!</v>
      </c>
      <c r="G20" s="1204" t="s">
        <v>3020</v>
      </c>
      <c r="H20" s="2922"/>
      <c r="I20" s="168"/>
      <c r="J20" s="168"/>
      <c r="K20" s="168"/>
      <c r="L20" s="168"/>
      <c r="M20" s="168"/>
      <c r="N20" s="168"/>
      <c r="O20" s="168"/>
      <c r="P20" s="168"/>
      <c r="Q20" s="168"/>
      <c r="R20" s="788"/>
      <c r="S20" s="138"/>
    </row>
    <row r="21" spans="1:45" ht="15.75">
      <c r="A21" s="715" t="s">
        <v>3021</v>
      </c>
      <c r="B21" s="338">
        <f>R22</f>
        <v>10000</v>
      </c>
      <c r="C21" s="168"/>
      <c r="D21" s="168"/>
      <c r="E21" s="168"/>
      <c r="F21" s="168"/>
      <c r="G21" s="168"/>
      <c r="H21" s="168"/>
      <c r="I21" s="168"/>
      <c r="J21" s="168"/>
      <c r="K21" s="168"/>
      <c r="L21" s="168"/>
      <c r="M21" s="168"/>
      <c r="N21" s="168"/>
      <c r="O21" s="168"/>
      <c r="P21" s="168"/>
      <c r="Q21" s="168"/>
      <c r="R21" s="788"/>
      <c r="S21" s="138"/>
    </row>
    <row r="22" spans="1:45">
      <c r="A22" s="361" t="s">
        <v>3022</v>
      </c>
      <c r="B22" s="24">
        <f>SUM(B24:B10000)</f>
        <v>100</v>
      </c>
      <c r="C22" s="3148" t="s">
        <v>33</v>
      </c>
      <c r="D22" s="3149"/>
      <c r="E22" s="3149"/>
      <c r="F22" s="3149"/>
      <c r="G22" s="3149"/>
      <c r="H22" s="3149"/>
      <c r="I22" s="3149"/>
      <c r="J22" s="3149"/>
      <c r="K22" s="3149"/>
      <c r="L22" s="3149"/>
      <c r="M22" s="3149"/>
      <c r="N22" s="3149"/>
      <c r="O22" s="3149"/>
      <c r="P22" s="3149"/>
      <c r="Q22" s="3284"/>
      <c r="R22" s="716">
        <f>ROUND(S22*10000/B22,0)</f>
        <v>10000</v>
      </c>
      <c r="S22" s="24">
        <f>SUM(S24:S10000)</f>
        <v>100</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7" t="s">
        <v>3026</v>
      </c>
      <c r="S23" s="11" t="s">
        <v>3027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27581</v>
      </c>
      <c r="C2" s="2" t="s">
        <v>133</v>
      </c>
      <c r="D2" s="243"/>
      <c r="E2" s="243"/>
      <c r="F2" s="243"/>
      <c r="G2" s="243"/>
    </row>
    <row r="3" spans="1:7" s="244" customFormat="1" ht="18" customHeight="1" thickBot="1">
      <c r="A3" s="247" t="s">
        <v>85</v>
      </c>
      <c r="B3" s="248">
        <f ca="1">ROUND(B2*10000/'数据-汇总表'!E3,0)</f>
        <v>56350</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1148</v>
      </c>
    </row>
    <row r="9" spans="1:7" s="258" customFormat="1" ht="13.5" customHeight="1">
      <c r="A9" s="950" t="s">
        <v>800</v>
      </c>
      <c r="B9" s="268" t="s">
        <v>93</v>
      </c>
      <c r="C9" s="269">
        <f>ROUND(D9*E9/10000,0)</f>
        <v>0</v>
      </c>
      <c r="D9" s="1032">
        <f>'数据-汇总表'!E5</f>
        <v>0</v>
      </c>
      <c r="E9" s="269">
        <f>'数据-取费表'!B27</f>
        <v>75</v>
      </c>
      <c r="F9" s="265"/>
      <c r="G9" s="270"/>
    </row>
    <row r="10" spans="1:7" s="258" customFormat="1" ht="13.5" customHeight="1">
      <c r="A10" s="950" t="s">
        <v>801</v>
      </c>
      <c r="B10" s="268" t="s">
        <v>94</v>
      </c>
      <c r="C10" s="269">
        <f>ROUND(D10*E10/10000,0)</f>
        <v>37</v>
      </c>
      <c r="D10" s="1032">
        <f>'数据-汇总表'!E6</f>
        <v>4894.62</v>
      </c>
      <c r="E10" s="269">
        <f>'数据-取费表'!B28</f>
        <v>75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1055</v>
      </c>
      <c r="B19" s="254" t="s">
        <v>111</v>
      </c>
      <c r="C19" s="255">
        <f>IF(G19="已包含在土地取得成本中","0",ROUND(D19*E19/10000,0))</f>
        <v>98</v>
      </c>
      <c r="D19" s="1036">
        <f>'数据-汇总表'!E3</f>
        <v>4894.62</v>
      </c>
      <c r="E19" s="255">
        <f>'数据-取费表'!B31</f>
        <v>200</v>
      </c>
      <c r="F19" s="275"/>
      <c r="G19" s="1" t="s">
        <v>1074</v>
      </c>
    </row>
    <row r="20" spans="1:7" s="258" customFormat="1" ht="13.5" customHeight="1">
      <c r="A20" s="948" t="s">
        <v>1057</v>
      </c>
      <c r="B20" s="254" t="s">
        <v>104</v>
      </c>
      <c r="C20" s="276">
        <f>ROUND((C5+C19)*F20,0)</f>
        <v>621</v>
      </c>
      <c r="D20" s="276"/>
      <c r="E20" s="276"/>
      <c r="F20" s="277">
        <f>'数据-取费表'!B37</f>
        <v>0.03</v>
      </c>
      <c r="G20" s="1289" t="s">
        <v>1068</v>
      </c>
    </row>
    <row r="21" spans="1:7" s="258" customFormat="1" ht="13.5" customHeight="1">
      <c r="A21" s="948" t="s">
        <v>1059</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915</v>
      </c>
      <c r="D22" s="279">
        <f ca="1">C26</f>
        <v>6.9999999999999999E-4</v>
      </c>
      <c r="E22" s="280" t="s">
        <v>126</v>
      </c>
      <c r="F22" s="281">
        <f ca="1">'数据-取费表'!B40</f>
        <v>4.3499999999999997E-2</v>
      </c>
      <c r="G22" s="1289" t="str">
        <f>IF('数据-取费表'!B22&lt;=1,"单利计息","复利计息")</f>
        <v>单利计息</v>
      </c>
    </row>
    <row r="23" spans="1:7" s="258" customFormat="1" ht="13.5" customHeight="1">
      <c r="A23" s="951" t="s">
        <v>794</v>
      </c>
      <c r="B23" s="259" t="s">
        <v>1061</v>
      </c>
      <c r="C23" s="1355">
        <f ca="1">ROUND(IF('数据-取费表'!B22&lt;=1,C5*F22*'数据-取费表'!B23,C5*(POWER((1+F22),'数据-取费表'!B23)-1)),0)</f>
        <v>897</v>
      </c>
      <c r="D23" s="282"/>
      <c r="E23" s="282"/>
      <c r="F23" s="283"/>
      <c r="G23" s="284" t="s">
        <v>108</v>
      </c>
    </row>
    <row r="24" spans="1:7" s="258" customFormat="1" ht="13.5" customHeight="1">
      <c r="A24" s="951" t="s">
        <v>792</v>
      </c>
      <c r="B24" s="259" t="s">
        <v>1056</v>
      </c>
      <c r="C24" s="1355">
        <f ca="1">ROUND(IF('数据-取费表'!B22&lt;=1,C19*F22*('数据-取费表'!B19/2+'数据-取费表'!B21),C19*(POWER((1+F22),('数据-取费表'!B19/2+'数据-取费表'!B21))-1)),0)</f>
        <v>4</v>
      </c>
      <c r="D24" s="282"/>
      <c r="E24" s="282"/>
      <c r="F24" s="283"/>
      <c r="G24" s="284" t="s">
        <v>109</v>
      </c>
    </row>
    <row r="25" spans="1:7" s="258" customFormat="1" ht="24">
      <c r="A25" s="951" t="s">
        <v>793</v>
      </c>
      <c r="B25" s="259" t="s">
        <v>1058</v>
      </c>
      <c r="C25" s="1355">
        <f ca="1">ROUND(IF('数据-取费表'!B22&lt;=1,C20*F22*'数据-取费表'!B23/2,C20*(POWER((1+F22),'数据-取费表'!B23/2)-1)),0)</f>
        <v>14</v>
      </c>
      <c r="D25" s="282"/>
      <c r="E25" s="285"/>
      <c r="F25" s="283"/>
      <c r="G25" s="286" t="s">
        <v>110</v>
      </c>
    </row>
    <row r="26" spans="1:7" s="258" customFormat="1">
      <c r="A26" s="951" t="s">
        <v>795</v>
      </c>
      <c r="B26" s="259" t="s">
        <v>1060</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2133</v>
      </c>
      <c r="D27" s="279">
        <f>C29</f>
        <v>3.0000000000000001E-3</v>
      </c>
      <c r="E27" s="280" t="s">
        <v>126</v>
      </c>
      <c r="F27" s="290">
        <f>'数据-取费表'!Q16</f>
        <v>0.1</v>
      </c>
      <c r="G27" s="291" t="s">
        <v>1069</v>
      </c>
    </row>
    <row r="28" spans="1:7" s="258" customFormat="1" ht="13.5" customHeight="1">
      <c r="A28" s="951" t="s">
        <v>794</v>
      </c>
      <c r="B28" s="292" t="s">
        <v>1062</v>
      </c>
      <c r="C28" s="293">
        <f>ROUND((C5+C19+C20)*F27*'数据-取费表'!B21/'数据-取费表'!B20,0)</f>
        <v>2133</v>
      </c>
      <c r="D28" s="279"/>
      <c r="E28" s="280"/>
      <c r="F28" s="290"/>
      <c r="G28" s="291"/>
    </row>
    <row r="29" spans="1:7" s="258" customFormat="1" ht="13.5" customHeight="1">
      <c r="A29" s="951" t="s">
        <v>792</v>
      </c>
      <c r="B29" s="292" t="s">
        <v>1063</v>
      </c>
      <c r="C29" s="282">
        <f>ROUND(C21*F27*'数据-取费表'!B21/'数据-取费表'!B20,4)</f>
        <v>3.0000000000000001E-3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26701</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891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783</v>
      </c>
      <c r="D34" s="261"/>
      <c r="E34" s="264"/>
      <c r="F34" s="301">
        <f>IF('数据-取费表'!B24=0,1,'数据-取费表'!N16)</f>
        <v>1</v>
      </c>
      <c r="G34" s="263" t="s">
        <v>116</v>
      </c>
    </row>
    <row r="35" spans="1:7" ht="13.5" customHeight="1">
      <c r="A35" s="951" t="s">
        <v>796</v>
      </c>
      <c r="B35" s="259" t="s">
        <v>60</v>
      </c>
      <c r="C35" s="264">
        <f>ROUND(C34*F35,0)</f>
        <v>23</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0.02</v>
      </c>
      <c r="G36" s="304" t="s">
        <v>62</v>
      </c>
    </row>
    <row r="37" spans="1:7" s="302" customFormat="1" ht="13.5" customHeight="1">
      <c r="A37" s="951" t="s">
        <v>798</v>
      </c>
      <c r="B37" s="259" t="s">
        <v>118</v>
      </c>
      <c r="C37" s="293">
        <f>ROUND(E37*D37*F34/10000,0)</f>
        <v>73</v>
      </c>
      <c r="D37" s="261">
        <f>'数据-汇总表'!E3</f>
        <v>4894.62</v>
      </c>
      <c r="E37" s="293">
        <f>'数据-取费表'!B35</f>
        <v>150</v>
      </c>
      <c r="F37" s="303"/>
      <c r="G37" s="305" t="s">
        <v>119</v>
      </c>
    </row>
    <row r="38" spans="1:7" ht="13.5" customHeight="1">
      <c r="A38" s="951" t="s">
        <v>799</v>
      </c>
      <c r="B38" s="259" t="s">
        <v>63</v>
      </c>
      <c r="C38" s="264">
        <f>ROUND(C34*F38,0)</f>
        <v>12</v>
      </c>
      <c r="D38" s="264"/>
      <c r="E38" s="264"/>
      <c r="F38" s="303">
        <f>'数据-取费表'!B36</f>
        <v>1.4999999999999999E-2</v>
      </c>
      <c r="G38" s="263" t="s">
        <v>117</v>
      </c>
    </row>
    <row r="39" spans="1:7" s="258" customFormat="1" ht="13.5" customHeight="1">
      <c r="A39" s="948" t="s">
        <v>783</v>
      </c>
      <c r="B39" s="254" t="s">
        <v>104</v>
      </c>
      <c r="C39" s="276">
        <f>ROUND(C33*F20,0)</f>
        <v>27</v>
      </c>
      <c r="D39" s="276"/>
      <c r="E39" s="276"/>
      <c r="F39" s="277"/>
      <c r="G39" s="1289" t="s">
        <v>1071</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20</v>
      </c>
      <c r="D41" s="279">
        <f ca="1">C44</f>
        <v>6.9999999999999999E-4</v>
      </c>
      <c r="E41" s="280" t="s">
        <v>129</v>
      </c>
      <c r="F41" s="281"/>
      <c r="G41" s="1289" t="str">
        <f>IF('数据-取费表'!B22&lt;=1,"单利计息","复利计息")</f>
        <v>单利计息</v>
      </c>
    </row>
    <row r="42" spans="1:7" ht="13.5" customHeight="1">
      <c r="A42" s="951" t="s">
        <v>794</v>
      </c>
      <c r="B42" s="259" t="s">
        <v>1061</v>
      </c>
      <c r="C42" s="282">
        <f ca="1">ROUND(IF('数据-取费表'!B22&lt;=1,C33*F22*'数据-取费表'!B21/2,C33*(POWER((1+F22),'数据-取费表'!B21/2)-1)),0)</f>
        <v>19</v>
      </c>
      <c r="D42" s="282"/>
      <c r="E42" s="282"/>
      <c r="F42" s="283"/>
      <c r="G42" s="3153" t="s">
        <v>121</v>
      </c>
    </row>
    <row r="43" spans="1:7" ht="13.5" customHeight="1">
      <c r="A43" s="951" t="s">
        <v>792</v>
      </c>
      <c r="B43" s="259" t="s">
        <v>1064</v>
      </c>
      <c r="C43" s="282">
        <f ca="1">ROUND(IF('数据-取费表'!B22&lt;=1,C39*F22*'数据-取费表'!B21/2,C39*(POWER((1+F22),'数据-取费表'!B21/2)-1)),0)</f>
        <v>1</v>
      </c>
      <c r="D43" s="282"/>
      <c r="E43" s="282"/>
      <c r="F43" s="283"/>
      <c r="G43" s="3154"/>
    </row>
    <row r="44" spans="1:7" ht="13.5" customHeight="1">
      <c r="A44" s="951" t="s">
        <v>793</v>
      </c>
      <c r="B44" s="259" t="s">
        <v>1066</v>
      </c>
      <c r="C44" s="282">
        <f ca="1">ROUND(IF('数据-取费表'!B22&lt;=1,C40*F22*'数据-取费表'!B21/2,C40*(POWER((1+F22),'数据-取费表'!B21/2)-1)),4)</f>
        <v>6.9999999999999999E-4</v>
      </c>
      <c r="D44" s="282"/>
      <c r="E44" s="282"/>
      <c r="F44" s="283"/>
      <c r="G44" s="3155"/>
    </row>
    <row r="45" spans="1:7" s="258" customFormat="1" ht="13.5" customHeight="1">
      <c r="A45" s="948" t="s">
        <v>786</v>
      </c>
      <c r="B45" s="288" t="s">
        <v>112</v>
      </c>
      <c r="C45" s="289">
        <f>C46</f>
        <v>92</v>
      </c>
      <c r="D45" s="279">
        <f>C47</f>
        <v>3.0000000000000001E-3</v>
      </c>
      <c r="E45" s="280" t="s">
        <v>129</v>
      </c>
      <c r="F45" s="290"/>
      <c r="G45" s="291" t="s">
        <v>1072</v>
      </c>
    </row>
    <row r="46" spans="1:7" s="258" customFormat="1" ht="13.5" customHeight="1">
      <c r="A46" s="951" t="s">
        <v>794</v>
      </c>
      <c r="B46" s="292" t="s">
        <v>1065</v>
      </c>
      <c r="C46" s="293">
        <f>ROUND((C33+C39)*F27,0)</f>
        <v>92</v>
      </c>
      <c r="D46" s="307"/>
      <c r="E46" s="280"/>
      <c r="F46" s="290"/>
      <c r="G46" s="291"/>
    </row>
    <row r="47" spans="1:7" s="258" customFormat="1" ht="13.5" customHeight="1">
      <c r="A47" s="951" t="s">
        <v>792</v>
      </c>
      <c r="B47" s="292" t="s">
        <v>1067</v>
      </c>
      <c r="C47" s="282">
        <f>ROUND(C40*F27,4)</f>
        <v>3.0000000000000001E-3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1128</v>
      </c>
      <c r="D49" s="276"/>
      <c r="E49" s="276"/>
      <c r="F49" s="308"/>
      <c r="G49" s="278" t="s">
        <v>1073</v>
      </c>
    </row>
    <row r="50" spans="1:7" s="302" customFormat="1" ht="24">
      <c r="A50" s="948" t="s">
        <v>789</v>
      </c>
      <c r="B50" s="254" t="s">
        <v>124</v>
      </c>
      <c r="C50" s="276"/>
      <c r="D50" s="276"/>
      <c r="E50" s="276"/>
      <c r="F50" s="308">
        <f>IF('数据-取费表'!B24=0,'数据-取费表'!N16,1)</f>
        <v>0.78</v>
      </c>
      <c r="G50" s="291" t="s">
        <v>125</v>
      </c>
    </row>
    <row r="51" spans="1:7" ht="16.5" customHeight="1">
      <c r="A51" s="948" t="s">
        <v>790</v>
      </c>
      <c r="B51" s="254" t="s">
        <v>132</v>
      </c>
      <c r="C51" s="276">
        <f ca="1">ROUND(C49*F50,0)</f>
        <v>880</v>
      </c>
      <c r="D51" s="276"/>
      <c r="E51" s="276"/>
      <c r="F51" s="308"/>
      <c r="G51" s="278" t="s">
        <v>64</v>
      </c>
    </row>
    <row r="52" spans="1:7" s="252" customFormat="1" ht="16.5" thickBot="1">
      <c r="A52" s="309" t="s">
        <v>65</v>
      </c>
      <c r="B52" s="310"/>
      <c r="C52" s="311">
        <f ca="1">C31+C51</f>
        <v>27581</v>
      </c>
      <c r="D52" s="310"/>
      <c r="E52" s="310"/>
      <c r="F52" s="310"/>
      <c r="G52" s="312"/>
    </row>
    <row r="55" spans="1:7" ht="15">
      <c r="B55" s="314" t="s">
        <v>66</v>
      </c>
      <c r="C55" s="315"/>
    </row>
    <row r="56" spans="1:7">
      <c r="B56" s="317" t="s">
        <v>67</v>
      </c>
      <c r="C56" s="318">
        <f ca="1">ROUND(C51/C52,3)</f>
        <v>3.2000000000000001E-2</v>
      </c>
    </row>
    <row r="57" spans="1:7">
      <c r="B57" s="317" t="s">
        <v>68</v>
      </c>
      <c r="C57" s="319">
        <f ca="1">1-C56</f>
        <v>0.96799999999999997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288" t="s">
        <v>156</v>
      </c>
      <c r="B1" s="3288"/>
      <c r="C1" s="3288"/>
      <c r="D1" s="3288"/>
      <c r="E1" s="3288"/>
      <c r="F1" s="3288"/>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89" t="s">
        <v>169</v>
      </c>
      <c r="B2" s="3289"/>
      <c r="C2" s="3289"/>
      <c r="D2" s="3289"/>
      <c r="E2" s="3289"/>
      <c r="F2" s="3289"/>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90"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91"/>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88" t="s">
        <v>871</v>
      </c>
      <c r="B1" s="3288"/>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1300</v>
      </c>
      <c r="C1" s="1694">
        <f>项目基本情况!D3</f>
        <v>43416</v>
      </c>
      <c r="D1" s="1700" t="s">
        <v>1301</v>
      </c>
      <c r="E1" s="1695">
        <f>'数据-取费表'!B22</f>
        <v>1</v>
      </c>
      <c r="F1" s="1700" t="s">
        <v>1302</v>
      </c>
      <c r="G1" s="1696">
        <f ca="1">INDIRECT("d"&amp;$K$1)/100</f>
        <v>4.3499999999999997E-2</v>
      </c>
      <c r="H1" s="1700" t="s">
        <v>1332</v>
      </c>
      <c r="I1" s="1696">
        <f ca="1">F4/100</f>
        <v>1.4999999999999999E-2</v>
      </c>
      <c r="J1" s="1701">
        <f>IF(C1&gt;C13,0,MATCH(C1,C$13:C$100,-1))+IF(SUMIF(C13:C100,C1,D13:D100)=0,13,12)</f>
        <v>13</v>
      </c>
      <c r="K1" s="1701">
        <f ca="1">MATCH(E1,C3:C7,1)+IF(SUMIF(C3:C7,E1,D3:D7)=0,2,1)</f>
        <v>4</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1303</v>
      </c>
      <c r="E2" s="1636"/>
      <c r="F2" s="1636" t="s">
        <v>1304</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1305</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1306</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1307</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1308</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1309</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1310</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1311</v>
      </c>
      <c r="C10" s="1664"/>
      <c r="D10" s="1664"/>
      <c r="E10" s="1664"/>
      <c r="F10" s="1664"/>
      <c r="G10" s="1664"/>
      <c r="H10" s="1664"/>
      <c r="I10" s="1638"/>
      <c r="J10" s="1638"/>
      <c r="K10" s="1664"/>
      <c r="L10" s="1665" t="s">
        <v>1312</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1313</v>
      </c>
      <c r="C11" s="1669" t="s">
        <v>1314</v>
      </c>
      <c r="D11" s="1670" t="s">
        <v>1315</v>
      </c>
      <c r="E11" s="1671"/>
      <c r="F11" s="1670" t="s">
        <v>1316</v>
      </c>
      <c r="G11" s="1672"/>
      <c r="H11" s="1671"/>
      <c r="I11" s="1670" t="s">
        <v>1317</v>
      </c>
      <c r="J11" s="1671"/>
      <c r="K11" s="1667"/>
      <c r="L11" s="1668" t="s">
        <v>1313</v>
      </c>
      <c r="M11" s="1669" t="s">
        <v>1314</v>
      </c>
      <c r="N11" s="1668" t="s">
        <v>1318</v>
      </c>
      <c r="O11" s="1670" t="s">
        <v>1319</v>
      </c>
      <c r="P11" s="1672"/>
      <c r="Q11" s="1672"/>
      <c r="R11" s="1672"/>
      <c r="S11" s="1672"/>
      <c r="T11" s="1671"/>
      <c r="U11" s="1670" t="s">
        <v>1320</v>
      </c>
      <c r="V11" s="1672"/>
      <c r="W11" s="1671"/>
      <c r="X11" s="1668" t="s">
        <v>1321</v>
      </c>
      <c r="Y11" s="1668" t="s">
        <v>1322</v>
      </c>
      <c r="Z11" s="1668" t="s">
        <v>1323</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1324</v>
      </c>
      <c r="E12" s="1677" t="s">
        <v>1325</v>
      </c>
      <c r="F12" s="1677" t="s">
        <v>1326</v>
      </c>
      <c r="G12" s="1677" t="s">
        <v>1327</v>
      </c>
      <c r="H12" s="1677" t="s">
        <v>1309</v>
      </c>
      <c r="I12" s="1678" t="s">
        <v>1328</v>
      </c>
      <c r="J12" s="1678" t="s">
        <v>1328</v>
      </c>
      <c r="K12" s="1674"/>
      <c r="L12" s="1675"/>
      <c r="M12" s="1676"/>
      <c r="N12" s="1675"/>
      <c r="O12" s="1678" t="s">
        <v>1329</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1330</v>
      </c>
      <c r="C13" s="1682">
        <v>42301</v>
      </c>
      <c r="D13" s="1683">
        <v>4.3499999999999996</v>
      </c>
      <c r="E13" s="1683">
        <v>4.3499999999999996</v>
      </c>
      <c r="F13" s="1683">
        <v>4.75</v>
      </c>
      <c r="G13" s="1683">
        <v>4.75</v>
      </c>
      <c r="H13" s="1683">
        <v>4.9000000000000004</v>
      </c>
      <c r="I13" s="1683">
        <v>2.75</v>
      </c>
      <c r="J13" s="1683">
        <v>3.25</v>
      </c>
      <c r="K13" s="1680"/>
      <c r="L13" s="1681" t="s">
        <v>1330</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1331</v>
      </c>
      <c r="Y42" s="1687" t="s">
        <v>1331</v>
      </c>
      <c r="Z42" s="1687" t="s">
        <v>1331</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1331</v>
      </c>
      <c r="Y43" s="1687" t="s">
        <v>1331</v>
      </c>
      <c r="Z43" s="1687" t="s">
        <v>1331</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1331</v>
      </c>
      <c r="Y44" s="1687" t="s">
        <v>1331</v>
      </c>
      <c r="Z44" s="1687" t="s">
        <v>1331</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1331</v>
      </c>
      <c r="Y45" s="1687" t="s">
        <v>1331</v>
      </c>
      <c r="Z45" s="1687" t="s">
        <v>1331</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1331</v>
      </c>
      <c r="Y46" s="1687" t="s">
        <v>1331</v>
      </c>
      <c r="Z46" s="1687" t="s">
        <v>1331</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1331</v>
      </c>
      <c r="Y47" s="1687" t="s">
        <v>1331</v>
      </c>
      <c r="Z47" s="1687" t="s">
        <v>1331</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1331</v>
      </c>
      <c r="Y48" s="1687" t="s">
        <v>1331</v>
      </c>
      <c r="Z48" s="1687" t="s">
        <v>1331</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1331</v>
      </c>
      <c r="Y49" s="1687" t="s">
        <v>1331</v>
      </c>
      <c r="Z49" s="1687" t="s">
        <v>1331</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1331</v>
      </c>
      <c r="Y50" s="1687" t="s">
        <v>1331</v>
      </c>
      <c r="Z50" s="1687" t="s">
        <v>1331</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1331</v>
      </c>
      <c r="V51" s="1687" t="s">
        <v>1331</v>
      </c>
      <c r="W51" s="1687" t="s">
        <v>1331</v>
      </c>
      <c r="X51" s="1687" t="s">
        <v>1331</v>
      </c>
      <c r="Y51" s="1687" t="s">
        <v>1331</v>
      </c>
      <c r="Z51" s="1687" t="s">
        <v>1331</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1331</v>
      </c>
      <c r="J55" s="1687" t="s">
        <v>1331</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1372</v>
      </c>
      <c r="E1" s="1776" t="s">
        <v>1376</v>
      </c>
      <c r="F1" s="1777" t="s">
        <v>1380</v>
      </c>
    </row>
    <row r="2" spans="1:13" ht="20.25">
      <c r="A2" s="1783" t="s">
        <v>1373</v>
      </c>
    </row>
    <row r="3" spans="1:13" ht="16.5">
      <c r="A3" s="1784" t="s">
        <v>1374</v>
      </c>
    </row>
    <row r="4" spans="1:13" ht="14.25">
      <c r="A4" s="1774" t="s">
        <v>1375</v>
      </c>
      <c r="B4" s="1779" t="s">
        <v>1377</v>
      </c>
      <c r="C4" s="1780"/>
      <c r="D4" s="1781"/>
      <c r="E4" s="1779" t="s">
        <v>27</v>
      </c>
      <c r="F4" s="1780"/>
      <c r="G4" s="1781"/>
      <c r="H4" s="1779" t="s">
        <v>1378</v>
      </c>
      <c r="I4" s="1780"/>
      <c r="J4" s="1781"/>
      <c r="K4" s="1779" t="s">
        <v>6</v>
      </c>
      <c r="L4" s="1780"/>
      <c r="M4" s="1781"/>
    </row>
    <row r="5" spans="1:13" ht="14.25">
      <c r="A5" s="1775" t="s">
        <v>1379</v>
      </c>
      <c r="B5" s="1774" t="s">
        <v>1381</v>
      </c>
      <c r="C5" s="1774" t="s">
        <v>1382</v>
      </c>
      <c r="D5" s="1774" t="s">
        <v>1383</v>
      </c>
      <c r="E5" s="1774" t="s">
        <v>1381</v>
      </c>
      <c r="F5" s="1774" t="s">
        <v>1382</v>
      </c>
      <c r="G5" s="1774" t="s">
        <v>1383</v>
      </c>
      <c r="H5" s="1774" t="s">
        <v>1381</v>
      </c>
      <c r="I5" s="1774" t="s">
        <v>1382</v>
      </c>
      <c r="J5" s="1774" t="s">
        <v>1383</v>
      </c>
      <c r="K5" s="1774" t="s">
        <v>1381</v>
      </c>
      <c r="L5" s="1774" t="s">
        <v>1382</v>
      </c>
      <c r="M5" s="1774" t="s">
        <v>1383</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住宅土地案例</vt:lpstr>
      <vt:lpstr>土地案例</vt:lpstr>
      <vt:lpstr>假设开发法</vt:lpstr>
      <vt:lpstr>收益法 (元)</vt:lpstr>
      <vt:lpstr>收益法（汇总）</vt:lpstr>
      <vt:lpstr>酒店收入计算</vt:lpstr>
      <vt:lpstr>比较法-住宅</vt:lpstr>
      <vt:lpstr>比较法-商业</vt:lpstr>
      <vt:lpstr>比较法-办公</vt:lpstr>
      <vt:lpstr>收益法工业</vt:lpstr>
      <vt:lpstr>收益法公寓</vt:lpstr>
      <vt:lpstr>收益法车库</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收益法车库!Print_Area</vt:lpstr>
      <vt:lpstr>收益法工业!Print_Area</vt:lpstr>
      <vt:lpstr>收益法公寓!Print_Area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2018-11-14T05:33:50Z</dcterms:modified>
</cp:coreProperties>
</file>