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<sst xmlns="http://schemas.openxmlformats.org/spreadsheetml/2006/main" count="5822" uniqueCount="1142">
  <si>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</si>
  <si>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</si>
  <si>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</si>
  <si>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</si>
  <si>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</si>
  <si>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</si>
  <si>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</si>
  <si>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</si>
  <si>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</si>
  <si>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</si>
  <si>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</si>
  <si>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</si>
  <si>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</si>
  <si>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</si>
  <si>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</si>
  <si>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</si>
  <si>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</si>
  <si>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</si>
  <si>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</si>
  <si>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</si>
  <si>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</si>
  <si>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</si>
  <si>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</si>
  <si>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</si>
  <si>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</si>
  <si>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</si>
  <si>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</si>
  <si>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</si>
  <si>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</si>
  <si>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</si>
  <si>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</si>
  <si>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</si>
  <si>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</si>
  <si>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</si>
  <si>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</si>
  <si>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</si>
  <si>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</si>
  <si>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</si>
  <si>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</si>
  <si>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</si>
  <si>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</si>
  <si>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</si>
  <si>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</si>
  <si>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</si>
  <si>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</si>
  <si>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</si>
  <si>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</si>
  <si>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</si>
  <si>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</si>
  <si>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</si>
  <si>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</si>
  <si>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</si>
  <si>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</si>
  <si>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</si>
  <si>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</si>
  <si>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</si>
  <si>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</si>
  <si>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</si>
  <si>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</si>
  <si>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</si>
  <si>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</si>
  <si>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</si>
  <si>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</si>
  <si>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</si>
  <si>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</si>
  <si>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</si>
  <si>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</si>
  <si>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</si>
  <si>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</si>
  <si>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</si>
  <si>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</si>
  <si>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</si>
  <si>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</si>
  <si>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</si>
  <si>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</si>
  <si>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</si>
  <si>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</si>
  <si>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</si>
  <si>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</si>
  <si>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</si>
  <si>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</si>
  <si>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</si>
  <si>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</si>
  <si>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</si>
  <si>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</si>
  <si>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</si>
  <si>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</si>
  <si>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</si>
  <si>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</si>
  <si>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</si>
  <si>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</si>
  <si>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</si>
  <si>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</si>
  <si>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</si>
  <si>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</si>
  <si>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</si>
  <si>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</si>
  <si>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</si>
  <si>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</si>
  <si>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</si>
  <si>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</si>
  <si>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</si>
  <si>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</si>
  <si>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</si>
  <si>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</si>
  <si>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</si>
  <si>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</si>
  <si>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</si>
  <si>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</si>
  <si>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</si>
  <si>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</si>
  <si>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</si>
  <si>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</si>
  <si>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</si>
  <si>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</si>
  <si>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</si>
  <si>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</si>
  <si>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</si>
  <si>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</si>
  <si>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</si>
  <si>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</si>
  <si>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</si>
  <si>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</si>
  <si>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</si>
  <si>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</si>
  <si>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</si>
  <si>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</si>
  <si>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</si>
  <si>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</si>
  <si>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</si>
  <si>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</si>
  <si>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</si>
  <si>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</si>
  <si>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</si>
  <si>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</si>
  <si>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</si>
  <si>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</si>
  <si>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</si>
  <si>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</si>
  <si>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</si>
  <si>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</si>
  <si>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</si>
  <si>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</si>
  <si>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</si>
  <si>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</si>
  <si>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</si>
  <si>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</si>
  <si>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</si>
  <si>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</si>
  <si>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</si>
  <si>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</si>
  <si>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</si>
  <si>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</si>
  <si>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</si>
  <si>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</si>
  <si>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</si>
  <si>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</si>
  <si>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</si>
  <si>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</si>
  <si>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</si>
  <si>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</si>
  <si>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</si>
  <si>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</si>
  <si>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</si>
  <si>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</si>
  <si>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</si>
  <si>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</si>
  <si>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</si>
  <si>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</si>
  <si>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</si>
  <si>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</si>
  <si>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</si>
  <si>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</si>
  <si>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</si>
  <si>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</si>
  <si>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</si>
  <si>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</si>
  <si>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</si>
  <si>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</si>
  <si>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</si>
  <si>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</si>
  <si>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</si>
  <si>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</si>
  <si>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</si>
  <si>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</si>
  <si>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</si>
  <si>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</si>
  <si>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</si>
  <si>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</si>
  <si>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</si>
  <si>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</si>
  <si>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</si>
  <si>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</si>
  <si>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</si>
  <si>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</si>
  <si>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</si>
  <si>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</si>
  <si>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</si>
  <si>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</si>
  <si>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</si>
  <si>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</si>
  <si>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</si>
  <si>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</si>
  <si>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</si>
  <si>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</si>
  <si>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</si>
  <si>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</si>
  <si>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</si>
  <si>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</si>
  <si>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</si>
  <si>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</si>
  <si>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</si>
  <si>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</si>
  <si>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</si>
  <si>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</si>
  <si>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</si>
  <si>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</si>
  <si>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</si>
  <si>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</si>
  <si>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</si>
  <si>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</si>
  <si>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</si>
  <si>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</si>
  <si>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</si>
  <si>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</si>
  <si>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</si>
  <si>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</si>
  <si>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</si>
  <si>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</si>
  <si>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</si>
  <si>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</si>
  <si>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</si>
  <si>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</si>
  <si>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</si>
  <si>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</si>
  <si>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</si>
  <si>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</si>
  <si>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</si>
  <si>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</si>
  <si>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</si>
  <si>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</si>
  <si>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</si>
  <si>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</si>
  <si>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</si>
  <si>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</si>
  <si>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</si>
  <si>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</si>
  <si>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</si>
  <si>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</si>
  <si>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</si>
  <si>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</si>
  <si>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</si>
  <si>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</si>
  <si>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</si>
  <si>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</si>
  <si>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</si>
  <si>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</si>
  <si>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</si>
  <si>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</si>
  <si>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</si>
  <si>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</si>
  <si>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</si>
  <si>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</si>
  <si>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</si>
  <si>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</si>
  <si>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</si>
  <si>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</si>
  <si>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</si>
  <si>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</si>
  <si>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</si>
  <si>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</si>
  <si>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</si>
  <si>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</si>
  <si>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</si>
  <si>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</si>
  <si>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</si>
  <si>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</si>
  <si>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</si>
  <si>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</si>
  <si>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</si>
  <si>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</si>
  <si>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</si>
  <si>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</si>
  <si>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</si>
  <si>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</si>
  <si>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</si>
  <si>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</si>
  <si>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</si>
  <si>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</si>
  <si>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</si>
  <si>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</si>
  <si>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</si>
  <si>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</si>
  <si>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</si>
  <si>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</si>
  <si>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</si>
  <si>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</si>
  <si>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</si>
  <si>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</si>
  <si>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</si>
  <si>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</si>
  <si>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</si>
  <si>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</si>
  <si>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</si>
  <si>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</si>
  <si>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</si>
  <si>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</si>
  <si>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</si>
  <si>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</si>
  <si>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</si>
  <si>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</si>
  <si>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</si>
  <si>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</si>
  <si>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</si>
  <si>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</si>
  <si>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</si>
  <si>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</si>
  <si>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</si>
  <si>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</si>
  <si>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</si>
  <si>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</si>
  <si>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</si>
  <si>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</si>
  <si>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</si>
  <si>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</si>
  <si>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</si>
  <si>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</si>
  <si>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</si>
  <si>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</si>
  <si>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</si>
  <si>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</si>
  <si>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</si>
  <si>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</si>
  <si>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</si>
  <si>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</si>
  <si>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</si>
  <si>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</si>
  <si>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</si>
  <si>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</si>
  <si>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</si>
  <si>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</si>
  <si>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</si>
  <si>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</si>
  <si>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</si>
  <si>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</si>
  <si>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</si>
  <si>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</si>
  <si>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</si>
  <si>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</si>
  <si>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</si>
  <si>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</si>
  <si>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</si>
  <si>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</si>
  <si>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</si>
  <si>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</si>
  <si>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</si>
  <si>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</si>
  <si>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</si>
  <si>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</si>
  <si>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</si>
  <si>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</si>
  <si>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</si>
  <si>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</si>
  <si>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</si>
  <si>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</si>
  <si>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</si>
  <si>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</si>
  <si>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</si>
  <si>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</si>
  <si>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</si>
  <si>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</si>
  <si>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</si>
  <si>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</si>
  <si>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</si>
  <si>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</si>
  <si>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</si>
  <si>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</si>
  <si>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</si>
  <si>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</si>
  <si>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</si>
  <si>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</si>
  <si>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</si>
  <si>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</si>
  <si>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</si>
  <si>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</si>
  <si>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</si>
  <si>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</si>
  <si>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</si>
  <si>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</si>
  <si>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</si>
  <si>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</si>
  <si>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</si>
  <si>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</si>
  <si>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</si>
  <si>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</si>
  <si>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</si>
  <si>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</si>
  <si>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</si>
  <si>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</si>
  <si>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</si>
  <si>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</si>
  <si>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</si>
  <si>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</si>
  <si>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</si>
  <si>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</si>
  <si>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</si>
  <si>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</si>
  <si>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</si>
  <si>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</si>
  <si>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</si>
  <si>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</si>
  <si>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</si>
  <si>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</si>
  <si>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</si>
  <si>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</si>
  <si>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</si>
  <si>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</si>
  <si>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</si>
  <si>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</si>
  <si>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</si>
  <si>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</si>
  <si>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</si>
  <si>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</si>
  <si>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</si>
  <si>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</si>
  <si>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</si>
  <si>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</si>
  <si>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</si>
  <si>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</si>
  <si>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</si>
  <si>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</si>
  <si>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</si>
  <si>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</si>
  <si>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</si>
  <si>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</si>
  <si>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</si>
  <si>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</si>
  <si>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</si>
  <si>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</si>
  <si>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</si>
  <si>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</si>
  <si>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</si>
  <si>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</si>
  <si>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</si>
  <si>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</si>
  <si>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</si>
  <si>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</si>
  <si>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</si>
  <si>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</si>
  <si>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</si>
  <si>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</si>
  <si>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</si>
  <si>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</si>
  <si>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</si>
  <si>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</si>
  <si>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</si>
  <si>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</si>
  <si>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</si>
  <si>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</si>
  <si>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</si>
  <si>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</si>
  <si>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</si>
  <si>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</si>
  <si>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</si>
  <si>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</si>
  <si>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</si>
  <si>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</si>
  <si>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</si>
  <si>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</si>
  <si>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</si>
  <si>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</si>
  <si>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</si>
  <si>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</si>
  <si>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</si>
  <si>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</si>
  <si>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</si>
  <si>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</si>
  <si>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</si>
  <si>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</si>
  <si>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</si>
  <si>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</si>
  <si>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</si>
  <si>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</si>
  <si>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</si>
  <si>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</si>
  <si>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</si>
  <si>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</si>
  <si>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</si>
  <si>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</si>
  <si>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</si>
  <si>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</si>
  <si>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</si>
  <si>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</si>
  <si>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</si>
  <si>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</si>
  <si>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</si>
  <si>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</si>
  <si>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</si>
  <si>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</si>
  <si>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</si>
  <si>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</si>
  <si>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</si>
  <si>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</si>
  <si>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</si>
  <si>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</si>
  <si>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</si>
  <si>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</si>
  <si>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</si>
  <si>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</si>
  <si>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</si>
  <si>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</si>
  <si>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</si>
  <si>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</si>
  <si>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</si>
  <si>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</si>
  <si>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</si>
  <si>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</si>
  <si>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</si>
  <si>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</si>
  <si>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</si>
  <si>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</si>
  <si>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</si>
  <si>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</si>
  <si>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</si>
  <si>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</si>
  <si>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</si>
  <si>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</si>
  <si>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</si>
  <si>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</si>
  <si>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</si>
  <si>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</si>
  <si>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</si>
  <si>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</si>
  <si>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</si>
  <si>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</si>
  <si>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</si>
  <si>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</si>
  <si>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</si>
  <si>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</si>
  <si>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</si>
  <si>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</si>
  <si>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</si>
  <si>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</si>
  <si>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</si>
  <si>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</si>
  <si>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</si>
  <si>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</si>
  <si>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</si>
  <si>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</si>
  <si>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</si>
  <si>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</si>
  <si>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</si>
  <si>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</si>
  <si>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</si>
  <si>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</si>
  <si>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</si>
  <si>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</si>
  <si>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</si>
  <si>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</si>
  <si>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</si>
  <si>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</si>
  <si>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</si>
  <si>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</si>
  <si>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</si>
  <si>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</si>
  <si>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</si>
  <si>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</si>
  <si>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</si>
  <si>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</si>
  <si>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</si>
  <si>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</si>
  <si>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</si>
  <si>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</si>
  <si>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</si>
  <si>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</si>
  <si>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</si>
  <si>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</si>
  <si>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</si>
  <si>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</si>
  <si>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</si>
  <si>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</si>
  <si>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</si>
  <si>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</si>
  <si>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</si>
  <si>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</si>
  <si>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</si>
  <si>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</si>
  <si>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</si>
  <si>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</si>
  <si>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</si>
  <si>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</si>
  <si>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</si>
  <si>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</si>
  <si>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</si>
  <si>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</si>
  <si>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</si>
  <si>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</si>
  <si>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</si>
  <si>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</si>
  <si>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</si>
  <si>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</si>
  <si>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</si>
  <si>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</si>
  <si>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</si>
  <si>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</si>
  <si>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</si>
  <si>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</si>
  <si>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</si>
  <si>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</si>
  <si>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</si>
  <si>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</si>
  <si>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</si>
  <si>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</si>
  <si>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</si>
  <si>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</si>
  <si>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</si>
  <si>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</si>
  <si>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</si>
  <si>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</si>
  <si>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</si>
  <si>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</si>
  <si>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</si>
  <si>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</si>
  <si>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</si>
  <si>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</si>
  <si>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</si>
  <si>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</si>
  <si>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</si>
  <si>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</si>
  <si>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</si>
  <si>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</si>
  <si>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</si>
  <si>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</si>
  <si>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</si>
  <si>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</si>
  <si>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</si>
  <si>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</si>
  <si>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</si>
  <si>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</si>
  <si>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</si>
  <si>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</si>
  <si>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</si>
  <si>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</si>
  <si>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</si>
  <si>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</si>
  <si>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</si>
  <si>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</si>
  <si>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</si>
  <si>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</si>
  <si>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</si>
  <si>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</si>
  <si>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</si>
  <si>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</si>
  <si>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</si>
  <si>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</si>
  <si>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</si>
  <si>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</si>
  <si>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</si>
  <si>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</si>
  <si>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</si>
  <si>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</si>
  <si>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</si>
  <si>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</si>
  <si>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</si>
  <si>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</si>
  <si>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</si>
  <si>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</si>
  <si>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</si>
  <si>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</si>
  <si>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</si>
  <si>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</si>
  <si>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</si>
  <si>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</si>
  <si>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</si>
  <si>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</si>
  <si>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</si>
  <si>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</si>
  <si>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</si>
  <si>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</si>
  <si>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</si>
  <si>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</si>
  <si>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</si>
  <si>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</si>
  <si>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</si>
  <si>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</si>
  <si>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</si>
  <si>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</si>
  <si>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</si>
  <si>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</si>
  <si>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</si>
  <si>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</si>
  <si>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</si>
  <si>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</si>
  <si>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</si>
  <si>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</si>
  <si>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</si>
  <si>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</si>
  <si>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</si>
  <si>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</si>
  <si>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</si>
  <si>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</si>
  <si>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</si>
  <si>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</si>
  <si>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</si>
  <si>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</si>
  <si>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</si>
  <si>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</si>
  <si>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</si>
  <si>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</si>
  <si>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</si>
  <si>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</si>
  <si>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</si>
  <si>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</si>
  <si>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</si>
  <si>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</si>
  <si>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</si>
  <si>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</si>
  <si>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</si>
  <si>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</si>
  <si>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</si>
  <si>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</si>
  <si>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</si>
  <si>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</si>
  <si>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</si>
  <si>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</si>
  <si>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</si>
  <si>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</si>
  <si>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</si>
  <si>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</si>
  <si>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</si>
  <si>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</si>
  <si>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</si>
  <si>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</si>
  <si>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</si>
  <si>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</si>
  <si>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</si>
  <si>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</si>
  <si>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</si>
  <si>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</si>
  <si>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</si>
  <si>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</si>
  <si>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</si>
  <si>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</si>
  <si>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</si>
  <si>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</si>
  <si>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</si>
  <si>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</si>
  <si>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</si>
  <si>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</si>
  <si>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</si>
  <si>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</si>
  <si>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</si>
  <si>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</si>
  <si>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</si>
  <si>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</si>
  <si>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</si>
  <si>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</si>
  <si>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</si>
  <si>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</si>
  <si>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</si>
  <si>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</si>
  <si>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</si>
  <si>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</si>
  <si>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</si>
  <si>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</si>
  <si>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</si>
  <si>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</si>
  <si>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</si>
  <si>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</si>
  <si>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</si>
  <si>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</si>
  <si>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</si>
  <si>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</si>
  <si>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</si>
  <si>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</si>
  <si>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</si>
  <si>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</si>
  <si>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</si>
  <si>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</si>
  <si>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</si>
  <si>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</si>
  <si>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</si>
  <si>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</si>
  <si>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</si>
  <si>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</si>
  <si>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</si>
  <si>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</si>
  <si>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</si>
  <si>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</si>
  <si>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</si>
  <si>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</si>
  <si>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</si>
  <si>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</si>
  <si>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</si>
  <si>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</si>
  <si>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</si>
  <si>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</si>
  <si>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</si>
  <si>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</si>
  <si>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</si>
  <si>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</si>
  <si>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</si>
  <si>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</si>
  <si>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</si>
  <si>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</si>
  <si>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</si>
  <si>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</si>
  <si>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</si>
  <si>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</si>
  <si>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</si>
  <si>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</si>
  <si>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</si>
  <si>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</si>
  <si>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</si>
  <si>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</si>
  <si>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</si>
  <si>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</si>
  <si>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</si>
  <si>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</si>
  <si>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</si>
  <si>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</si>
  <si>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</si>
  <si>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</si>
  <si>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</si>
  <si>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</si>
  <si>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</si>
  <si>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</si>
  <si>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</si>
  <si>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</si>
  <si>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</si>
  <si>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</si>
  <si>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</si>
  <si>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</si>
  <si>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</si>
  <si>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</si>
  <si>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</si>
  <si>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</si>
  <si>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</si>
  <si>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</si>
  <si>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</si>
  <si>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</si>
  <si>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</si>
  <si>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</si>
  <si>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</si>
  <si>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</si>
  <si>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</si>
  <si>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</si>
  <si>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</si>
  <si>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</si>
  <si>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</si>
  <si>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</si>
  <si>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</si>
  <si>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</si>
  <si>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</si>
  <si>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</si>
  <si>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</si>
  <si>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</si>
  <si>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</si>
  <si>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</si>
  <si>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</si>
  <si>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李梓玥</t>
  </si>
  <si>
    <t>坐落：</t>
  </si>
  <si>
    <t>雄县大芦昝村</t>
  </si>
  <si>
    <t>调查编号：</t>
  </si>
  <si>
    <t>010212-61-0001</t>
  </si>
  <si>
    <t>价值时点：</t>
  </si>
  <si>
    <t>2022年4月3日</t>
  </si>
  <si>
    <t>报告编号：</t>
  </si>
  <si>
    <t>康正（雄县）2024评字第8号-大芦昝村-</t>
  </si>
  <si>
    <t>1-1</t>
  </si>
  <si>
    <t>项目名称：</t>
  </si>
  <si>
    <t>空天信息产业园</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</si>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</sst>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010212-61-0001</v>
      </c>
      <c r="C2" s="322">
        <f>输机表!P2</f>
        <v>0</v>
      </c>
      <c r="D2" s="322" t="str">
        <f>输机表!U2&amp;输机表!Y2</f>
        <v>康正（雄县）2024评字第8号-大芦昝村-1-1</v>
      </c>
      <c r="E2" s="322" t="str">
        <f>输机表!D2</f>
        <v>李梓玥</v>
      </c>
      <c r="F2" s="322" t="str">
        <f>输机表!F2</f>
        <v>雄县大芦昝村</v>
      </c>
      <c r="G2" s="322">
        <f ca="1">结果通知单!C12</f>
        <v>107.53</v>
      </c>
      <c r="H2" s="322"/>
      <c r="I2" s="322"/>
      <c r="J2" s="322">
        <f ca="1">结果通知单!G12</f>
        <v>162155</v>
      </c>
      <c r="K2" s="322">
        <f ca="1">结果通知单!G41</f>
        <v>72780</v>
      </c>
      <c r="L2" s="322">
        <f ca="1">IF(J2+K2=结果通知单!C42,J2+K2,"请检查")</f>
        <v>234935</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F2" sqref="F2:H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45471</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4</v>
      </c>
      <c r="F4" s="91" t="s">
        <v>964</v>
      </c>
      <c r="G4" s="91" t="s">
        <v>965</v>
      </c>
      <c r="H4" s="91" t="s">
        <v>966</v>
      </c>
      <c r="I4" s="91">
        <v>37</v>
      </c>
      <c r="J4" s="91">
        <v>3</v>
      </c>
      <c r="K4" s="91" t="s">
        <v>967</v>
      </c>
      <c r="L4" s="91" t="s">
        <v>968</v>
      </c>
      <c r="M4" s="91">
        <v>0.5</v>
      </c>
      <c r="N4" s="91">
        <v>0.2</v>
      </c>
      <c r="O4" s="91" t="s">
        <v>969</v>
      </c>
      <c r="P4" s="91" t="s">
        <v>969</v>
      </c>
      <c r="Q4" s="91" t="s">
        <v>970</v>
      </c>
      <c r="R4" s="91" t="s">
        <v>969</v>
      </c>
      <c r="S4" s="124">
        <v>107.53</v>
      </c>
      <c r="T4" s="124" t="s">
        <v>971</v>
      </c>
      <c r="U4" s="124"/>
      <c r="V4" s="125"/>
      <c r="W4" s="95">
        <f>ROUND(F5*ROUND(E5+G5+H5+I5+J5+K5+L5+M5+N5+O5+P5+Q5+R5+U5+T5+1,3)*V5,0)</f>
        <v>1101</v>
      </c>
      <c r="X4" s="126">
        <f>ROUND(L60/S4,0)</f>
        <v>407</v>
      </c>
      <c r="Y4" s="126">
        <f>W4+X4</f>
        <v>1508</v>
      </c>
      <c r="Z4" s="142">
        <f>ROUND(Y4*S4,0)</f>
        <v>162155</v>
      </c>
      <c r="AA4" s="143">
        <f>IF(Q4="无",0,IF(Q4="地暖",0,S4))</f>
        <v>0</v>
      </c>
      <c r="AB4" s="143">
        <f>IF(Q4="无",0,IF(Q4="暖气片",0,S4))</f>
        <v>107.53</v>
      </c>
      <c r="AC4" s="95" t="str">
        <f>H4</f>
        <v>铁质门窗</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981</v>
      </c>
      <c r="BQ4" s="160" t="s">
        <v>970</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966</v>
      </c>
      <c r="CE4" s="159" t="s">
        <v>984</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0.01</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0.88</v>
      </c>
      <c r="W5" s="95"/>
      <c r="X5" s="126"/>
      <c r="Y5" s="95"/>
      <c r="Z5" s="107"/>
      <c r="AA5" s="146">
        <f>AA4/S4</f>
        <v>0</v>
      </c>
      <c r="AB5" s="146">
        <f>AB4/S4</f>
        <v>1</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43</v>
      </c>
      <c r="E30" s="106"/>
      <c r="F30" s="107" t="str">
        <f>+D30</f>
        <v>80地砖</v>
      </c>
      <c r="G30" s="108">
        <f>S4</f>
        <v>107.53</v>
      </c>
      <c r="H30" s="108"/>
      <c r="I30" s="95" t="str">
        <f t="shared" ref="I30:I59" si="48">VLOOKUP(F30,价格表,2,0)</f>
        <v>㎡</v>
      </c>
      <c r="J30" s="107">
        <f t="shared" ref="J30:J59" si="49">VLOOKUP(F30,价格表,5,0)</f>
        <v>110</v>
      </c>
      <c r="K30" s="118">
        <f>$V$5</f>
        <v>0.88</v>
      </c>
      <c r="L30" s="107">
        <f>ROUND(IFERROR(ROUND(G30,2)*J30*K30,),0)</f>
        <v>10409</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68</v>
      </c>
      <c r="E31" s="106"/>
      <c r="F31" s="107" t="str">
        <f t="shared" ref="F31:F59" si="52">+D31</f>
        <v>纸面石膏板吊顶</v>
      </c>
      <c r="G31" s="108">
        <f>S4*2/4</f>
        <v>53.765</v>
      </c>
      <c r="H31" s="108"/>
      <c r="I31" s="95" t="str">
        <f t="shared" si="48"/>
        <v>㎡</v>
      </c>
      <c r="J31" s="107">
        <f t="shared" si="49"/>
        <v>100</v>
      </c>
      <c r="K31" s="118">
        <f t="shared" ref="K31:K59" si="53">$V$5</f>
        <v>0.88</v>
      </c>
      <c r="L31" s="107">
        <f t="shared" ref="L31:L59" si="54">ROUND(IFERROR(ROUND(G31,2)*J31*K31,),0)</f>
        <v>4732</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报告编号：康正（雄县）2024评字第8号-大芦昝村-1-1</v>
      </c>
      <c r="EZ31" s="261"/>
      <c r="FA31" s="261"/>
      <c r="FB31" s="261"/>
      <c r="FC31" s="261"/>
    </row>
    <row r="32" ht="22.15" customHeight="1" spans="1:159">
      <c r="A32" s="104"/>
      <c r="B32" s="105">
        <v>3</v>
      </c>
      <c r="C32" s="106" t="s">
        <v>61</v>
      </c>
      <c r="D32" s="106" t="s">
        <v>69</v>
      </c>
      <c r="E32" s="106"/>
      <c r="F32" s="107" t="str">
        <f t="shared" si="52"/>
        <v>纸面石膏板灯池吊顶</v>
      </c>
      <c r="G32" s="108">
        <f>S4*2/4</f>
        <v>53.765</v>
      </c>
      <c r="H32" s="108"/>
      <c r="I32" s="95" t="str">
        <f t="shared" si="48"/>
        <v>㎡</v>
      </c>
      <c r="J32" s="107">
        <f t="shared" si="49"/>
        <v>130</v>
      </c>
      <c r="K32" s="118">
        <f t="shared" si="53"/>
        <v>0.88</v>
      </c>
      <c r="L32" s="107">
        <f t="shared" si="54"/>
        <v>6151</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李梓玥</v>
      </c>
      <c r="EX32" s="39"/>
      <c r="EY32" s="40" t="s">
        <v>1044</v>
      </c>
      <c r="EZ32" s="41"/>
      <c r="FA32" s="38">
        <f>G2</f>
        <v>0</v>
      </c>
      <c r="FB32" s="42"/>
      <c r="FC32" s="39"/>
    </row>
    <row r="33" ht="21.6" customHeight="1" spans="1:159">
      <c r="A33" s="104"/>
      <c r="B33" s="105">
        <v>4</v>
      </c>
      <c r="C33" s="106" t="s">
        <v>123</v>
      </c>
      <c r="D33" s="106" t="s">
        <v>130</v>
      </c>
      <c r="E33" s="106"/>
      <c r="F33" s="107" t="str">
        <f t="shared" si="52"/>
        <v>石膏板隔断</v>
      </c>
      <c r="G33" s="108">
        <f>3.5*3.4*2</f>
        <v>23.8</v>
      </c>
      <c r="H33" s="108"/>
      <c r="I33" s="95" t="str">
        <f t="shared" si="48"/>
        <v>㎡</v>
      </c>
      <c r="J33" s="107">
        <f t="shared" si="49"/>
        <v>100</v>
      </c>
      <c r="K33" s="118">
        <f t="shared" si="53"/>
        <v>0.88</v>
      </c>
      <c r="L33" s="107">
        <f t="shared" si="54"/>
        <v>2094</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t="s">
        <v>81</v>
      </c>
      <c r="D34" s="106" t="s">
        <v>88</v>
      </c>
      <c r="E34" s="106"/>
      <c r="F34" s="107" t="str">
        <f t="shared" si="52"/>
        <v>普通标准门（套装门(钢木门、生态门)）</v>
      </c>
      <c r="G34" s="108">
        <v>2</v>
      </c>
      <c r="H34" s="108"/>
      <c r="I34" s="95" t="str">
        <f t="shared" si="48"/>
        <v>个</v>
      </c>
      <c r="J34" s="107">
        <f t="shared" si="49"/>
        <v>500</v>
      </c>
      <c r="K34" s="118">
        <f t="shared" si="53"/>
        <v>0.88</v>
      </c>
      <c r="L34" s="107">
        <f t="shared" si="54"/>
        <v>880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168</v>
      </c>
      <c r="D35" s="106" t="s">
        <v>169</v>
      </c>
      <c r="E35" s="106"/>
      <c r="F35" s="107" t="str">
        <f t="shared" si="52"/>
        <v>普通坐便器</v>
      </c>
      <c r="G35" s="108">
        <v>2</v>
      </c>
      <c r="H35" s="108"/>
      <c r="I35" s="95" t="str">
        <f t="shared" si="48"/>
        <v>个</v>
      </c>
      <c r="J35" s="107">
        <f t="shared" si="49"/>
        <v>500</v>
      </c>
      <c r="K35" s="118">
        <f t="shared" si="53"/>
        <v>0.88</v>
      </c>
      <c r="L35" s="107">
        <f t="shared" si="54"/>
        <v>880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96</v>
      </c>
      <c r="E36" s="106"/>
      <c r="F36" s="107" t="str">
        <f t="shared" si="52"/>
        <v>窗帘附件</v>
      </c>
      <c r="G36" s="108">
        <v>2</v>
      </c>
      <c r="H36" s="108"/>
      <c r="I36" s="95" t="str">
        <f t="shared" si="48"/>
        <v>套</v>
      </c>
      <c r="J36" s="107">
        <f t="shared" si="49"/>
        <v>200</v>
      </c>
      <c r="K36" s="118">
        <f t="shared" si="53"/>
        <v>0.88</v>
      </c>
      <c r="L36" s="107">
        <f t="shared" si="54"/>
        <v>352</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111</v>
      </c>
      <c r="E37" s="106"/>
      <c r="F37" s="107" t="str">
        <f t="shared" si="52"/>
        <v>普通内墙贴砖</v>
      </c>
      <c r="G37" s="108">
        <f>2.2*(1.5*2+1.7+1)</f>
        <v>12.54</v>
      </c>
      <c r="H37" s="108"/>
      <c r="I37" s="95" t="str">
        <f t="shared" si="48"/>
        <v>㎡</v>
      </c>
      <c r="J37" s="107">
        <f t="shared" si="49"/>
        <v>80</v>
      </c>
      <c r="K37" s="118">
        <f t="shared" si="53"/>
        <v>0.88</v>
      </c>
      <c r="L37" s="107">
        <f t="shared" si="54"/>
        <v>883</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146</v>
      </c>
      <c r="D38" s="106" t="s">
        <v>147</v>
      </c>
      <c r="E38" s="106"/>
      <c r="F38" s="107" t="str">
        <f t="shared" si="52"/>
        <v>彩钢单板隔热板（平）</v>
      </c>
      <c r="G38" s="108">
        <f>S4</f>
        <v>107.53</v>
      </c>
      <c r="H38" s="108"/>
      <c r="I38" s="95" t="str">
        <f t="shared" si="48"/>
        <v>㎡</v>
      </c>
      <c r="J38" s="107">
        <f t="shared" si="49"/>
        <v>50</v>
      </c>
      <c r="K38" s="118">
        <f t="shared" si="53"/>
        <v>0.88</v>
      </c>
      <c r="L38" s="107">
        <f t="shared" si="54"/>
        <v>4731</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砖墙</v>
      </c>
      <c r="BH38" s="218">
        <f>ROUND(G186,2)</f>
        <v>31.68</v>
      </c>
      <c r="BI38" s="170" t="str">
        <f t="shared" ref="BI38:BI51" si="67">I186</f>
        <v>㎡</v>
      </c>
      <c r="BJ38" s="170">
        <f ca="1" t="shared" ref="BJ38:BJ51" si="68">L186</f>
        <v>4435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123</v>
      </c>
      <c r="D39" s="106" t="s">
        <v>131</v>
      </c>
      <c r="E39" s="106"/>
      <c r="F39" s="107" t="str">
        <f t="shared" si="52"/>
        <v>木龙骨纤维板、半玻璃门隔断</v>
      </c>
      <c r="G39" s="108">
        <f>1.7*2.4</f>
        <v>4.08</v>
      </c>
      <c r="H39" s="108"/>
      <c r="I39" s="95" t="str">
        <f t="shared" si="48"/>
        <v>㎡</v>
      </c>
      <c r="J39" s="107">
        <f t="shared" si="49"/>
        <v>90</v>
      </c>
      <c r="K39" s="118">
        <f t="shared" si="53"/>
        <v>0.88</v>
      </c>
      <c r="L39" s="107">
        <f t="shared" si="54"/>
        <v>323</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1</v>
      </c>
      <c r="BE39" s="170">
        <f ca="1">IF(BJ39=0,0,IF(COUNTIF($BG39:$BG$107,BG39)&lt;2,1,0))</f>
        <v>1</v>
      </c>
      <c r="BF39" s="170">
        <v>2</v>
      </c>
      <c r="BG39" s="170" t="str">
        <f t="shared" si="66"/>
        <v>砖墙</v>
      </c>
      <c r="BH39" s="218">
        <f t="shared" ref="BH39:BH71" si="69">ROUND(G187,2)</f>
        <v>22.56</v>
      </c>
      <c r="BI39" s="170" t="str">
        <f t="shared" si="67"/>
        <v>㎡</v>
      </c>
      <c r="BJ39" s="170">
        <f ca="1" t="shared" si="68"/>
        <v>4061</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168</v>
      </c>
      <c r="D40" s="106" t="s">
        <v>175</v>
      </c>
      <c r="E40" s="106"/>
      <c r="F40" s="107" t="str">
        <f t="shared" si="52"/>
        <v>立柱洗手盆</v>
      </c>
      <c r="G40" s="108">
        <v>2</v>
      </c>
      <c r="H40" s="108"/>
      <c r="I40" s="95" t="str">
        <f t="shared" si="48"/>
        <v>个</v>
      </c>
      <c r="J40" s="107">
        <f t="shared" si="49"/>
        <v>200</v>
      </c>
      <c r="K40" s="118">
        <f t="shared" si="53"/>
        <v>0.88</v>
      </c>
      <c r="L40" s="107">
        <f t="shared" si="54"/>
        <v>352</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干砌墙</v>
      </c>
      <c r="BH40" s="218">
        <f t="shared" si="69"/>
        <v>1.7</v>
      </c>
      <c r="BI40" s="170" t="str">
        <f t="shared" si="67"/>
        <v>㎡</v>
      </c>
      <c r="BJ40" s="170">
        <f ca="1" t="shared" si="68"/>
        <v>136</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81</v>
      </c>
      <c r="D41" s="106" t="s">
        <v>86</v>
      </c>
      <c r="E41" s="106"/>
      <c r="F41" s="107" t="str">
        <f t="shared" si="52"/>
        <v>大理石窗台</v>
      </c>
      <c r="G41" s="108">
        <f>2.6+2.6</f>
        <v>5.2</v>
      </c>
      <c r="H41" s="108"/>
      <c r="I41" s="95" t="str">
        <f t="shared" si="48"/>
        <v>m</v>
      </c>
      <c r="J41" s="107">
        <f t="shared" si="49"/>
        <v>120</v>
      </c>
      <c r="K41" s="118">
        <f t="shared" si="53"/>
        <v>0.88</v>
      </c>
      <c r="L41" s="107">
        <f t="shared" si="54"/>
        <v>549</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平砖地面</v>
      </c>
      <c r="BH41" s="218">
        <f t="shared" si="69"/>
        <v>400.09</v>
      </c>
      <c r="BI41" s="170" t="str">
        <f t="shared" si="67"/>
        <v>㎡</v>
      </c>
      <c r="BJ41" s="170">
        <f ca="1" t="shared" si="68"/>
        <v>10002</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81</v>
      </c>
      <c r="D42" s="106" t="s">
        <v>82</v>
      </c>
      <c r="E42" s="106"/>
      <c r="F42" s="107" t="str">
        <f t="shared" si="52"/>
        <v>木包门窗套</v>
      </c>
      <c r="G42" s="108">
        <f>2*2+0.8+2*4+0.7*2</f>
        <v>14.2</v>
      </c>
      <c r="H42" s="108"/>
      <c r="I42" s="95" t="str">
        <f t="shared" si="48"/>
        <v>m</v>
      </c>
      <c r="J42" s="107">
        <f t="shared" si="49"/>
        <v>60</v>
      </c>
      <c r="K42" s="118">
        <f t="shared" si="53"/>
        <v>0.88</v>
      </c>
      <c r="L42" s="107">
        <f t="shared" si="54"/>
        <v>750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太阳能</v>
      </c>
      <c r="BH42" s="218">
        <f t="shared" si="69"/>
        <v>1</v>
      </c>
      <c r="BI42" s="170" t="str">
        <f t="shared" si="67"/>
        <v>台</v>
      </c>
      <c r="BJ42" s="170">
        <f ca="1" t="shared" si="68"/>
        <v>1000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133</v>
      </c>
      <c r="D43" s="106" t="s">
        <v>140</v>
      </c>
      <c r="E43" s="106"/>
      <c r="F43" s="107" t="str">
        <f t="shared" si="52"/>
        <v>普通整体厨房</v>
      </c>
      <c r="G43" s="108">
        <v>0.9</v>
      </c>
      <c r="H43" s="108"/>
      <c r="I43" s="95" t="str">
        <f t="shared" si="48"/>
        <v>m</v>
      </c>
      <c r="J43" s="107">
        <f t="shared" si="49"/>
        <v>350</v>
      </c>
      <c r="K43" s="118">
        <f t="shared" si="53"/>
        <v>0.88</v>
      </c>
      <c r="L43" s="107">
        <f t="shared" si="54"/>
        <v>277</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空调</v>
      </c>
      <c r="BH43" s="218">
        <f t="shared" si="69"/>
        <v>2</v>
      </c>
      <c r="BI43" s="170" t="str">
        <f t="shared" si="67"/>
        <v>台</v>
      </c>
      <c r="BJ43" s="170">
        <f ca="1" t="shared" si="68"/>
        <v>800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t="s">
        <v>133</v>
      </c>
      <c r="D44" s="106" t="s">
        <v>134</v>
      </c>
      <c r="E44" s="106"/>
      <c r="F44" s="107" t="str">
        <f t="shared" si="52"/>
        <v>普通壁柜</v>
      </c>
      <c r="G44" s="108">
        <f>2.9*3.6</f>
        <v>10.44</v>
      </c>
      <c r="H44" s="108"/>
      <c r="I44" s="95" t="str">
        <f t="shared" si="48"/>
        <v>㎡</v>
      </c>
      <c r="J44" s="107">
        <f t="shared" si="49"/>
        <v>300</v>
      </c>
      <c r="K44" s="118">
        <f t="shared" si="53"/>
        <v>0.88</v>
      </c>
      <c r="L44" s="107">
        <f t="shared" si="54"/>
        <v>2756</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监控摄像头</v>
      </c>
      <c r="BH44" s="218">
        <f t="shared" si="69"/>
        <v>6</v>
      </c>
      <c r="BI44" s="170" t="str">
        <f t="shared" si="67"/>
        <v>个</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t="s">
        <v>10</v>
      </c>
      <c r="D45" s="106" t="s">
        <v>15</v>
      </c>
      <c r="E45" s="106"/>
      <c r="F45" s="107" t="str">
        <f t="shared" si="52"/>
        <v>外墙普通贴砖</v>
      </c>
      <c r="G45" s="108">
        <f>15.6*4-2.2*2.5*4</f>
        <v>40.4</v>
      </c>
      <c r="H45" s="108"/>
      <c r="I45" s="95" t="str">
        <f t="shared" si="48"/>
        <v>㎡</v>
      </c>
      <c r="J45" s="107">
        <f t="shared" si="49"/>
        <v>85</v>
      </c>
      <c r="K45" s="118">
        <f t="shared" si="53"/>
        <v>0.88</v>
      </c>
      <c r="L45" s="107">
        <f t="shared" si="54"/>
        <v>3022</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台阶</v>
      </c>
      <c r="BH45" s="218">
        <f t="shared" si="69"/>
        <v>5.58</v>
      </c>
      <c r="BI45" s="170" t="str">
        <f t="shared" si="67"/>
        <v>㎡</v>
      </c>
      <c r="BJ45" s="170">
        <f ca="1" t="shared" si="68"/>
        <v>1953</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t="s">
        <v>102</v>
      </c>
      <c r="D46" s="106" t="s">
        <v>109</v>
      </c>
      <c r="E46" s="106"/>
      <c r="F46" s="107" t="str">
        <f t="shared" si="52"/>
        <v>普通壁纸</v>
      </c>
      <c r="G46" s="108">
        <f>3.4*(3.6*2+6.2*2)-2.6*2.2-2*0.8</f>
        <v>59.32</v>
      </c>
      <c r="H46" s="108"/>
      <c r="I46" s="95" t="str">
        <f t="shared" si="48"/>
        <v>㎡</v>
      </c>
      <c r="J46" s="107">
        <f t="shared" si="49"/>
        <v>40</v>
      </c>
      <c r="K46" s="118">
        <f t="shared" si="53"/>
        <v>0.88</v>
      </c>
      <c r="L46" s="107">
        <f t="shared" si="54"/>
        <v>2088</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54.24</v>
      </c>
      <c r="EX46" s="57" t="str">
        <f ca="1">IFERROR(VLOOKUP(FE46,$BD$38:$BJ$92,6,0),"")</f>
        <v>㎡</v>
      </c>
      <c r="EY46" s="58">
        <f ca="1">IF(EV46="","",SUMIF($BG$38:$BG$107,EV46,$BJ$38:$BJ$107))</f>
        <v>8496</v>
      </c>
      <c r="EZ46" s="58" t="str">
        <f ca="1">IFERROR(VLOOKUP(FF46,$BD$38:$BJ$92,4,0),"")</f>
        <v>干砌墙</v>
      </c>
      <c r="FA46" s="57">
        <f ca="1">IF(EZ46="","",SUMIF($BG$38:$BG$107,EZ46,$BH$38:$BH$107))</f>
        <v>1.7</v>
      </c>
      <c r="FB46" s="57" t="str">
        <f ca="1">IFERROR(VLOOKUP(FF46,$BD$38:$BJ$92,6,0),"")</f>
        <v>㎡</v>
      </c>
      <c r="FC46" s="58">
        <f ca="1">IF(EZ46="","",SUMIF($BG$38:$BG$107,EZ46,$BJ$38:$BJ$107))</f>
        <v>136</v>
      </c>
      <c r="FE46" s="272">
        <v>1</v>
      </c>
      <c r="FF46" s="272">
        <v>2</v>
      </c>
    </row>
    <row r="47" ht="20.25" customHeight="1" spans="1:162">
      <c r="A47" s="104"/>
      <c r="B47" s="105">
        <v>18</v>
      </c>
      <c r="C47" s="106" t="s">
        <v>102</v>
      </c>
      <c r="D47" s="106" t="s">
        <v>111</v>
      </c>
      <c r="E47" s="106"/>
      <c r="F47" s="107" t="str">
        <f t="shared" si="52"/>
        <v>普通内墙贴砖</v>
      </c>
      <c r="G47" s="108">
        <f>2*(1.7+1.5)+2.1*(1.5+1.7)</f>
        <v>13.12</v>
      </c>
      <c r="H47" s="108"/>
      <c r="I47" s="95" t="str">
        <f t="shared" si="48"/>
        <v>㎡</v>
      </c>
      <c r="J47" s="107">
        <f t="shared" si="49"/>
        <v>80</v>
      </c>
      <c r="K47" s="118">
        <f t="shared" si="53"/>
        <v>0.88</v>
      </c>
      <c r="L47" s="107">
        <f t="shared" si="54"/>
        <v>924</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化粪池</v>
      </c>
      <c r="BH47" s="218">
        <f t="shared" si="69"/>
        <v>1</v>
      </c>
      <c r="BI47" s="170" t="str">
        <f t="shared" si="67"/>
        <v>个</v>
      </c>
      <c r="BJ47" s="170">
        <f ca="1" t="shared" si="68"/>
        <v>400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400.09</v>
      </c>
      <c r="EX47" s="57" t="str">
        <f ca="1">IFERROR(VLOOKUP(FE47,$BD$38:$BJ$92,6,0),"")</f>
        <v>㎡</v>
      </c>
      <c r="EY47" s="58">
        <f ca="1">IF(EV47="","",SUMIF($BG$38:$BG$107,EV47,$BJ$38:$BJ$107))</f>
        <v>10002</v>
      </c>
      <c r="EZ47" s="58" t="str">
        <f ca="1">IFERROR(VLOOKUP(FF47,$BD$38:$BJ$92,4,0),"")</f>
        <v>太阳能</v>
      </c>
      <c r="FA47" s="57">
        <f ca="1">IF(EZ47="","",SUMIF($BG$38:$BG$107,EZ47,$BH$38:$BH$107))</f>
        <v>1</v>
      </c>
      <c r="FB47" s="57" t="str">
        <f ca="1">IFERROR(VLOOKUP(FF47,$BD$38:$BJ$92,6,0),"")</f>
        <v>台</v>
      </c>
      <c r="FC47" s="58">
        <f ca="1">IF(EZ47="","",SUMIF($BG$38:$BG$107,EZ47,$BJ$38:$BJ$107))</f>
        <v>1000</v>
      </c>
      <c r="FE47" s="272">
        <v>3</v>
      </c>
      <c r="FF47" s="272">
        <v>4</v>
      </c>
    </row>
    <row r="48" ht="20.25" customHeight="1" spans="1:162">
      <c r="A48" s="104"/>
      <c r="B48" s="105">
        <v>19</v>
      </c>
      <c r="C48" s="106"/>
      <c r="D48" s="106"/>
      <c r="E48" s="106"/>
      <c r="F48" s="107"/>
      <c r="G48" s="108"/>
      <c r="H48" s="108"/>
      <c r="I48" s="95" t="s">
        <v>12</v>
      </c>
      <c r="J48" s="107"/>
      <c r="K48" s="118">
        <f t="shared" si="53"/>
        <v>0.88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水泥、水磨石平台</v>
      </c>
      <c r="BH48" s="218">
        <f t="shared" si="69"/>
        <v>31.2</v>
      </c>
      <c r="BI48" s="170" t="str">
        <f t="shared" si="67"/>
        <v>㎡</v>
      </c>
      <c r="BJ48" s="170">
        <f ca="1" t="shared" si="68"/>
        <v>4774</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2</v>
      </c>
      <c r="EX48" s="57" t="str">
        <f ca="1">IFERROR(VLOOKUP(FE48,$BD$38:$BJ$92,6,0),"")</f>
        <v>台</v>
      </c>
      <c r="EY48" s="58">
        <f ca="1">IF(EV48="","",SUMIF($BG$38:$BG$107,EV48,$BJ$38:$BJ$107))</f>
        <v>800</v>
      </c>
      <c r="EZ48" s="58" t="str">
        <f ca="1">IFERROR(VLOOKUP(FF48,$BD$38:$BJ$92,4,0),"")</f>
        <v>监控摄像头</v>
      </c>
      <c r="FA48" s="57">
        <f ca="1">IF(EZ48="","",SUMIF($BG$38:$BG$107,EZ48,$BH$38:$BH$107))</f>
        <v>6</v>
      </c>
      <c r="FB48" s="57" t="str">
        <f ca="1">IFERROR(VLOOKUP(FF48,$BD$38:$BJ$92,6,0),"")</f>
        <v>个</v>
      </c>
      <c r="FC48" s="58">
        <f ca="1">IF(EZ48="","",SUMIF($BG$38:$BG$107,EZ48,$BJ$38:$BJ$107))</f>
        <v>1200</v>
      </c>
      <c r="FE48" s="272">
        <v>5</v>
      </c>
      <c r="FF48" s="272">
        <v>6</v>
      </c>
    </row>
    <row r="49" ht="20.25" customHeight="1" spans="1:162">
      <c r="A49" s="104"/>
      <c r="B49" s="105">
        <v>20</v>
      </c>
      <c r="C49" s="106" t="s">
        <v>146</v>
      </c>
      <c r="D49" s="106" t="s">
        <v>162</v>
      </c>
      <c r="E49" s="106"/>
      <c r="F49" s="107" t="str">
        <f t="shared" si="52"/>
        <v>彩钢板、镀锌板雨罩</v>
      </c>
      <c r="G49" s="108">
        <f>15.6*2</f>
        <v>31.2</v>
      </c>
      <c r="H49" s="108"/>
      <c r="I49" s="95" t="str">
        <f t="shared" si="48"/>
        <v>㎡</v>
      </c>
      <c r="J49" s="107">
        <f t="shared" si="49"/>
        <v>60</v>
      </c>
      <c r="K49" s="118">
        <f t="shared" si="53"/>
        <v>0.88</v>
      </c>
      <c r="L49" s="107">
        <f t="shared" si="54"/>
        <v>1647</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热水器</v>
      </c>
      <c r="BH49" s="218">
        <f t="shared" si="69"/>
        <v>2</v>
      </c>
      <c r="BI49" s="170" t="str">
        <f t="shared" si="67"/>
        <v>台</v>
      </c>
      <c r="BJ49" s="170">
        <f ca="1" t="shared" si="68"/>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5.58</v>
      </c>
      <c r="EX49" s="57" t="str">
        <f ca="1">IFERROR(VLOOKUP(FE49,$BD$38:$BJ$92,6,0),"")</f>
        <v>㎡</v>
      </c>
      <c r="EY49" s="58">
        <f ca="1">IF(EV49="","",SUMIF($BG$38:$BG$107,EV49,$BJ$38:$BJ$107))</f>
        <v>1953</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不锈钢水箱</v>
      </c>
      <c r="BH50" s="218">
        <f t="shared" si="69"/>
        <v>1</v>
      </c>
      <c r="BI50" s="170" t="str">
        <f t="shared" si="67"/>
        <v>个</v>
      </c>
      <c r="BJ50" s="170">
        <f ca="1" t="shared" si="68"/>
        <v>600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化粪池</v>
      </c>
      <c r="EW50" s="57">
        <f ca="1">IF(EV50="","",SUMIF($BG$38:$BG$107,EV50,$BH$38:$BH$107))</f>
        <v>1</v>
      </c>
      <c r="EX50" s="57" t="str">
        <f ca="1">IFERROR(VLOOKUP(FE50,$BD$38:$BJ$92,6,0),"")</f>
        <v>个</v>
      </c>
      <c r="EY50" s="58">
        <f ca="1">IF(EV50="","",SUMIF($BG$38:$BG$107,EV50,$BJ$38:$BJ$107))</f>
        <v>400</v>
      </c>
      <c r="EZ50" s="58" t="str">
        <f ca="1">IFERROR(VLOOKUP(FF50,$BD$38:$BJ$92,4,0),"")</f>
        <v>水泥、水磨石平台</v>
      </c>
      <c r="FA50" s="57">
        <f ca="1">IF(EZ50="","",SUMIF($BG$38:$BG$107,EZ50,$BH$38:$BH$107))</f>
        <v>31.2</v>
      </c>
      <c r="FB50" s="57" t="str">
        <f ca="1">IFERROR(VLOOKUP(FF50,$BD$38:$BJ$92,6,0),"")</f>
        <v>㎡</v>
      </c>
      <c r="FC50" s="58">
        <f ca="1">IF(EZ50="","",SUMIF($BG$38:$BG$107,EZ50,$BJ$38:$BJ$107))</f>
        <v>4774</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木、铁扶手</v>
      </c>
      <c r="BH51" s="218">
        <f t="shared" si="69"/>
        <v>1.5</v>
      </c>
      <c r="BI51" s="170" t="str">
        <f t="shared" si="67"/>
        <v>m</v>
      </c>
      <c r="BJ51" s="170">
        <f ca="1" t="shared" si="68"/>
        <v>180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14</v>
      </c>
      <c r="BE52" s="170">
        <f ca="1">IF(BJ52=0,0,IF(COUNTIF($BG52:$BG$107,BG52)&lt;2,1,0))</f>
        <v>1</v>
      </c>
      <c r="BF52" s="170">
        <v>15</v>
      </c>
      <c r="BG52" s="170" t="str">
        <f t="shared" ref="BG52:BG71" si="71">F200</f>
        <v>彩钢单板围挡</v>
      </c>
      <c r="BH52" s="218">
        <f t="shared" si="69"/>
        <v>75.81</v>
      </c>
      <c r="BI52" s="170" t="str">
        <f t="shared" ref="BI52:BI71" si="72">I200</f>
        <v>㎡</v>
      </c>
      <c r="BJ52" s="170">
        <f ca="1" t="shared" ref="BJ52:BJ71" si="73">L200</f>
        <v>2653</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15</v>
      </c>
      <c r="BE53" s="170">
        <f ca="1">IF(BJ53=0,0,IF(COUNTIF($BG53:$BG$107,BG53)&lt;2,1,0))</f>
        <v>1</v>
      </c>
      <c r="BF53" s="170">
        <v>16</v>
      </c>
      <c r="BG53" s="170" t="str">
        <f t="shared" si="71"/>
        <v>铁丝网围挡</v>
      </c>
      <c r="BH53" s="218">
        <f t="shared" si="69"/>
        <v>46.2</v>
      </c>
      <c r="BI53" s="170" t="str">
        <f t="shared" si="72"/>
        <v>㎡</v>
      </c>
      <c r="BJ53" s="170">
        <f ca="1" t="shared" si="73"/>
        <v>924</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16</v>
      </c>
      <c r="BE54" s="170">
        <f>IF(BJ54=0,0,IF(COUNTIF($BG54:$BG$107,BG54)&lt;2,1,0))</f>
        <v>1</v>
      </c>
      <c r="BF54" s="170">
        <v>17</v>
      </c>
      <c r="BG54" s="170" t="str">
        <f t="shared" si="71"/>
        <v>水池</v>
      </c>
      <c r="BH54" s="218">
        <f t="shared" si="69"/>
        <v>1</v>
      </c>
      <c r="BI54" s="170" t="str">
        <f t="shared" si="72"/>
        <v>个</v>
      </c>
      <c r="BJ54" s="170">
        <f t="shared" si="73"/>
        <v>80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17</v>
      </c>
      <c r="BE55" s="170">
        <f ca="1">IF(BJ55=0,0,IF(COUNTIF($BG55:$BG$107,BG55)&lt;2,1,0))</f>
        <v>1</v>
      </c>
      <c r="BF55" s="170">
        <v>18</v>
      </c>
      <c r="BG55" s="170" t="str">
        <f t="shared" si="71"/>
        <v>电线杆</v>
      </c>
      <c r="BH55" s="218">
        <f t="shared" si="69"/>
        <v>1</v>
      </c>
      <c r="BI55" s="170" t="str">
        <f t="shared" si="72"/>
        <v>根</v>
      </c>
      <c r="BJ55" s="170">
        <f ca="1" t="shared" si="73"/>
        <v>800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13</v>
      </c>
      <c r="BI56" s="170" t="str">
        <f t="shared" si="72"/>
        <v>棵</v>
      </c>
      <c r="BJ56" s="170">
        <f ca="1" t="shared" si="73"/>
        <v>1040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10</v>
      </c>
      <c r="BI57" s="170" t="str">
        <f t="shared" si="72"/>
        <v>棵</v>
      </c>
      <c r="BJ57" s="170">
        <f ca="1" t="shared" si="73"/>
        <v>1500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材树</v>
      </c>
      <c r="BH58" s="218">
        <f t="shared" si="69"/>
        <v>23</v>
      </c>
      <c r="BI58" s="170" t="str">
        <f t="shared" si="72"/>
        <v>棵</v>
      </c>
      <c r="BJ58" s="170">
        <f ca="1" t="shared" si="73"/>
        <v>4600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材树</v>
      </c>
      <c r="BH59" s="218">
        <f t="shared" si="69"/>
        <v>16</v>
      </c>
      <c r="BI59" s="170" t="str">
        <f t="shared" si="72"/>
        <v>棵</v>
      </c>
      <c r="BJ59" s="170">
        <f ca="1" t="shared" si="73"/>
        <v>4000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43800</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t="str">
        <f t="shared" si="71"/>
        <v>材树</v>
      </c>
      <c r="BH60" s="218">
        <f t="shared" si="69"/>
        <v>11</v>
      </c>
      <c r="BI60" s="170" t="str">
        <f t="shared" si="72"/>
        <v>棵</v>
      </c>
      <c r="BJ60" s="170">
        <f ca="1" t="shared" si="73"/>
        <v>3850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热水器</v>
      </c>
      <c r="EW60" s="57">
        <f ca="1" t="shared" ref="EW60:EW71" si="76">IF(EV60="","",SUMIF($BG$38:$BG$107,EV60,$BH$38:$BH$107))</f>
        <v>2</v>
      </c>
      <c r="EX60" s="57" t="str">
        <f ca="1" t="shared" ref="EX60:EX71" si="77">IFERROR(VLOOKUP(FE60,$BD$38:$BJ$92,6,0),"")</f>
        <v>台</v>
      </c>
      <c r="EY60" s="58">
        <f ca="1" t="shared" ref="EY60:EY71" si="78">IF(EV60="","",SUMIF($BG$38:$BG$107,EV60,$BJ$38:$BJ$107))</f>
        <v>1000</v>
      </c>
      <c r="EZ60" s="58" t="str">
        <f ca="1" t="shared" ref="EZ60:EZ70" si="79">IFERROR(VLOOKUP(FF60,$BD$38:$BJ$92,4,0),"")</f>
        <v>不锈钢水箱</v>
      </c>
      <c r="FA60" s="57">
        <f ca="1" t="shared" ref="FA60:FA70" si="80">IF(EZ60="","",SUMIF($BG$38:$BG$107,EZ60,$BH$38:$BH$107))</f>
        <v>1</v>
      </c>
      <c r="FB60" s="57" t="str">
        <f ca="1" t="shared" ref="FB60:FB70" si="81">IFERROR(VLOOKUP(FF60,$BD$38:$BJ$92,6,0),"")</f>
        <v>个</v>
      </c>
      <c r="FC60" s="58">
        <f ca="1" t="shared" ref="FC60:FC70" si="82">IF(EZ60="","",SUMIF($BG$38:$BG$107,EZ60,$BJ$38:$BJ$107))</f>
        <v>600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t="str">
        <f t="shared" si="71"/>
        <v>材树</v>
      </c>
      <c r="BH61" s="218">
        <f t="shared" si="69"/>
        <v>8</v>
      </c>
      <c r="BI61" s="170" t="str">
        <f t="shared" si="72"/>
        <v>棵</v>
      </c>
      <c r="BJ61" s="170">
        <f ca="1" t="shared" si="73"/>
        <v>4400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木、铁扶手</v>
      </c>
      <c r="EW61" s="57">
        <f ca="1" t="shared" si="76"/>
        <v>1.5</v>
      </c>
      <c r="EX61" s="57" t="str">
        <f ca="1" t="shared" si="77"/>
        <v>m</v>
      </c>
      <c r="EY61" s="58">
        <f ca="1" t="shared" si="78"/>
        <v>180</v>
      </c>
      <c r="EZ61" s="58" t="str">
        <f ca="1" t="shared" si="79"/>
        <v>彩钢单板围挡</v>
      </c>
      <c r="FA61" s="57">
        <f ca="1" t="shared" si="80"/>
        <v>75.81</v>
      </c>
      <c r="FB61" s="57" t="str">
        <f ca="1" t="shared" si="81"/>
        <v>㎡</v>
      </c>
      <c r="FC61" s="58">
        <f ca="1" t="shared" si="82"/>
        <v>2653</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18</v>
      </c>
      <c r="BE62" s="170">
        <f ca="1">IF(BJ62=0,0,IF(COUNTIF($BG62:$BG$107,BG62)&lt;2,1,0))</f>
        <v>1</v>
      </c>
      <c r="BF62" s="170">
        <v>25</v>
      </c>
      <c r="BG62" s="170" t="str">
        <f t="shared" si="71"/>
        <v>材树</v>
      </c>
      <c r="BH62" s="218">
        <f t="shared" si="69"/>
        <v>1</v>
      </c>
      <c r="BI62" s="170" t="str">
        <f t="shared" si="72"/>
        <v>棵</v>
      </c>
      <c r="BJ62" s="170">
        <f ca="1" t="shared" si="73"/>
        <v>1750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铁丝网围挡</v>
      </c>
      <c r="EW62" s="57">
        <f ca="1" t="shared" si="76"/>
        <v>46.2</v>
      </c>
      <c r="EX62" s="57" t="str">
        <f ca="1" t="shared" si="77"/>
        <v>㎡</v>
      </c>
      <c r="EY62" s="58">
        <f ca="1" t="shared" si="78"/>
        <v>924</v>
      </c>
      <c r="EZ62" s="58" t="str">
        <f ca="1" t="shared" si="79"/>
        <v>水池</v>
      </c>
      <c r="FA62" s="57">
        <f ca="1" t="shared" si="80"/>
        <v>1</v>
      </c>
      <c r="FB62" s="57" t="str">
        <f ca="1" t="shared" si="81"/>
        <v>个</v>
      </c>
      <c r="FC62" s="58">
        <f ca="1" t="shared" si="82"/>
        <v>80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t="str">
        <f t="shared" si="71"/>
        <v>果树</v>
      </c>
      <c r="BH63" s="218">
        <f t="shared" si="69"/>
        <v>9</v>
      </c>
      <c r="BI63" s="170" t="str">
        <f t="shared" si="72"/>
        <v>棵</v>
      </c>
      <c r="BJ63" s="170">
        <f ca="1" t="shared" si="73"/>
        <v>450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电线杆</v>
      </c>
      <c r="EW63" s="57">
        <f ca="1" t="shared" si="76"/>
        <v>1</v>
      </c>
      <c r="EX63" s="57" t="str">
        <f ca="1" t="shared" si="77"/>
        <v>根</v>
      </c>
      <c r="EY63" s="58">
        <f ca="1" t="shared" si="78"/>
        <v>800</v>
      </c>
      <c r="EZ63" s="58" t="str">
        <f ca="1" t="shared" si="79"/>
        <v>材树</v>
      </c>
      <c r="FA63" s="57">
        <f ca="1" t="shared" si="80"/>
        <v>82</v>
      </c>
      <c r="FB63" s="57" t="str">
        <f ca="1" t="shared" si="81"/>
        <v>棵</v>
      </c>
      <c r="FC63" s="58">
        <f ca="1" t="shared" si="82"/>
        <v>21140</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t="str">
        <f t="shared" si="71"/>
        <v>果树</v>
      </c>
      <c r="BH64" s="218">
        <f t="shared" si="69"/>
        <v>29</v>
      </c>
      <c r="BI64" s="170" t="str">
        <f t="shared" si="72"/>
        <v>棵</v>
      </c>
      <c r="BJ64" s="170">
        <f ca="1" t="shared" si="73"/>
        <v>5800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果树</v>
      </c>
      <c r="EW64" s="57">
        <f ca="1" t="shared" si="76"/>
        <v>45</v>
      </c>
      <c r="EX64" s="57" t="str">
        <f ca="1" t="shared" si="77"/>
        <v>棵</v>
      </c>
      <c r="EY64" s="58">
        <f ca="1" t="shared" si="78"/>
        <v>9750</v>
      </c>
      <c r="EZ64" s="58" t="str">
        <f ca="1" t="shared" si="79"/>
        <v>葡萄</v>
      </c>
      <c r="FA64" s="57">
        <f ca="1" t="shared" si="80"/>
        <v>1</v>
      </c>
      <c r="FB64" s="57" t="str">
        <f ca="1" t="shared" si="81"/>
        <v>棵</v>
      </c>
      <c r="FC64" s="58">
        <f ca="1" t="shared" si="82"/>
        <v>150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t="str">
        <f t="shared" si="71"/>
        <v>果树</v>
      </c>
      <c r="BH65" s="218">
        <f t="shared" si="69"/>
        <v>2</v>
      </c>
      <c r="BI65" s="170" t="str">
        <f t="shared" si="72"/>
        <v>棵</v>
      </c>
      <c r="BJ65" s="170">
        <f ca="1" t="shared" si="73"/>
        <v>800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P1</v>
      </c>
      <c r="EW65" s="57">
        <f ca="1" t="shared" si="76"/>
        <v>17.06</v>
      </c>
      <c r="EX65" s="57" t="str">
        <f ca="1" t="shared" si="77"/>
        <v>㎡</v>
      </c>
      <c r="EY65" s="58">
        <f ca="1" t="shared" si="78"/>
        <v>1206</v>
      </c>
      <c r="EZ65" s="58" t="str">
        <f ca="1" t="shared" si="79"/>
        <v>P2</v>
      </c>
      <c r="FA65" s="57">
        <f ca="1" t="shared" si="80"/>
        <v>22.45</v>
      </c>
      <c r="FB65" s="57" t="str">
        <f ca="1" t="shared" si="81"/>
        <v>㎡</v>
      </c>
      <c r="FC65" s="58">
        <f ca="1" t="shared" si="82"/>
        <v>3972</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t="str">
        <f t="shared" si="71"/>
        <v>果树</v>
      </c>
      <c r="BH66" s="218">
        <f t="shared" si="69"/>
        <v>4</v>
      </c>
      <c r="BI66" s="170" t="str">
        <f t="shared" si="72"/>
        <v>棵</v>
      </c>
      <c r="BJ66" s="170">
        <f ca="1" t="shared" si="73"/>
        <v>2000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C1</v>
      </c>
      <c r="EW66" s="57">
        <f ca="1" t="shared" si="76"/>
        <v>4.16</v>
      </c>
      <c r="EX66" s="57" t="str">
        <f ca="1" t="shared" si="77"/>
        <v>㎡</v>
      </c>
      <c r="EY66" s="58">
        <f ca="1" t="shared" si="78"/>
        <v>964</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19</v>
      </c>
      <c r="BE67" s="170">
        <f ca="1">IF(BJ67=0,0,IF(COUNTIF($BG67:$BG$107,BG67)&lt;2,1,0))</f>
        <v>1</v>
      </c>
      <c r="BF67" s="170">
        <v>30</v>
      </c>
      <c r="BG67" s="170" t="str">
        <f t="shared" si="71"/>
        <v>果树</v>
      </c>
      <c r="BH67" s="218">
        <f t="shared" si="69"/>
        <v>1</v>
      </c>
      <c r="BI67" s="170" t="str">
        <f t="shared" si="72"/>
        <v>棵</v>
      </c>
      <c r="BJ67" s="170">
        <f ca="1" t="shared" si="73"/>
        <v>700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20</v>
      </c>
      <c r="BE68" s="170">
        <f ca="1">IF(BJ68=0,0,IF(COUNTIF($BG68:$BG$107,BG68)&lt;2,1,0))</f>
        <v>1</v>
      </c>
      <c r="BF68" s="170">
        <v>31</v>
      </c>
      <c r="BG68" s="170" t="str">
        <f t="shared" si="71"/>
        <v>葡萄</v>
      </c>
      <c r="BH68" s="218">
        <f t="shared" si="69"/>
        <v>1</v>
      </c>
      <c r="BI68" s="170" t="str">
        <f t="shared" si="72"/>
        <v>棵</v>
      </c>
      <c r="BJ68" s="170">
        <f ca="1" t="shared" si="73"/>
        <v>150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72780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21</v>
      </c>
      <c r="BE72" s="170">
        <f>IF(BJ72=0,0,IF(COUNTIF($BG72:$BG$107,BG72)&lt;2,1,0))</f>
        <v>1</v>
      </c>
      <c r="BF72" s="170">
        <v>35</v>
      </c>
      <c r="BG72" s="170" t="str">
        <f>R186</f>
        <v>P1</v>
      </c>
      <c r="BH72" s="218">
        <f>ROUND(T186,2)</f>
        <v>17.06</v>
      </c>
      <c r="BI72" s="170" t="str">
        <f>U186</f>
        <v>㎡</v>
      </c>
      <c r="BJ72" s="170">
        <f>X186</f>
        <v>1206</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72780</v>
      </c>
      <c r="EY72" s="60"/>
      <c r="EZ72" s="62" t="s">
        <v>1063</v>
      </c>
      <c r="FA72" s="63" t="str">
        <f ca="1">TEXT(EX72,"[DBnum2]")&amp;"元整"</f>
        <v>柒万贰仟柒佰捌拾元整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22</v>
      </c>
      <c r="BE73" s="170">
        <f>IF(BJ73=0,0,IF(COUNTIF($BG73:$BG$107,BG73)&lt;2,1,0))</f>
        <v>1</v>
      </c>
      <c r="BF73" s="170">
        <v>36</v>
      </c>
      <c r="BG73" s="170" t="str">
        <f>R187</f>
        <v>P2</v>
      </c>
      <c r="BH73" s="218">
        <f t="shared" ref="BH73:BH104" si="93">ROUND(T187,2)</f>
        <v>22.45</v>
      </c>
      <c r="BI73" s="170" t="str">
        <f>U187</f>
        <v>㎡</v>
      </c>
      <c r="BJ73" s="170">
        <f>X187</f>
        <v>3972</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23</v>
      </c>
      <c r="BE74" s="170">
        <f>IF(BJ74=0,0,IF(COUNTIF($BG74:$BG$107,BG74)&lt;2,1,0))</f>
        <v>1</v>
      </c>
      <c r="BF74" s="170">
        <v>37</v>
      </c>
      <c r="BG74" s="170" t="str">
        <f t="shared" ref="BG74:BG104" si="94">R188</f>
        <v>C1</v>
      </c>
      <c r="BH74" s="218">
        <f t="shared" si="93"/>
        <v>4.16</v>
      </c>
      <c r="BI74" s="170" t="str">
        <f t="shared" ref="BI74:BI104" si="95">U188</f>
        <v>㎡</v>
      </c>
      <c r="BJ74" s="170">
        <f t="shared" ref="BJ74:BJ104" si="96">X188</f>
        <v>964</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报告编号：康正（雄县）2024评字第8号-大芦昝村-1-1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李梓玥</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72780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柒万贰仟柒佰捌拾元整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207</v>
      </c>
      <c r="E186" s="291" t="s">
        <v>219</v>
      </c>
      <c r="F186" s="107" t="str">
        <f t="shared" ref="F186:F213" si="141">D186</f>
        <v>砖墙</v>
      </c>
      <c r="G186" s="292">
        <f>2.2*(2.4+12)</f>
        <v>31.68</v>
      </c>
      <c r="H186" s="293"/>
      <c r="I186" s="95" t="str">
        <f>IFERROR(IF(E186="",VLOOKUP(F186,价格表,2,0),(VLOOKUP(E186,IF({1,0},价格引用表!K:K,价格引用表!I:I),2,0))),"")</f>
        <v>㎡</v>
      </c>
      <c r="J186" s="107">
        <f ca="1">IF(E186="",VLOOKUP(F186,价格表,5,0),VLOOKUP(E186,INDIRECT("价格引用表!K"&amp;MATCH(D186,价格引用表!H:H,0)&amp;":L1200"),2,0))</f>
        <v>140</v>
      </c>
      <c r="K186" s="297">
        <v>1</v>
      </c>
      <c r="L186" s="107">
        <f ca="1">ROUND(IFERROR(ROUND(G186,2)*J186*K186,),0)</f>
        <v>4435</v>
      </c>
      <c r="M186" s="113"/>
      <c r="N186" s="105">
        <v>35</v>
      </c>
      <c r="O186" s="106"/>
      <c r="P186" s="106"/>
      <c r="Q186" s="291"/>
      <c r="R186" s="298" t="s">
        <v>1116</v>
      </c>
      <c r="S186" s="299"/>
      <c r="T186" s="295">
        <v>17.06</v>
      </c>
      <c r="U186" s="300" t="s">
        <v>12</v>
      </c>
      <c r="V186" s="301" t="e">
        <f ca="1">IF(Q186="",VLOOKUP(R186,价格表,5,0),VLOOKUP(Q186,INDIRECT("价格引用表!K"&amp;MATCH(R186,价格引用表!H:H,0)&amp;":L1200"),2,0))</f>
        <v>#N/A</v>
      </c>
      <c r="W186" s="297">
        <v>1</v>
      </c>
      <c r="X186" s="301">
        <f>ROUND(60*T186+6.5*0.8*35,0)</f>
        <v>1206</v>
      </c>
    </row>
    <row r="187" ht="18" customHeight="1" spans="1:24">
      <c r="A187" s="113"/>
      <c r="B187" s="105">
        <v>2</v>
      </c>
      <c r="C187" s="106" t="s">
        <v>29</v>
      </c>
      <c r="D187" s="106" t="s">
        <v>207</v>
      </c>
      <c r="E187" s="291" t="s">
        <v>225</v>
      </c>
      <c r="F187" s="107" t="str">
        <f t="shared" si="141"/>
        <v>砖墙</v>
      </c>
      <c r="G187" s="292">
        <f>2.4*(6.2+3.2)</f>
        <v>22.56</v>
      </c>
      <c r="H187" s="293"/>
      <c r="I187" s="95" t="str">
        <f>IFERROR(IF(E187="",VLOOKUP(F187,价格表,2,0),(VLOOKUP(E187,IF({1,0},价格引用表!K:K,价格引用表!I:I),2,0))),"")</f>
        <v>㎡</v>
      </c>
      <c r="J187" s="107">
        <f ca="1">IF(E187="",VLOOKUP(F187,价格表,5,0),VLOOKUP(E187,INDIRECT("价格引用表!K"&amp;MATCH(D187,价格引用表!H:H,0)&amp;":L1200"),2,0))</f>
        <v>180</v>
      </c>
      <c r="K187" s="297">
        <v>1</v>
      </c>
      <c r="L187" s="107">
        <f ca="1" t="shared" ref="L187:L218" si="142">ROUND(IFERROR(ROUND(G187,2)*J187*K187,),0)</f>
        <v>4061</v>
      </c>
      <c r="M187" s="113"/>
      <c r="N187" s="105">
        <v>36</v>
      </c>
      <c r="O187" s="106"/>
      <c r="P187" s="106"/>
      <c r="Q187" s="291"/>
      <c r="R187" s="298" t="s">
        <v>1117</v>
      </c>
      <c r="S187" s="299"/>
      <c r="T187" s="108">
        <v>22.45</v>
      </c>
      <c r="U187" s="300" t="s">
        <v>12</v>
      </c>
      <c r="V187" s="301" t="e">
        <f ca="1">IF(Q187="",VLOOKUP(R187,价格表,5,0),VLOOKUP(Q187,INDIRECT("价格引用表!K"&amp;MATCH(R187,价格引用表!H:H,0)&amp;":L1200"),2,0))</f>
        <v>#N/A</v>
      </c>
      <c r="W187" s="297">
        <v>1</v>
      </c>
      <c r="X187" s="301">
        <f>ROUND(50*T187+3.2*6.2*50+2.4*(6.2+3.2+2.3)*35+350*2.5,0)</f>
        <v>3972</v>
      </c>
    </row>
    <row r="188" ht="18" customHeight="1" spans="1:24">
      <c r="A188" s="113"/>
      <c r="B188" s="105">
        <v>3</v>
      </c>
      <c r="C188" s="106" t="s">
        <v>29</v>
      </c>
      <c r="D188" s="106" t="s">
        <v>216</v>
      </c>
      <c r="E188" s="291"/>
      <c r="F188" s="107" t="str">
        <f t="shared" si="141"/>
        <v>干砌墙</v>
      </c>
      <c r="G188" s="292">
        <f>1*1.7</f>
        <v>1.7</v>
      </c>
      <c r="H188" s="293"/>
      <c r="I188" s="95" t="str">
        <f>IFERROR(IF(E188="",VLOOKUP(F188,价格表,2,0),(VLOOKUP(E188,IF({1,0},价格引用表!K:K,价格引用表!I:I),2,0))),"")</f>
        <v>㎡</v>
      </c>
      <c r="J188" s="107">
        <f ca="1">IF(E188="",VLOOKUP(F188,价格表,5,0),VLOOKUP(E188,INDIRECT("价格引用表!K"&amp;MATCH(D188,价格引用表!H:H,0)&amp;":L1200"),2,0))</f>
        <v>80</v>
      </c>
      <c r="K188" s="297">
        <v>1</v>
      </c>
      <c r="L188" s="107">
        <f ca="1" t="shared" si="142"/>
        <v>136</v>
      </c>
      <c r="M188" s="113"/>
      <c r="N188" s="105">
        <v>37</v>
      </c>
      <c r="O188" s="106"/>
      <c r="P188" s="106"/>
      <c r="Q188" s="291"/>
      <c r="R188" s="298" t="s">
        <v>1118</v>
      </c>
      <c r="S188" s="299"/>
      <c r="T188" s="108">
        <v>4.16</v>
      </c>
      <c r="U188" s="300" t="s">
        <v>12</v>
      </c>
      <c r="V188" s="301" t="e">
        <f ca="1">IF(Q188="",VLOOKUP(R188,价格表,5,0),VLOOKUP(Q188,INDIRECT("价格引用表!K"&amp;MATCH(R188,价格引用表!H:H,0)&amp;":L1200"),2,0))</f>
        <v>#N/A</v>
      </c>
      <c r="W188" s="297">
        <v>1</v>
      </c>
      <c r="X188" s="301">
        <f>ROUND(35*T188+25*T188+80*1.9*(1.8+1.8+1.1),0)</f>
        <v>964</v>
      </c>
    </row>
    <row r="189" ht="18" customHeight="1" spans="1:24">
      <c r="A189" s="113"/>
      <c r="B189" s="105">
        <v>4</v>
      </c>
      <c r="C189" s="106" t="s">
        <v>32</v>
      </c>
      <c r="D189" s="106" t="s">
        <v>247</v>
      </c>
      <c r="E189" s="291"/>
      <c r="F189" s="107" t="str">
        <f t="shared" si="141"/>
        <v>平砖地面</v>
      </c>
      <c r="G189" s="294">
        <f>2.3*8.6+3.2*3.5+24.3*10.2+9*9.5+6.5*5.5</f>
        <v>400.09</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10002</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331</v>
      </c>
      <c r="E190" s="291"/>
      <c r="F190" s="107" t="str">
        <f t="shared" si="141"/>
        <v>太阳能</v>
      </c>
      <c r="G190" s="294">
        <v>1</v>
      </c>
      <c r="H190" s="295"/>
      <c r="I190" s="95" t="str">
        <f>IFERROR(IF(E190="",VLOOKUP(F190,价格表,2,0),(VLOOKUP(E190,IF({1,0},价格引用表!K:K,价格引用表!I:I),2,0))),"")</f>
        <v>台</v>
      </c>
      <c r="J190" s="107">
        <f ca="1">IF(E190="",VLOOKUP(F190,价格表,5,0),VLOOKUP(E190,INDIRECT("价格引用表!K"&amp;MATCH(D190,价格引用表!H:H,0)&amp;":L1200"),2,0))</f>
        <v>1000</v>
      </c>
      <c r="K190" s="297">
        <v>1</v>
      </c>
      <c r="L190" s="107">
        <f ca="1" t="shared" si="142"/>
        <v>1000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328</v>
      </c>
      <c r="E191" s="291"/>
      <c r="F191" s="107" t="str">
        <f t="shared" si="141"/>
        <v>空调</v>
      </c>
      <c r="G191" s="294">
        <v>2</v>
      </c>
      <c r="H191" s="295"/>
      <c r="I191" s="95" t="str">
        <f>IFERROR(IF(E191="",VLOOKUP(F191,价格表,2,0),(VLOOKUP(E191,IF({1,0},价格引用表!K:K,价格引用表!I:I),2,0))),"")</f>
        <v>台</v>
      </c>
      <c r="J191" s="107">
        <f ca="1">IF(E191="",VLOOKUP(F191,价格表,5,0),VLOOKUP(E191,INDIRECT("价格引用表!K"&amp;MATCH(D191,价格引用表!H:H,0)&amp;":L1200"),2,0))</f>
        <v>400</v>
      </c>
      <c r="K191" s="297">
        <v>1</v>
      </c>
      <c r="L191" s="107">
        <f ca="1" t="shared" si="142"/>
        <v>800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340</v>
      </c>
      <c r="E192" s="291"/>
      <c r="F192" s="107" t="str">
        <f t="shared" si="141"/>
        <v>监控摄像头</v>
      </c>
      <c r="G192" s="294">
        <v>6</v>
      </c>
      <c r="H192" s="295"/>
      <c r="I192" s="95" t="str">
        <f>IFERROR(IF(E192="",VLOOKUP(F192,价格表,2,0),(VLOOKUP(E192,IF({1,0},价格引用表!K:K,价格引用表!I:I),2,0))),"")</f>
        <v>个</v>
      </c>
      <c r="J192" s="107">
        <f ca="1">IF(E192="",VLOOKUP(F192,价格表,5,0),VLOOKUP(E192,INDIRECT("价格引用表!K"&amp;MATCH(D192,价格引用表!H:H,0)&amp;":L1200"),2,0))</f>
        <v>200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289</v>
      </c>
      <c r="E193" s="291" t="s">
        <v>337</v>
      </c>
      <c r="F193" s="107" t="str">
        <f t="shared" si="141"/>
        <v>台阶</v>
      </c>
      <c r="G193" s="294">
        <f>6.6*0.6+0.3*2.7*2</f>
        <v>5.58</v>
      </c>
      <c r="H193" s="295"/>
      <c r="I193" s="95" t="str">
        <f>IFERROR(IF(E193="",VLOOKUP(F193,价格表,2,0),(VLOOKUP(E193,IF({1,0},价格引用表!K:K,价格引用表!I:I),2,0))),"")</f>
        <v>㎡</v>
      </c>
      <c r="J193" s="107">
        <f ca="1">IF(E193="",VLOOKUP(F193,价格表,5,0),VLOOKUP(E193,INDIRECT("价格引用表!K"&amp;MATCH(D193,价格引用表!H:H,0)&amp;":L1200"),2,0))</f>
        <v>350</v>
      </c>
      <c r="K193" s="297">
        <v>1</v>
      </c>
      <c r="L193" s="107">
        <f ca="1" t="shared" si="142"/>
        <v>1953</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279</v>
      </c>
      <c r="E194" s="291"/>
      <c r="F194" s="107" t="str">
        <f t="shared" si="141"/>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2"/>
        <v>600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283</v>
      </c>
      <c r="E195" s="291"/>
      <c r="F195" s="107" t="str">
        <f t="shared" si="141"/>
        <v>化粪池</v>
      </c>
      <c r="G195" s="292">
        <v>1</v>
      </c>
      <c r="H195" s="293"/>
      <c r="I195" s="95" t="str">
        <f>IFERROR(IF(E195="",VLOOKUP(F195,价格表,2,0),(VLOOKUP(E195,IF({1,0},价格引用表!K:K,价格引用表!I:I),2,0))),"")</f>
        <v>个</v>
      </c>
      <c r="J195" s="107">
        <f ca="1">IF(E195="",VLOOKUP(F195,价格表,5,0),VLOOKUP(E195,INDIRECT("价格引用表!K"&amp;MATCH(D195,价格引用表!H:H,0)&amp;":L1200"),2,0))</f>
        <v>400</v>
      </c>
      <c r="K195" s="297">
        <v>1</v>
      </c>
      <c r="L195" s="107">
        <f ca="1" t="shared" si="142"/>
        <v>400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286</v>
      </c>
      <c r="E196" s="291"/>
      <c r="F196" s="107" t="str">
        <f t="shared" si="141"/>
        <v>水泥、水磨石平台</v>
      </c>
      <c r="G196" s="294">
        <f>15.6*2</f>
        <v>31.2</v>
      </c>
      <c r="H196" s="295"/>
      <c r="I196" s="95" t="str">
        <f>IFERROR(IF(E196="",VLOOKUP(F196,价格表,2,0),(VLOOKUP(E196,IF({1,0},价格引用表!K:K,价格引用表!I:I),2,0))),"")</f>
        <v>㎡</v>
      </c>
      <c r="J196" s="107">
        <f ca="1">IF(E196="",VLOOKUP(F196,价格表,5,0),VLOOKUP(E196,INDIRECT("价格引用表!K"&amp;MATCH(D196,价格引用表!H:H,0)&amp;":L1200"),2,0))</f>
        <v>180</v>
      </c>
      <c r="K196" s="297">
        <v>0.85</v>
      </c>
      <c r="L196" s="107">
        <f ca="1" t="shared" si="142"/>
        <v>4774</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332</v>
      </c>
      <c r="E197" s="291"/>
      <c r="F197" s="107" t="str">
        <f t="shared" si="141"/>
        <v>热水器</v>
      </c>
      <c r="G197" s="294">
        <v>2</v>
      </c>
      <c r="H197" s="295"/>
      <c r="I197" s="95" t="str">
        <f>IFERROR(IF(E197="",VLOOKUP(F197,价格表,2,0),(VLOOKUP(E197,IF({1,0},价格引用表!K:K,价格引用表!I:I),2,0))),"")</f>
        <v>台</v>
      </c>
      <c r="J197" s="107">
        <f ca="1">IF(E197="",VLOOKUP(F197,价格表,5,0),VLOOKUP(E197,INDIRECT("价格引用表!K"&amp;MATCH(D197,价格引用表!H:H,0)&amp;":L1200"),2,0))</f>
        <v>500</v>
      </c>
      <c r="K197" s="297">
        <v>1</v>
      </c>
      <c r="L197" s="107">
        <f ca="1" t="shared" si="142"/>
        <v>1000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32</v>
      </c>
      <c r="D198" s="106" t="s">
        <v>313</v>
      </c>
      <c r="E198" s="291"/>
      <c r="F198" s="107" t="str">
        <f t="shared" si="141"/>
        <v>不锈钢水箱</v>
      </c>
      <c r="G198" s="294">
        <v>1</v>
      </c>
      <c r="H198" s="295"/>
      <c r="I198" s="95" t="str">
        <f>IFERROR(IF(E198="",VLOOKUP(F198,价格表,2,0),(VLOOKUP(E198,IF({1,0},价格引用表!K:K,价格引用表!I:I),2,0))),"")</f>
        <v>个</v>
      </c>
      <c r="J198" s="107">
        <f ca="1">IF(E198="",VLOOKUP(F198,价格表,5,0),VLOOKUP(E198,INDIRECT("价格引用表!K"&amp;MATCH(D198,价格引用表!H:H,0)&amp;":L1200"),2,0))</f>
        <v>600</v>
      </c>
      <c r="K198" s="297">
        <v>1</v>
      </c>
      <c r="L198" s="107">
        <f ca="1" t="shared" si="142"/>
        <v>600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t="s">
        <v>165</v>
      </c>
      <c r="G199" s="294">
        <v>1.5</v>
      </c>
      <c r="H199" s="295"/>
      <c r="I199" s="95" t="str">
        <f>IFERROR(IF(E199="",VLOOKUP(F199,价格表,2,0),(VLOOKUP(E199,IF({1,0},价格引用表!K:K,价格引用表!I:I),2,0))),"")</f>
        <v>m</v>
      </c>
      <c r="J199" s="107">
        <f ca="1">IF(E199="",VLOOKUP(F199,价格表,5,0),VLOOKUP(E199,INDIRECT("价格引用表!K"&amp;MATCH(D199,价格引用表!H:H,0)&amp;":L1200"),2,0))</f>
        <v>120</v>
      </c>
      <c r="K199" s="297">
        <v>1</v>
      </c>
      <c r="L199" s="107">
        <f ca="1" t="shared" si="142"/>
        <v>180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29</v>
      </c>
      <c r="D200" s="106" t="s">
        <v>222</v>
      </c>
      <c r="E200" s="291"/>
      <c r="F200" s="107" t="str">
        <f t="shared" si="141"/>
        <v>彩钢单板围挡</v>
      </c>
      <c r="G200" s="294">
        <f>2.1*(9.2*2+6.2+11.5)</f>
        <v>75.81</v>
      </c>
      <c r="H200" s="295"/>
      <c r="I200" s="95" t="str">
        <f>IFERROR(IF(E200="",VLOOKUP(F200,价格表,2,0),(VLOOKUP(E200,IF({1,0},价格引用表!K:K,价格引用表!I:I),2,0))),"")</f>
        <v>㎡</v>
      </c>
      <c r="J200" s="107">
        <f ca="1">IF(E200="",VLOOKUP(F200,价格表,5,0),VLOOKUP(E200,INDIRECT("价格引用表!K"&amp;MATCH(D200,价格引用表!H:H,0)&amp;":L1200"),2,0))</f>
        <v>35</v>
      </c>
      <c r="K200" s="297">
        <v>1</v>
      </c>
      <c r="L200" s="107">
        <f ca="1" t="shared" si="142"/>
        <v>2653</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29</v>
      </c>
      <c r="D201" s="106" t="s">
        <v>224</v>
      </c>
      <c r="E201" s="291"/>
      <c r="F201" s="107" t="str">
        <f t="shared" si="141"/>
        <v>铁丝网围挡</v>
      </c>
      <c r="G201" s="294">
        <f>1.5*(24.3+6.5)</f>
        <v>46.2</v>
      </c>
      <c r="H201" s="295"/>
      <c r="I201" s="95" t="str">
        <f>IFERROR(IF(E201="",VLOOKUP(F201,价格表,2,0),(VLOOKUP(E201,IF({1,0},价格引用表!K:K,价格引用表!I:I),2,0))),"")</f>
        <v>㎡</v>
      </c>
      <c r="J201" s="107">
        <f ca="1">IF(E201="",VLOOKUP(F201,价格表,5,0),VLOOKUP(E201,INDIRECT("价格引用表!K"&amp;MATCH(D201,价格引用表!H:H,0)&amp;":L1200"),2,0))</f>
        <v>20</v>
      </c>
      <c r="K201" s="297">
        <v>1</v>
      </c>
      <c r="L201" s="107">
        <f ca="1" t="shared" si="142"/>
        <v>924</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t="s">
        <v>275</v>
      </c>
      <c r="G202" s="294">
        <v>1</v>
      </c>
      <c r="H202" s="295"/>
      <c r="I202" s="95" t="s">
        <v>84</v>
      </c>
      <c r="J202" s="107">
        <v>80</v>
      </c>
      <c r="K202" s="297">
        <v>1</v>
      </c>
      <c r="L202" s="107">
        <f t="shared" si="142"/>
        <v>80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293</v>
      </c>
      <c r="E203" s="291" t="s">
        <v>354</v>
      </c>
      <c r="F203" s="107" t="str">
        <f t="shared" si="141"/>
        <v>电线杆</v>
      </c>
      <c r="G203" s="294">
        <v>1</v>
      </c>
      <c r="H203" s="295"/>
      <c r="I203" s="95" t="str">
        <f>IFERROR(IF(E203="",VLOOKUP(F203,价格表,2,0),(VLOOKUP(E203,IF({1,0},价格引用表!K:K,价格引用表!I:I),2,0))),"")</f>
        <v>根</v>
      </c>
      <c r="J203" s="107">
        <f ca="1">IF(E203="",VLOOKUP(F203,价格表,5,0),VLOOKUP(E203,INDIRECT("价格引用表!K"&amp;MATCH(D203,价格引用表!H:H,0)&amp;":L1200"),2,0))</f>
        <v>800</v>
      </c>
      <c r="K203" s="297">
        <v>1</v>
      </c>
      <c r="L203" s="107">
        <f ca="1" t="shared" si="142"/>
        <v>800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341</v>
      </c>
      <c r="E204" s="291" t="s">
        <v>388</v>
      </c>
      <c r="F204" s="107" t="str">
        <f t="shared" si="141"/>
        <v>材树</v>
      </c>
      <c r="G204" s="294">
        <v>13</v>
      </c>
      <c r="H204" s="295"/>
      <c r="I204" s="95" t="str">
        <f>IFERROR(IF(E204="",VLOOKUP(F204,价格表,2,0),(VLOOKUP(E204,IF({1,0},价格引用表!K:K,价格引用表!I:I),2,0))),"")</f>
        <v>棵</v>
      </c>
      <c r="J204" s="107">
        <f ca="1">IF(E204="",VLOOKUP(F204,价格表,5,0),VLOOKUP(E204,INDIRECT("价格引用表!K"&amp;MATCH(D204,价格引用表!H:H,0)&amp;":L1200"),2,0))</f>
        <v>80</v>
      </c>
      <c r="K204" s="297">
        <v>1</v>
      </c>
      <c r="L204" s="107">
        <f ca="1" t="shared" si="142"/>
        <v>1040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341</v>
      </c>
      <c r="E205" s="291" t="s">
        <v>389</v>
      </c>
      <c r="F205" s="107" t="str">
        <f t="shared" si="141"/>
        <v>材树</v>
      </c>
      <c r="G205" s="294">
        <v>10</v>
      </c>
      <c r="H205" s="295"/>
      <c r="I205" s="95" t="str">
        <f>IFERROR(IF(E205="",VLOOKUP(F205,价格表,2,0),(VLOOKUP(E205,IF({1,0},价格引用表!K:K,价格引用表!I:I),2,0))),"")</f>
        <v>棵</v>
      </c>
      <c r="J205" s="107">
        <f ca="1">IF(E205="",VLOOKUP(F205,价格表,5,0),VLOOKUP(E205,INDIRECT("价格引用表!K"&amp;MATCH(D205,价格引用表!H:H,0)&amp;":L1200"),2,0))</f>
        <v>150</v>
      </c>
      <c r="K205" s="297">
        <v>1</v>
      </c>
      <c r="L205" s="107">
        <f ca="1" t="shared" si="142"/>
        <v>1500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34</v>
      </c>
      <c r="D206" s="106" t="s">
        <v>341</v>
      </c>
      <c r="E206" s="291" t="s">
        <v>390</v>
      </c>
      <c r="F206" s="107" t="str">
        <f t="shared" si="141"/>
        <v>材树</v>
      </c>
      <c r="G206" s="294">
        <v>23</v>
      </c>
      <c r="H206" s="295"/>
      <c r="I206" s="95" t="str">
        <f>IFERROR(IF(E206="",VLOOKUP(F206,价格表,2,0),(VLOOKUP(E206,IF({1,0},价格引用表!K:K,价格引用表!I:I),2,0))),"")</f>
        <v>棵</v>
      </c>
      <c r="J206" s="107">
        <f ca="1">IF(E206="",VLOOKUP(F206,价格表,5,0),VLOOKUP(E206,INDIRECT("价格引用表!K"&amp;MATCH(D206,价格引用表!H:H,0)&amp;":L1200"),2,0))</f>
        <v>200</v>
      </c>
      <c r="K206" s="297">
        <v>1</v>
      </c>
      <c r="L206" s="107">
        <f ca="1" t="shared" si="142"/>
        <v>4600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34</v>
      </c>
      <c r="D207" s="106" t="s">
        <v>341</v>
      </c>
      <c r="E207" s="291" t="s">
        <v>391</v>
      </c>
      <c r="F207" s="107" t="str">
        <f t="shared" si="141"/>
        <v>材树</v>
      </c>
      <c r="G207" s="294">
        <v>16</v>
      </c>
      <c r="H207" s="295"/>
      <c r="I207" s="95" t="str">
        <f>IFERROR(IF(E207="",VLOOKUP(F207,价格表,2,0),(VLOOKUP(E207,IF({1,0},价格引用表!K:K,价格引用表!I:I),2,0))),"")</f>
        <v>棵</v>
      </c>
      <c r="J207" s="107">
        <f ca="1">IF(E207="",VLOOKUP(F207,价格表,5,0),VLOOKUP(E207,INDIRECT("价格引用表!K"&amp;MATCH(D207,价格引用表!H:H,0)&amp;":L1200"),2,0))</f>
        <v>250</v>
      </c>
      <c r="K207" s="297">
        <v>1</v>
      </c>
      <c r="L207" s="107">
        <f ca="1" t="shared" si="142"/>
        <v>4000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t="s">
        <v>34</v>
      </c>
      <c r="D208" s="106" t="s">
        <v>341</v>
      </c>
      <c r="E208" s="291" t="s">
        <v>392</v>
      </c>
      <c r="F208" s="107" t="str">
        <f t="shared" si="141"/>
        <v>材树</v>
      </c>
      <c r="G208" s="294">
        <v>11</v>
      </c>
      <c r="H208" s="295"/>
      <c r="I208" s="95" t="str">
        <f>IFERROR(IF(E208="",VLOOKUP(F208,价格表,2,0),(VLOOKUP(E208,IF({1,0},价格引用表!K:K,价格引用表!I:I),2,0))),"")</f>
        <v>棵</v>
      </c>
      <c r="J208" s="107">
        <f ca="1">IF(E208="",VLOOKUP(F208,价格表,5,0),VLOOKUP(E208,INDIRECT("价格引用表!K"&amp;MATCH(D208,价格引用表!H:H,0)&amp;":L1200"),2,0))</f>
        <v>350</v>
      </c>
      <c r="K208" s="297">
        <v>1</v>
      </c>
      <c r="L208" s="107">
        <f ca="1" t="shared" si="142"/>
        <v>3850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t="s">
        <v>34</v>
      </c>
      <c r="D209" s="106" t="s">
        <v>341</v>
      </c>
      <c r="E209" s="291" t="s">
        <v>393</v>
      </c>
      <c r="F209" s="107" t="str">
        <f t="shared" si="141"/>
        <v>材树</v>
      </c>
      <c r="G209" s="294">
        <v>8</v>
      </c>
      <c r="H209" s="295"/>
      <c r="I209" s="95" t="str">
        <f>IFERROR(IF(E209="",VLOOKUP(F209,价格表,2,0),(VLOOKUP(E209,IF({1,0},价格引用表!K:K,价格引用表!I:I),2,0))),"")</f>
        <v>棵</v>
      </c>
      <c r="J209" s="107">
        <f ca="1">IF(E209="",VLOOKUP(F209,价格表,5,0),VLOOKUP(E209,INDIRECT("价格引用表!K"&amp;MATCH(D209,价格引用表!H:H,0)&amp;":L1200"),2,0))</f>
        <v>550</v>
      </c>
      <c r="K209" s="297">
        <v>1</v>
      </c>
      <c r="L209" s="107">
        <f ca="1" t="shared" si="142"/>
        <v>4400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t="s">
        <v>34</v>
      </c>
      <c r="D210" s="106" t="s">
        <v>341</v>
      </c>
      <c r="E210" s="291" t="s">
        <v>398</v>
      </c>
      <c r="F210" s="107" t="str">
        <f t="shared" si="141"/>
        <v>材树</v>
      </c>
      <c r="G210" s="294">
        <v>1</v>
      </c>
      <c r="H210" s="295"/>
      <c r="I210" s="95" t="str">
        <f>IFERROR(IF(E210="",VLOOKUP(F210,价格表,2,0),(VLOOKUP(E210,IF({1,0},价格引用表!K:K,价格引用表!I:I),2,0))),"")</f>
        <v>棵</v>
      </c>
      <c r="J210" s="107">
        <f ca="1">IF(E210="",VLOOKUP(F210,价格表,5,0),VLOOKUP(E210,INDIRECT("价格引用表!K"&amp;MATCH(D210,价格引用表!H:H,0)&amp;":L1200"),2,0))</f>
        <v>1750</v>
      </c>
      <c r="K210" s="297">
        <v>1</v>
      </c>
      <c r="L210" s="107">
        <f ca="1" t="shared" si="142"/>
        <v>1750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t="s">
        <v>34</v>
      </c>
      <c r="D211" s="106" t="s">
        <v>343</v>
      </c>
      <c r="E211" s="291" t="s">
        <v>403</v>
      </c>
      <c r="F211" s="107" t="str">
        <f t="shared" si="141"/>
        <v>果树</v>
      </c>
      <c r="G211" s="294">
        <v>9</v>
      </c>
      <c r="H211" s="295"/>
      <c r="I211" s="95" t="str">
        <f>IFERROR(IF(E211="",VLOOKUP(F211,价格表,2,0),(VLOOKUP(E211,IF({1,0},价格引用表!K:K,价格引用表!I:I),2,0))),"")</f>
        <v>棵</v>
      </c>
      <c r="J211" s="107">
        <f ca="1">IF(E211="",VLOOKUP(F211,价格表,5,0),VLOOKUP(E211,INDIRECT("价格引用表!K"&amp;MATCH(D211,价格引用表!H:H,0)&amp;":L1200"),2,0))</f>
        <v>50</v>
      </c>
      <c r="K211" s="297">
        <v>1</v>
      </c>
      <c r="L211" s="107">
        <f ca="1" t="shared" si="142"/>
        <v>450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t="s">
        <v>34</v>
      </c>
      <c r="D212" s="106" t="s">
        <v>343</v>
      </c>
      <c r="E212" s="291" t="s">
        <v>405</v>
      </c>
      <c r="F212" s="107" t="str">
        <f t="shared" si="141"/>
        <v>果树</v>
      </c>
      <c r="G212" s="294">
        <v>29</v>
      </c>
      <c r="H212" s="295"/>
      <c r="I212" s="95" t="str">
        <f>IFERROR(IF(E212="",VLOOKUP(F212,价格表,2,0),(VLOOKUP(E212,IF({1,0},价格引用表!K:K,价格引用表!I:I),2,0))),"")</f>
        <v>棵</v>
      </c>
      <c r="J212" s="107">
        <f ca="1">IF(E212="",VLOOKUP(F212,价格表,5,0),VLOOKUP(E212,INDIRECT("价格引用表!K"&amp;MATCH(D212,价格引用表!H:H,0)&amp;":L1200"),2,0))</f>
        <v>200</v>
      </c>
      <c r="K212" s="297">
        <v>1</v>
      </c>
      <c r="L212" s="107">
        <f ca="1" t="shared" si="142"/>
        <v>5800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t="s">
        <v>34</v>
      </c>
      <c r="D213" s="106" t="s">
        <v>343</v>
      </c>
      <c r="E213" s="291" t="s">
        <v>406</v>
      </c>
      <c r="F213" s="107" t="str">
        <f t="shared" si="141"/>
        <v>果树</v>
      </c>
      <c r="G213" s="294">
        <v>2</v>
      </c>
      <c r="H213" s="295"/>
      <c r="I213" s="95" t="str">
        <f>IFERROR(IF(E213="",VLOOKUP(F213,价格表,2,0),(VLOOKUP(E213,IF({1,0},价格引用表!K:K,价格引用表!I:I),2,0))),"")</f>
        <v>棵</v>
      </c>
      <c r="J213" s="107">
        <f ca="1">IF(E213="",VLOOKUP(F213,价格表,5,0),VLOOKUP(E213,INDIRECT("价格引用表!K"&amp;MATCH(D213,价格引用表!H:H,0)&amp;":L1200"),2,0))</f>
        <v>400</v>
      </c>
      <c r="K213" s="297">
        <v>1</v>
      </c>
      <c r="L213" s="107">
        <f ca="1" t="shared" si="142"/>
        <v>800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t="s">
        <v>34</v>
      </c>
      <c r="D214" s="106" t="s">
        <v>343</v>
      </c>
      <c r="E214" s="291" t="s">
        <v>407</v>
      </c>
      <c r="F214" s="107" t="str">
        <f t="shared" ref="F214:F219" si="149">D214</f>
        <v>果树</v>
      </c>
      <c r="G214" s="294">
        <v>4</v>
      </c>
      <c r="H214" s="295"/>
      <c r="I214" s="95" t="str">
        <f>IFERROR(IF(E214="",VLOOKUP(F214,价格表,2,0),(VLOOKUP(E214,IF({1,0},价格引用表!K:K,价格引用表!I:I),2,0))),"")</f>
        <v>棵</v>
      </c>
      <c r="J214" s="107">
        <f ca="1">IF(E214="",VLOOKUP(F214,价格表,5,0),VLOOKUP(E214,INDIRECT("价格引用表!K"&amp;MATCH(D214,价格引用表!H:H,0)&amp;":L1200"),2,0))</f>
        <v>500</v>
      </c>
      <c r="K214" s="297">
        <v>1</v>
      </c>
      <c r="L214" s="107">
        <f ca="1" t="shared" si="142"/>
        <v>2000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t="s">
        <v>34</v>
      </c>
      <c r="D215" s="106" t="s">
        <v>343</v>
      </c>
      <c r="E215" s="291" t="s">
        <v>408</v>
      </c>
      <c r="F215" s="107" t="str">
        <f t="shared" si="149"/>
        <v>果树</v>
      </c>
      <c r="G215" s="294">
        <v>1</v>
      </c>
      <c r="H215" s="295"/>
      <c r="I215" s="95" t="str">
        <f>IFERROR(IF(E215="",VLOOKUP(F215,价格表,2,0),(VLOOKUP(E215,IF({1,0},价格引用表!K:K,价格引用表!I:I),2,0))),"")</f>
        <v>棵</v>
      </c>
      <c r="J215" s="107">
        <f ca="1">IF(E215="",VLOOKUP(F215,价格表,5,0),VLOOKUP(E215,INDIRECT("价格引用表!K"&amp;MATCH(D215,价格引用表!H:H,0)&amp;":L1200"),2,0))</f>
        <v>700</v>
      </c>
      <c r="K215" s="297">
        <v>1</v>
      </c>
      <c r="L215" s="107">
        <f ca="1" t="shared" si="142"/>
        <v>700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t="s">
        <v>34</v>
      </c>
      <c r="D216" s="106" t="s">
        <v>346</v>
      </c>
      <c r="E216" s="291" t="s">
        <v>418</v>
      </c>
      <c r="F216" s="107" t="str">
        <f t="shared" si="149"/>
        <v>葡萄</v>
      </c>
      <c r="G216" s="294">
        <v>1</v>
      </c>
      <c r="H216" s="295"/>
      <c r="I216" s="95" t="str">
        <f>IFERROR(IF(E216="",VLOOKUP(F216,价格表,2,0),(VLOOKUP(E216,IF({1,0},价格引用表!K:K,价格引用表!I:I),2,0))),"")</f>
        <v>棵</v>
      </c>
      <c r="J216" s="107">
        <f ca="1">IF(E216="",VLOOKUP(F216,价格表,5,0),VLOOKUP(E216,INDIRECT("价格引用表!K"&amp;MATCH(D216,价格引用表!H:H,0)&amp;":L1200"),2,0))</f>
        <v>150</v>
      </c>
      <c r="K216" s="297">
        <v>1</v>
      </c>
      <c r="L216" s="107">
        <f ca="1" t="shared" si="142"/>
        <v>150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72780</v>
      </c>
      <c r="W219" s="316"/>
      <c r="X219" s="135"/>
    </row>
    <row r="220" ht="42" customHeight="1" spans="1:24">
      <c r="A220" s="434" t="s">
        <v>1119</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1120</v>
      </c>
      <c r="S220" s="309"/>
      <c r="T220" s="309"/>
      <c r="U220" s="305">
        <f ca="1">V219</f>
        <v>72780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1121</v>
      </c>
      <c r="E222" s="306" t="e">
        <f>FB43/EX43</f>
        <v>#DIV/0!</v>
      </c>
      <c r="F222" s="200"/>
      <c r="G222" s="200"/>
      <c r="H222" s="200"/>
      <c r="I222" s="200"/>
      <c r="J222" s="200"/>
      <c r="K222" s="200"/>
      <c r="L222" s="200"/>
      <c r="M222" s="200"/>
      <c r="N222" s="200"/>
      <c r="O222" s="200"/>
      <c r="P222" s="200"/>
    </row>
    <row r="223" spans="2:21">
      <c r="B223" s="200"/>
      <c r="C223" s="200"/>
      <c r="D223" s="306" t="s">
        <v>1122</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10 D219:E219 D30:D59 D62:D91 D94:D114 D117:D137 D140:D160 D163:D183 D204:D208 D209:D210 D211:D218 E204:E209 E211:E218 P30:P59 P62:P91 P94:P114 P117:P137 P140:P160 P163:P183 P186:Q218 D186:E203">
      <formula1>INDIRECT(C30)</formula1>
    </dataValidation>
    <dataValidation type="list" allowBlank="1" showInputMessage="1" showErrorMessage="1" sqref="C219 C186:C203 C204:C208 C209:C210 C211:C218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E32" sqref="E3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010212-61-0001</v>
      </c>
      <c r="C3" s="35"/>
      <c r="D3" s="35"/>
      <c r="E3" s="36" t="str">
        <f>输机表!U2&amp;输机表!Y2</f>
        <v>康正（雄县）2024评字第8号-大芦昝村-1-1</v>
      </c>
      <c r="F3" s="36"/>
      <c r="G3" s="36"/>
      <c r="H3" s="36"/>
    </row>
    <row r="4" ht="16.5" customHeight="1" spans="1:8">
      <c r="A4" s="37" t="s">
        <v>1043</v>
      </c>
      <c r="B4" s="38" t="str">
        <f>输机表!D2</f>
        <v>李梓玥</v>
      </c>
      <c r="C4" s="39"/>
      <c r="D4" s="40" t="s">
        <v>1044</v>
      </c>
      <c r="E4" s="41"/>
      <c r="F4" s="38" t="str">
        <f>输机表!F2</f>
        <v>雄县大芦昝村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107.53</v>
      </c>
      <c r="C7" s="49">
        <f ca="1">IF(COUNTIF(输机表!$C$4:$C$27,K7&amp;"*")=0,IFERROR(VLOOKUP(K7,房体结构,23,0),""),ROUND(SUMIF(输机表!$C$4:$C$27,K7&amp;"*",输机表!$Z$4:$Z$27)/B7,0))</f>
        <v>1508</v>
      </c>
      <c r="D7" s="49">
        <f ca="1">IFERROR(ROUND(C7*B7,0),"")</f>
        <v>162155</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1124</v>
      </c>
      <c r="L7" s="73" t="s">
        <v>1125</v>
      </c>
      <c r="M7" s="74" t="s">
        <v>1126</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1054</v>
      </c>
      <c r="B12" s="47"/>
      <c r="C12" s="51">
        <f ca="1">SUM(B7:B11)+SUM(F7:F11)</f>
        <v>107.53</v>
      </c>
      <c r="D12" s="52"/>
      <c r="E12" s="53" t="s">
        <v>1055</v>
      </c>
      <c r="F12" s="53"/>
      <c r="G12" s="54">
        <f ca="1">SUM(D7:D11)+SUM(H7:H11)</f>
        <v>162155</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砖墙</v>
      </c>
      <c r="B15" s="57">
        <f ca="1" t="shared" ref="B15:B41" si="3">IF(A15="","",SUMIF(附属物名称,A15,附属物数量))</f>
        <v>54.24</v>
      </c>
      <c r="C15" s="57" t="str">
        <f ca="1" t="shared" ref="C15:C26" si="4">IFERROR(VLOOKUP(K15,附属物位置,6,0),"")</f>
        <v>㎡</v>
      </c>
      <c r="D15" s="58">
        <f ca="1" t="shared" ref="D15:D26" si="5">IF(A15="","",SUMIF(附属物名称,A15,附属物金额))</f>
        <v>8496</v>
      </c>
      <c r="E15" s="58" t="str">
        <f ca="1" t="shared" ref="E15:E26" si="6">IFERROR(VLOOKUP(L15,附属物位置,4,0),"")</f>
        <v>干砌墙</v>
      </c>
      <c r="F15" s="57">
        <f ca="1" t="shared" ref="F15:F40" si="7">IF(E15="","",SUMIF(附属物名称,E15,附属物数量))</f>
        <v>1.7</v>
      </c>
      <c r="G15" s="57" t="str">
        <f ca="1" t="shared" ref="G15:G26" si="8">IFERROR(VLOOKUP(L15,附属物位置,6,0),"")</f>
        <v>㎡</v>
      </c>
      <c r="H15" s="58">
        <f ca="1" t="shared" ref="H15:H26" si="9">IF(E15="","",SUMIF(附属物名称,E15,附属物金额))</f>
        <v>136</v>
      </c>
      <c r="K15" s="76">
        <v>1</v>
      </c>
      <c r="L15" s="76">
        <v>2</v>
      </c>
      <c r="M15" s="75"/>
    </row>
    <row r="16" ht="17.25" customHeight="1" spans="1:13">
      <c r="A16" s="57" t="str">
        <f ca="1" t="shared" si="2"/>
        <v>平砖地面</v>
      </c>
      <c r="B16" s="57">
        <f ca="1" t="shared" si="3"/>
        <v>400.09</v>
      </c>
      <c r="C16" s="57" t="str">
        <f ca="1" t="shared" si="4"/>
        <v>㎡</v>
      </c>
      <c r="D16" s="58">
        <f ca="1" t="shared" si="5"/>
        <v>10002</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空调</v>
      </c>
      <c r="B17" s="57">
        <f ca="1" t="shared" si="3"/>
        <v>2</v>
      </c>
      <c r="C17" s="57" t="str">
        <f ca="1" t="shared" si="4"/>
        <v>台</v>
      </c>
      <c r="D17" s="58">
        <f ca="1" t="shared" si="5"/>
        <v>800</v>
      </c>
      <c r="E17" s="58" t="str">
        <f ca="1" t="shared" si="6"/>
        <v>监控摄像头</v>
      </c>
      <c r="F17" s="57">
        <f ca="1" t="shared" si="7"/>
        <v>6</v>
      </c>
      <c r="G17" s="57" t="str">
        <f ca="1" t="shared" si="8"/>
        <v>个</v>
      </c>
      <c r="H17" s="58">
        <f ca="1" t="shared" si="9"/>
        <v>1200</v>
      </c>
      <c r="K17" s="76">
        <v>5</v>
      </c>
      <c r="L17" s="76">
        <v>6</v>
      </c>
      <c r="M17" s="75"/>
    </row>
    <row r="18" ht="17.25" customHeight="1" spans="1:13">
      <c r="A18" s="57" t="str">
        <f ca="1" t="shared" si="2"/>
        <v>台阶</v>
      </c>
      <c r="B18" s="57">
        <f ca="1" t="shared" si="3"/>
        <v>5.58</v>
      </c>
      <c r="C18" s="57" t="str">
        <f ca="1" t="shared" si="4"/>
        <v>㎡</v>
      </c>
      <c r="D18" s="58">
        <f ca="1" t="shared" si="5"/>
        <v>1953</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化粪池</v>
      </c>
      <c r="B19" s="57">
        <f ca="1" t="shared" si="3"/>
        <v>1</v>
      </c>
      <c r="C19" s="57" t="str">
        <f ca="1" t="shared" si="4"/>
        <v>个</v>
      </c>
      <c r="D19" s="58">
        <f ca="1" t="shared" si="5"/>
        <v>400</v>
      </c>
      <c r="E19" s="58" t="str">
        <f ca="1" t="shared" si="6"/>
        <v>水泥、水磨石平台</v>
      </c>
      <c r="F19" s="57">
        <f ca="1" t="shared" si="7"/>
        <v>31.2</v>
      </c>
      <c r="G19" s="57" t="str">
        <f ca="1" t="shared" si="8"/>
        <v>㎡</v>
      </c>
      <c r="H19" s="58">
        <f ca="1" t="shared" si="9"/>
        <v>4774</v>
      </c>
      <c r="K19" s="76">
        <v>9</v>
      </c>
      <c r="L19" s="76">
        <v>10</v>
      </c>
      <c r="M19" s="75"/>
    </row>
    <row r="20" ht="17.25" customHeight="1" spans="1:13">
      <c r="A20" s="57" t="str">
        <f ca="1" t="shared" si="2"/>
        <v>热水器</v>
      </c>
      <c r="B20" s="57">
        <f ca="1" t="shared" si="3"/>
        <v>2</v>
      </c>
      <c r="C20" s="57" t="str">
        <f ca="1" t="shared" si="4"/>
        <v>台</v>
      </c>
      <c r="D20" s="58">
        <f ca="1" t="shared" si="5"/>
        <v>1000</v>
      </c>
      <c r="E20" s="58" t="str">
        <f ca="1" t="shared" si="6"/>
        <v>不锈钢水箱</v>
      </c>
      <c r="F20" s="57">
        <f ca="1" t="shared" si="7"/>
        <v>1</v>
      </c>
      <c r="G20" s="57" t="str">
        <f ca="1" t="shared" si="8"/>
        <v>个</v>
      </c>
      <c r="H20" s="58">
        <f ca="1" t="shared" si="9"/>
        <v>600</v>
      </c>
      <c r="K20" s="76">
        <v>11</v>
      </c>
      <c r="L20" s="76">
        <v>12</v>
      </c>
      <c r="M20" s="75"/>
    </row>
    <row r="21" ht="17.25" customHeight="1" spans="1:13">
      <c r="A21" s="57" t="str">
        <f ca="1" t="shared" si="2"/>
        <v>木、铁扶手</v>
      </c>
      <c r="B21" s="57">
        <f ca="1" t="shared" si="3"/>
        <v>1.5</v>
      </c>
      <c r="C21" s="57" t="str">
        <f ca="1" t="shared" si="4"/>
        <v>m</v>
      </c>
      <c r="D21" s="58">
        <f ca="1" t="shared" si="5"/>
        <v>180</v>
      </c>
      <c r="E21" s="58" t="str">
        <f ca="1" t="shared" si="6"/>
        <v>彩钢单板围挡</v>
      </c>
      <c r="F21" s="57">
        <f ca="1" t="shared" si="7"/>
        <v>75.81</v>
      </c>
      <c r="G21" s="57" t="str">
        <f ca="1" t="shared" si="8"/>
        <v>㎡</v>
      </c>
      <c r="H21" s="58">
        <f ca="1" t="shared" si="9"/>
        <v>2653</v>
      </c>
      <c r="K21" s="76">
        <v>13</v>
      </c>
      <c r="L21" s="76">
        <v>14</v>
      </c>
      <c r="M21" s="75"/>
    </row>
    <row r="22" ht="17.25" customHeight="1" spans="1:13">
      <c r="A22" s="57" t="str">
        <f ca="1" t="shared" si="2"/>
        <v>铁丝网围挡</v>
      </c>
      <c r="B22" s="57">
        <f ca="1" t="shared" si="3"/>
        <v>46.2</v>
      </c>
      <c r="C22" s="57" t="str">
        <f ca="1" t="shared" si="4"/>
        <v>㎡</v>
      </c>
      <c r="D22" s="58">
        <f ca="1" t="shared" si="5"/>
        <v>924</v>
      </c>
      <c r="E22" s="58" t="str">
        <f ca="1" t="shared" si="6"/>
        <v>水池</v>
      </c>
      <c r="F22" s="57">
        <f ca="1" t="shared" si="7"/>
        <v>1</v>
      </c>
      <c r="G22" s="57" t="str">
        <f ca="1" t="shared" si="8"/>
        <v>个</v>
      </c>
      <c r="H22" s="58">
        <f ca="1" t="shared" si="9"/>
        <v>80</v>
      </c>
      <c r="K22" s="76">
        <v>15</v>
      </c>
      <c r="L22" s="76">
        <v>16</v>
      </c>
      <c r="M22" s="75"/>
    </row>
    <row r="23" ht="17.25" customHeight="1" spans="1:13">
      <c r="A23" s="57" t="str">
        <f ca="1" t="shared" si="2"/>
        <v>电线杆</v>
      </c>
      <c r="B23" s="57">
        <f ca="1" t="shared" si="3"/>
        <v>1</v>
      </c>
      <c r="C23" s="57" t="str">
        <f ca="1" t="shared" si="4"/>
        <v>根</v>
      </c>
      <c r="D23" s="58">
        <f ca="1" t="shared" si="5"/>
        <v>800</v>
      </c>
      <c r="E23" s="58" t="str">
        <f ca="1" t="shared" si="6"/>
        <v>材树</v>
      </c>
      <c r="F23" s="57">
        <f ca="1" t="shared" si="7"/>
        <v>82</v>
      </c>
      <c r="G23" s="57" t="str">
        <f ca="1" t="shared" si="8"/>
        <v>棵</v>
      </c>
      <c r="H23" s="58">
        <f ca="1" t="shared" si="9"/>
        <v>21140</v>
      </c>
      <c r="K23" s="76">
        <v>17</v>
      </c>
      <c r="L23" s="76">
        <v>18</v>
      </c>
      <c r="M23" s="75"/>
    </row>
    <row r="24" ht="17.25" customHeight="1" spans="1:13">
      <c r="A24" s="57" t="str">
        <f ca="1" t="shared" si="2"/>
        <v>果树</v>
      </c>
      <c r="B24" s="57">
        <f ca="1" t="shared" si="3"/>
        <v>45</v>
      </c>
      <c r="C24" s="57" t="str">
        <f ca="1" t="shared" si="4"/>
        <v>棵</v>
      </c>
      <c r="D24" s="58">
        <f ca="1" t="shared" si="5"/>
        <v>9750</v>
      </c>
      <c r="E24" s="58" t="str">
        <f ca="1" t="shared" si="6"/>
        <v>葡萄</v>
      </c>
      <c r="F24" s="57">
        <f ca="1" t="shared" si="7"/>
        <v>1</v>
      </c>
      <c r="G24" s="57" t="str">
        <f ca="1" t="shared" si="8"/>
        <v>棵</v>
      </c>
      <c r="H24" s="58">
        <f ca="1" t="shared" si="9"/>
        <v>150</v>
      </c>
      <c r="K24" s="76">
        <v>19</v>
      </c>
      <c r="L24" s="76">
        <v>20</v>
      </c>
      <c r="M24" s="75"/>
    </row>
    <row r="25" ht="17.25" customHeight="1" spans="1:13">
      <c r="A25" s="57" t="str">
        <f ca="1" t="shared" si="2"/>
        <v>P1</v>
      </c>
      <c r="B25" s="57">
        <f ca="1" t="shared" si="3"/>
        <v>17.06</v>
      </c>
      <c r="C25" s="57" t="str">
        <f ca="1" t="shared" si="4"/>
        <v>㎡</v>
      </c>
      <c r="D25" s="58">
        <f ca="1" t="shared" si="5"/>
        <v>1206</v>
      </c>
      <c r="E25" s="58" t="str">
        <f ca="1" t="shared" si="6"/>
        <v>P2</v>
      </c>
      <c r="F25" s="57">
        <f ca="1" t="shared" si="7"/>
        <v>22.45</v>
      </c>
      <c r="G25" s="57" t="str">
        <f ca="1" t="shared" si="8"/>
        <v>㎡</v>
      </c>
      <c r="H25" s="58">
        <f ca="1" t="shared" si="9"/>
        <v>3972</v>
      </c>
      <c r="K25" s="76">
        <v>21</v>
      </c>
      <c r="L25" s="76">
        <v>22</v>
      </c>
      <c r="M25" s="75"/>
    </row>
    <row r="26" ht="17.25" customHeight="1" spans="1:13">
      <c r="A26" s="57" t="str">
        <f ca="1" t="shared" si="2"/>
        <v>C1</v>
      </c>
      <c r="B26" s="57">
        <f ca="1" t="shared" si="3"/>
        <v>4.16</v>
      </c>
      <c r="C26" s="57" t="str">
        <f ca="1" t="shared" si="4"/>
        <v>㎡</v>
      </c>
      <c r="D26" s="58">
        <f ca="1" t="shared" si="5"/>
        <v>964</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72780</v>
      </c>
      <c r="H41" s="60"/>
      <c r="K41" s="76">
        <v>53</v>
      </c>
      <c r="M41" s="75"/>
    </row>
    <row r="42" ht="17.25" customHeight="1" spans="1:8">
      <c r="A42" s="59" t="s">
        <v>1062</v>
      </c>
      <c r="B42" s="60"/>
      <c r="C42" s="61">
        <f ca="1">G41+G12</f>
        <v>234935</v>
      </c>
      <c r="D42" s="60"/>
      <c r="E42" s="62" t="s">
        <v>1063</v>
      </c>
      <c r="F42" s="63" t="str">
        <f ca="1">TEXT(C42,"[DBnum2]")&amp;"元整"</f>
        <v>贰拾叁万肆仟玖佰叁拾伍元整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U8" sqref="U8"/>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康正（雄县）2024评字第8号-大芦昝村-1-1</v>
      </c>
      <c r="B2" s="2"/>
      <c r="C2" s="2"/>
      <c r="D2" s="2"/>
      <c r="E2" s="2"/>
      <c r="F2" s="2"/>
      <c r="G2" s="2"/>
      <c r="H2" s="2"/>
      <c r="I2" s="2"/>
      <c r="J2" s="2"/>
      <c r="K2" s="2"/>
      <c r="L2" s="2"/>
      <c r="M2" s="2"/>
      <c r="N2" s="2"/>
      <c r="O2" s="2"/>
      <c r="P2" s="2"/>
      <c r="Q2" s="2"/>
    </row>
    <row r="3" spans="1:17">
      <c r="A3" s="3" t="s">
        <v>1068</v>
      </c>
      <c r="B3" s="3"/>
      <c r="C3" s="3"/>
      <c r="D3" s="3"/>
      <c r="E3" s="4" t="str">
        <f>输机表!AB2</f>
        <v>空天信息产业园</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李梓玥</v>
      </c>
      <c r="E9" s="9"/>
      <c r="F9" s="9"/>
      <c r="G9" s="9"/>
      <c r="H9" s="9"/>
      <c r="I9" s="9"/>
      <c r="J9" s="9"/>
      <c r="K9" s="9"/>
      <c r="L9" s="9"/>
      <c r="M9" s="9"/>
      <c r="N9" s="9"/>
      <c r="O9" s="9"/>
      <c r="P9" s="9"/>
      <c r="Q9" s="9"/>
    </row>
    <row r="10" spans="1:17">
      <c r="A10" s="9" t="s">
        <v>1076</v>
      </c>
      <c r="B10" s="9"/>
      <c r="C10" s="9"/>
      <c r="D10" s="9" t="str">
        <f>结果通知单!F4</f>
        <v>雄县大芦昝村</v>
      </c>
      <c r="E10" s="9"/>
      <c r="F10" s="9"/>
      <c r="G10" s="9"/>
      <c r="H10" s="9"/>
      <c r="I10" s="9"/>
      <c r="J10" s="9"/>
      <c r="K10" s="9"/>
      <c r="L10" s="9"/>
      <c r="M10" s="9"/>
      <c r="N10" s="9"/>
      <c r="O10" s="9"/>
      <c r="P10" s="9"/>
      <c r="Q10" s="9"/>
    </row>
    <row r="11" spans="1:17">
      <c r="A11" s="9" t="s">
        <v>1077</v>
      </c>
      <c r="B11" s="9"/>
      <c r="C11" s="9"/>
      <c r="D11" s="9">
        <f ca="1">结果通知单!C12</f>
        <v>107.53</v>
      </c>
      <c r="E11" s="9"/>
      <c r="F11" s="9"/>
      <c r="G11" s="9"/>
      <c r="H11" s="9"/>
      <c r="I11" s="9"/>
      <c r="J11" s="9"/>
      <c r="K11" s="9"/>
      <c r="L11" s="9"/>
      <c r="M11" s="9"/>
      <c r="N11" s="9"/>
      <c r="O11" s="9"/>
      <c r="P11" s="9"/>
      <c r="Q11" s="9"/>
    </row>
    <row r="12" spans="1:17">
      <c r="A12" s="3" t="s">
        <v>1078</v>
      </c>
      <c r="B12" s="3"/>
      <c r="C12" s="3"/>
      <c r="D12" s="10" t="str">
        <f>输机表!R2</f>
        <v>2022年4月3日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234935</v>
      </c>
      <c r="H26" s="14"/>
      <c r="I26" s="14"/>
      <c r="J26" s="14"/>
      <c r="K26" s="14"/>
      <c r="L26" s="14"/>
      <c r="M26" s="14"/>
      <c r="N26" s="14"/>
      <c r="O26" s="14"/>
      <c r="P26" s="14"/>
      <c r="Q26" s="14"/>
    </row>
    <row r="27" spans="1:17">
      <c r="A27" s="9" t="s">
        <v>1095</v>
      </c>
      <c r="B27" s="9"/>
      <c r="C27" s="9"/>
      <c r="D27" s="9" t="str">
        <f ca="1">结果通知单!F42</f>
        <v>贰拾叁万肆仟玖佰叁拾伍元整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1138</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1139</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45471</v>
      </c>
      <c r="F31" s="18"/>
      <c r="G31" s="18"/>
      <c r="H31" s="19"/>
      <c r="I31" s="18"/>
      <c r="J31" s="18"/>
      <c r="K31" s="18"/>
      <c r="L31" s="18"/>
      <c r="M31" s="19"/>
      <c r="N31" s="19"/>
      <c r="O31" s="19"/>
      <c r="P31" s="19"/>
      <c r="Q31" s="19"/>
    </row>
    <row r="32" spans="1:17">
      <c r="A32" s="3" t="s">
        <v>1102</v>
      </c>
      <c r="B32" s="3"/>
      <c r="C32" s="3"/>
      <c r="D32" s="3"/>
      <c r="E32" s="20">
        <f>E31</f>
        <v>45471</v>
      </c>
      <c r="F32" s="20"/>
      <c r="G32" s="20"/>
      <c r="H32" s="21" t="s">
        <v>1140</v>
      </c>
      <c r="I32" s="20">
        <f>E32+14</f>
        <v>45485</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45485</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2024-07-08T02:54:13Z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