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Sheet1" sheetId="88" state="hidden" r:id="rId56"/>
  </sheet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10" i="68" l="1"/>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82"/>
  <c r="F8" i="82"/>
  <c r="F7" i="82"/>
  <c r="F9" i="82"/>
  <c r="C6" i="82"/>
  <c r="F4" i="73"/>
  <c r="I1" i="73"/>
  <c r="B39" i="1"/>
  <c r="F11" i="82"/>
  <c r="C10" i="82"/>
  <c r="C5" i="82"/>
  <c r="C32" i="82"/>
  <c r="C14" i="82"/>
  <c r="C15" i="82"/>
  <c r="F16" i="82"/>
  <c r="C16" i="82"/>
  <c r="F43" i="82"/>
  <c r="C17" i="82"/>
  <c r="C18" i="82"/>
  <c r="C19" i="82"/>
  <c r="C20" i="82"/>
  <c r="F24" i="82"/>
  <c r="C23" i="82"/>
  <c r="F26" i="82"/>
  <c r="C26" i="82"/>
  <c r="C24" i="82"/>
  <c r="C27" i="82"/>
  <c r="C29" i="82"/>
  <c r="C33" i="82"/>
  <c r="R9" i="1"/>
  <c r="F35" i="82"/>
  <c r="C34" i="82"/>
  <c r="C31" i="82"/>
  <c r="F36" i="82"/>
  <c r="C36" i="82"/>
  <c r="F13" i="82"/>
  <c r="C13" i="82"/>
  <c r="F37" i="82"/>
  <c r="C37" i="82"/>
  <c r="F38" i="82"/>
  <c r="C38" i="82"/>
  <c r="C30" i="82"/>
  <c r="C39" i="82"/>
  <c r="F42" i="82"/>
  <c r="F40" i="82"/>
  <c r="L48" i="82"/>
  <c r="J53" i="82"/>
  <c r="F1" i="82"/>
  <c r="AE9" i="1"/>
  <c r="F41" i="82"/>
  <c r="C40" i="82"/>
  <c r="M6" i="82"/>
  <c r="M8" i="82"/>
  <c r="M7" i="82"/>
  <c r="M9" i="82"/>
  <c r="J6" i="82"/>
  <c r="M11" i="82"/>
  <c r="J10" i="82"/>
  <c r="J5" i="82"/>
  <c r="J26" i="82"/>
  <c r="J29" i="82"/>
  <c r="J60" i="82"/>
  <c r="L46" i="82"/>
  <c r="B2" i="82"/>
  <c r="D19" i="9"/>
  <c r="G19" i="9"/>
  <c r="C32" i="9"/>
  <c r="H118" i="9"/>
  <c r="H101" i="9"/>
  <c r="H107" i="9"/>
  <c r="D122" i="9"/>
  <c r="G14" i="74"/>
  <c r="O13" i="3"/>
  <c r="A3" i="3"/>
  <c r="L18" i="89"/>
  <c r="K18" i="89"/>
  <c r="L11" i="89"/>
  <c r="K11" i="89"/>
  <c r="L9" i="89"/>
  <c r="L19" i="89"/>
  <c r="K9" i="89"/>
  <c r="K19" i="89"/>
  <c r="E24" i="74"/>
  <c r="F24" i="74"/>
  <c r="E25" i="74"/>
  <c r="F25" i="74"/>
  <c r="E26" i="74"/>
  <c r="F26" i="74"/>
  <c r="C11" i="4"/>
  <c r="B5" i="4"/>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N7" i="1"/>
  <c r="N8" i="1"/>
  <c r="N9" i="1"/>
  <c r="N10" i="1"/>
  <c r="N11" i="1"/>
  <c r="Y6" i="1"/>
  <c r="N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A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L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L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D29" i="3"/>
  <c r="BE29" i="3"/>
  <c r="BA29" i="3"/>
  <c r="BF29" i="3"/>
  <c r="BG29" i="3"/>
  <c r="BH29" i="3"/>
  <c r="BI29" i="3"/>
  <c r="BJ29" i="3"/>
  <c r="BK29" i="3"/>
  <c r="BM29" i="3"/>
  <c r="BN29" i="3"/>
  <c r="BL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c r="AZ33" i="3"/>
  <c r="BO33" i="3"/>
  <c r="BP33" i="3"/>
  <c r="BQ33" i="3"/>
  <c r="BR33" i="3"/>
  <c r="BS33" i="3"/>
  <c r="BT33" i="3"/>
  <c r="BB34" i="3"/>
  <c r="BC34" i="3"/>
  <c r="BA34" i="3"/>
  <c r="AZ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c r="AZ35" i="3"/>
  <c r="BO35" i="3"/>
  <c r="BP35" i="3"/>
  <c r="BQ35" i="3"/>
  <c r="BR35" i="3"/>
  <c r="BS35" i="3"/>
  <c r="BT35" i="3"/>
  <c r="BB36" i="3"/>
  <c r="BC36" i="3"/>
  <c r="BA36" i="3"/>
  <c r="AZ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M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N5" i="3"/>
  <c r="O5" i="3"/>
  <c r="F22" i="6"/>
  <c r="E22" i="6"/>
  <c r="K9" i="1"/>
  <c r="M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52" i="37"/>
  <c r="D52" i="37"/>
  <c r="E52" i="37"/>
  <c r="F52" i="37"/>
  <c r="G52"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J56" i="9"/>
  <c r="J57" i="9"/>
  <c r="J59" i="9"/>
  <c r="J61" i="9"/>
  <c r="A24" i="51"/>
  <c r="B18" i="72"/>
  <c r="U29" i="34"/>
  <c r="E5" i="6"/>
  <c r="C9" i="68"/>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C16" i="43"/>
  <c r="C5"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G58" i="21"/>
  <c r="H58" i="21"/>
  <c r="I58" i="21"/>
  <c r="C7" i="40"/>
  <c r="C63" i="40"/>
  <c r="C65" i="40"/>
  <c r="M47" i="9"/>
  <c r="G19" i="43"/>
  <c r="P23" i="43"/>
  <c r="C46" i="36"/>
  <c r="D46" i="36"/>
  <c r="C59" i="34"/>
  <c r="D59" i="34"/>
  <c r="E59" i="34"/>
  <c r="F59" i="34"/>
  <c r="G59" i="34"/>
  <c r="H59" i="34"/>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R22" i="31"/>
  <c r="B21" i="31"/>
  <c r="P22" i="43"/>
  <c r="D63" i="40"/>
  <c r="D65"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39" i="43"/>
  <c r="I39" i="43"/>
  <c r="F1" i="67"/>
  <c r="Q52" i="67"/>
  <c r="AC11" i="37"/>
  <c r="W11" i="37"/>
  <c r="W11" i="34"/>
  <c r="AC11" i="34"/>
  <c r="C13" i="12"/>
  <c r="F34" i="11"/>
  <c r="C36" i="11"/>
  <c r="F11" i="12"/>
  <c r="C23" i="12"/>
  <c r="AG6" i="1"/>
  <c r="J7" i="33"/>
  <c r="W7" i="33"/>
  <c r="F7" i="33"/>
  <c r="S7" i="33"/>
  <c r="H7" i="33"/>
  <c r="AB7" i="33"/>
  <c r="T48" i="33"/>
  <c r="G48" i="33"/>
  <c r="AA7" i="33"/>
  <c r="R48" i="33"/>
  <c r="H112" i="9"/>
  <c r="D21" i="53"/>
  <c r="B39" i="72"/>
  <c r="H111" i="9"/>
  <c r="D126" i="9"/>
  <c r="D59" i="9"/>
  <c r="M55" i="9"/>
  <c r="A15" i="62"/>
  <c r="B61" i="72"/>
  <c r="D19" i="53"/>
  <c r="B4" i="49"/>
  <c r="A19" i="51"/>
  <c r="B14" i="72"/>
  <c r="T35" i="4"/>
  <c r="F6" i="1"/>
  <c r="C10" i="39"/>
  <c r="E63" i="40"/>
  <c r="B71" i="39"/>
  <c r="F7" i="1"/>
  <c r="P25" i="43"/>
  <c r="O19" i="43"/>
  <c r="M20" i="43"/>
  <c r="C19" i="43"/>
  <c r="BA27" i="3"/>
  <c r="AZ27" i="3"/>
  <c r="AZ29" i="3"/>
  <c r="BA30" i="3"/>
  <c r="AZ30" i="3"/>
  <c r="E11" i="6"/>
  <c r="E56" i="40"/>
  <c r="E14" i="6"/>
  <c r="E64" i="39"/>
  <c r="BA25" i="3"/>
  <c r="BA23" i="3"/>
  <c r="BA21" i="3"/>
  <c r="BA19" i="3"/>
  <c r="AZ19" i="3"/>
  <c r="BA17" i="3"/>
  <c r="BA32" i="3"/>
  <c r="AZ32" i="3"/>
  <c r="BL31" i="3"/>
  <c r="BA31" i="3"/>
  <c r="BA28" i="3"/>
  <c r="AZ28" i="3"/>
  <c r="K8" i="1"/>
  <c r="M8" i="1"/>
  <c r="G5" i="3"/>
  <c r="B3" i="3"/>
  <c r="B16" i="49"/>
  <c r="F27" i="39"/>
  <c r="H27" i="39"/>
  <c r="U27" i="39"/>
  <c r="J27" i="39"/>
  <c r="AC27" i="39"/>
  <c r="G10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E12" i="6"/>
  <c r="E57" i="40"/>
  <c r="D9" i="69"/>
  <c r="C9" i="69"/>
  <c r="E10" i="6"/>
  <c r="E13" i="6"/>
  <c r="BL27" i="3"/>
  <c r="BA26" i="3"/>
  <c r="BL25" i="3"/>
  <c r="AZ25" i="3"/>
  <c r="BA24" i="3"/>
  <c r="BL23" i="3"/>
  <c r="BA22" i="3"/>
  <c r="BL21" i="3"/>
  <c r="AZ21" i="3"/>
  <c r="BA20" i="3"/>
  <c r="BL19" i="3"/>
  <c r="BA18" i="3"/>
  <c r="BL17" i="3"/>
  <c r="AZ17" i="3"/>
  <c r="BA16" i="3"/>
  <c r="BL15" i="3"/>
  <c r="BA14" i="3"/>
  <c r="D19" i="12"/>
  <c r="C19" i="12"/>
  <c r="M11" i="1"/>
  <c r="E15" i="6"/>
  <c r="E65" i="39"/>
  <c r="BL13" i="3"/>
  <c r="C36" i="43"/>
  <c r="E36" i="43"/>
  <c r="C33" i="43"/>
  <c r="G33" i="43"/>
  <c r="I33" i="43"/>
  <c r="C34" i="43"/>
  <c r="G6" i="1"/>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E21" i="49"/>
  <c r="D22" i="15"/>
  <c r="B22" i="49"/>
  <c r="D23" i="67"/>
  <c r="G36" i="43"/>
  <c r="I36" i="43"/>
  <c r="C35" i="43"/>
  <c r="L27" i="6"/>
  <c r="K10" i="1"/>
  <c r="M10" i="1"/>
  <c r="G1" i="78"/>
  <c r="P16" i="1"/>
  <c r="C11" i="12"/>
  <c r="C15" i="12"/>
  <c r="T12" i="1"/>
  <c r="E61" i="39"/>
  <c r="E28" i="6"/>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B13" i="70"/>
  <c r="B12" i="70"/>
  <c r="K1" i="73"/>
  <c r="B38" i="72"/>
  <c r="D20" i="53"/>
  <c r="B40" i="72"/>
  <c r="H7" i="79"/>
  <c r="F7" i="79"/>
  <c r="J7" i="35"/>
  <c r="F7" i="35"/>
  <c r="F7" i="37"/>
  <c r="J7" i="37"/>
  <c r="H7" i="21"/>
  <c r="F7" i="21"/>
  <c r="F63" i="40"/>
  <c r="E65" i="40"/>
  <c r="AZ31" i="3"/>
  <c r="W27" i="39"/>
  <c r="AA27" i="39"/>
  <c r="S27" i="39"/>
  <c r="W32" i="39"/>
  <c r="U32" i="39"/>
  <c r="AB32" i="39"/>
  <c r="AA32" i="39"/>
  <c r="S32" i="39"/>
  <c r="AB21" i="39"/>
  <c r="U21" i="39"/>
  <c r="AC21" i="39"/>
  <c r="W21" i="39"/>
  <c r="S21" i="39"/>
  <c r="AA21" i="39"/>
  <c r="AB17" i="39"/>
  <c r="U17" i="39"/>
  <c r="AA17" i="39"/>
  <c r="S17" i="39"/>
  <c r="W17" i="39"/>
  <c r="AC17" i="39"/>
  <c r="AZ14" i="3"/>
  <c r="G8" i="1"/>
  <c r="G10" i="1"/>
  <c r="G9" i="1"/>
  <c r="G11" i="1"/>
  <c r="E34" i="43"/>
  <c r="G34" i="43"/>
  <c r="I34" i="43"/>
  <c r="C48" i="69"/>
  <c r="C30" i="69"/>
  <c r="C30" i="11"/>
  <c r="C48" i="11"/>
  <c r="C30" i="68"/>
  <c r="C48" i="68"/>
  <c r="E35" i="43"/>
  <c r="G35" i="43"/>
  <c r="I35" i="43"/>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G63" i="40"/>
  <c r="F65" i="40"/>
  <c r="E132" i="3"/>
  <c r="E504" i="3"/>
  <c r="E425" i="3"/>
  <c r="E267" i="3"/>
  <c r="E492" i="3"/>
  <c r="E33" i="3"/>
  <c r="E355" i="3"/>
  <c r="E81" i="3"/>
  <c r="E309" i="3"/>
  <c r="E315" i="3"/>
  <c r="E362" i="3"/>
  <c r="E74" i="3"/>
  <c r="E409" i="3"/>
  <c r="E79" i="3"/>
  <c r="E137" i="3"/>
  <c r="E219" i="3"/>
  <c r="E339" i="3"/>
  <c r="E392" i="3"/>
  <c r="E52" i="3"/>
  <c r="E112" i="3"/>
  <c r="E147" i="3"/>
  <c r="E340" i="3"/>
  <c r="E50" i="3"/>
  <c r="E62" i="3"/>
  <c r="E218" i="3"/>
  <c r="E365" i="3"/>
  <c r="E101" i="3"/>
  <c r="E278" i="3"/>
  <c r="E172"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E578" i="3"/>
  <c r="E423" i="3"/>
  <c r="E382" i="3"/>
  <c r="E263" i="3"/>
  <c r="E237" i="3"/>
  <c r="E304" i="3"/>
  <c r="E565" i="3"/>
  <c r="E213" i="3"/>
  <c r="E17" i="3"/>
  <c r="E302" i="3"/>
  <c r="E583" i="3"/>
  <c r="X6" i="3"/>
  <c r="E336" i="3"/>
  <c r="E246" i="3"/>
  <c r="E293" i="3"/>
  <c r="E390" i="3"/>
  <c r="S6" i="3"/>
  <c r="E523"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5" i="40"/>
  <c r="H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H65" i="40"/>
  <c r="I63" i="40"/>
  <c r="C37" i="36"/>
  <c r="C36" i="36"/>
  <c r="E41" i="36"/>
  <c r="F41" i="36"/>
  <c r="E40" i="36"/>
  <c r="F40" i="36"/>
  <c r="I41" i="36"/>
  <c r="J41" i="36"/>
  <c r="M59" i="34"/>
  <c r="H68" i="39"/>
  <c r="G70" i="39"/>
  <c r="I65" i="40"/>
  <c r="J63" i="40"/>
  <c r="I68" i="39"/>
  <c r="H70" i="39"/>
  <c r="N59" i="34"/>
  <c r="O59" i="34"/>
  <c r="H7" i="34"/>
  <c r="F7" i="34"/>
  <c r="S7" i="34"/>
  <c r="J7" i="34"/>
  <c r="K63" i="40"/>
  <c r="J65" i="40"/>
  <c r="AA7" i="34"/>
  <c r="R49" i="34"/>
  <c r="AB7" i="34"/>
  <c r="T49" i="34"/>
  <c r="G49" i="34"/>
  <c r="U7" i="34"/>
  <c r="J68" i="39"/>
  <c r="I70" i="39"/>
  <c r="W7" i="34"/>
  <c r="AC7" i="34"/>
  <c r="V49" i="34"/>
  <c r="I49" i="34"/>
  <c r="L63" i="40"/>
  <c r="K65" i="40"/>
  <c r="K68" i="39"/>
  <c r="J70" i="39"/>
  <c r="G53" i="34"/>
  <c r="H53" i="34"/>
  <c r="G54" i="34"/>
  <c r="H54" i="34"/>
  <c r="R50" i="34"/>
  <c r="E49" i="34"/>
  <c r="I53" i="34"/>
  <c r="J53" i="34"/>
  <c r="I54" i="34"/>
  <c r="J54" i="34"/>
  <c r="M63" i="40"/>
  <c r="L65" i="40"/>
  <c r="E54" i="34"/>
  <c r="F54" i="34"/>
  <c r="E53" i="34"/>
  <c r="F53" i="34"/>
  <c r="C50" i="34"/>
  <c r="C49" i="34"/>
  <c r="L68" i="39"/>
  <c r="K70" i="39"/>
  <c r="M65" i="40"/>
  <c r="N63" i="40"/>
  <c r="M68" i="39"/>
  <c r="L70" i="39"/>
  <c r="O63" i="40"/>
  <c r="O65" i="40"/>
  <c r="J7" i="40"/>
  <c r="N65" i="40"/>
  <c r="F7" i="40"/>
  <c r="H7" i="40"/>
  <c r="N68" i="39"/>
  <c r="M70" i="39"/>
  <c r="AB7" i="40"/>
  <c r="T42" i="40"/>
  <c r="G42" i="40"/>
  <c r="U7" i="40"/>
  <c r="S7" i="40"/>
  <c r="AA7" i="40"/>
  <c r="R42" i="40"/>
  <c r="R43" i="40"/>
  <c r="W7" i="40"/>
  <c r="AC7" i="40"/>
  <c r="V42" i="40"/>
  <c r="I42" i="40"/>
  <c r="O68" i="39"/>
  <c r="O70" i="39"/>
  <c r="N70" i="39"/>
  <c r="J7" i="39"/>
  <c r="AC7" i="39"/>
  <c r="F7" i="39"/>
  <c r="H7" i="39"/>
  <c r="AB7" i="39"/>
  <c r="U7" i="39"/>
  <c r="S7" i="39"/>
  <c r="AA7" i="39"/>
  <c r="W7" i="39"/>
  <c r="E17" i="12"/>
  <c r="B31" i="1"/>
  <c r="E19" i="69"/>
  <c r="E19" i="11"/>
  <c r="E19" i="68"/>
  <c r="C19" i="68"/>
  <c r="D13" i="53"/>
  <c r="B6" i="74"/>
  <c r="D123" i="9"/>
  <c r="D9" i="52"/>
  <c r="D8" i="52"/>
  <c r="D14" i="53"/>
  <c r="B32" i="72"/>
  <c r="B30" i="72"/>
  <c r="B8" i="49"/>
  <c r="E7" i="49"/>
  <c r="AB27" i="39"/>
  <c r="F41" i="39"/>
  <c r="H41" i="39"/>
  <c r="G124" i="39"/>
  <c r="H124" i="39"/>
  <c r="I124" i="39"/>
  <c r="J124" i="39"/>
  <c r="K124" i="39"/>
  <c r="L124" i="39"/>
  <c r="M124" i="39"/>
  <c r="J41" i="39"/>
  <c r="W41" i="39"/>
  <c r="B14" i="49"/>
  <c r="B13" i="49"/>
  <c r="E4" i="4"/>
  <c r="B5" i="62"/>
  <c r="B73" i="72"/>
  <c r="B6" i="49"/>
  <c r="E8" i="49"/>
  <c r="E10" i="49"/>
  <c r="B7" i="49"/>
  <c r="C4" i="4"/>
  <c r="B4" i="62"/>
  <c r="B71" i="72"/>
  <c r="E22" i="49"/>
  <c r="B5" i="49"/>
  <c r="B11" i="49"/>
  <c r="E9" i="49"/>
  <c r="E4" i="49"/>
  <c r="B9" i="49"/>
  <c r="E5" i="49"/>
  <c r="E6" i="49"/>
  <c r="E11" i="49"/>
  <c r="E16" i="49"/>
  <c r="B10" i="49"/>
  <c r="C36" i="69"/>
  <c r="O16" i="1"/>
  <c r="BA13" i="3"/>
  <c r="AZ13" i="3"/>
  <c r="E188" i="3"/>
  <c r="E145" i="3"/>
  <c r="E517" i="3"/>
  <c r="E451" i="3"/>
  <c r="E54" i="3"/>
  <c r="E193" i="3"/>
  <c r="E435" i="3"/>
  <c r="E548" i="3"/>
  <c r="E525" i="3"/>
  <c r="E471" i="3"/>
  <c r="E208" i="3"/>
  <c r="E527" i="3"/>
  <c r="E56" i="3"/>
  <c r="E292" i="3"/>
  <c r="E29" i="3"/>
  <c r="E103" i="3"/>
  <c r="E371" i="3"/>
  <c r="E84" i="3"/>
  <c r="E184" i="3"/>
  <c r="E68" i="3"/>
  <c r="E264" i="3"/>
  <c r="E21" i="3"/>
  <c r="E394" i="3"/>
  <c r="E580" i="3"/>
  <c r="E32" i="3"/>
  <c r="E15" i="3"/>
  <c r="E100" i="3"/>
  <c r="E234" i="3"/>
  <c r="E299" i="3"/>
  <c r="E325" i="3"/>
  <c r="AQ6" i="3"/>
  <c r="E36" i="3"/>
  <c r="E123" i="3"/>
  <c r="E289" i="3"/>
  <c r="E364" i="3"/>
  <c r="E20" i="3"/>
  <c r="E176" i="3"/>
  <c r="E265" i="3"/>
  <c r="E524" i="3"/>
  <c r="E69" i="3"/>
  <c r="E563" i="3"/>
  <c r="E445" i="3"/>
  <c r="E535" i="3"/>
  <c r="E539" i="3"/>
  <c r="E567" i="3"/>
  <c r="E461" i="3"/>
  <c r="E227" i="3"/>
  <c r="E165" i="3"/>
  <c r="E311" i="3"/>
  <c r="E514" i="3"/>
  <c r="E570" i="3"/>
  <c r="M6" i="3"/>
  <c r="AB6" i="3"/>
  <c r="E387" i="3"/>
  <c r="E335" i="3"/>
  <c r="E215" i="3"/>
  <c r="E189" i="3"/>
  <c r="E134" i="3"/>
  <c r="E91" i="3"/>
  <c r="E217" i="3"/>
  <c r="E526" i="3"/>
  <c r="E268" i="3"/>
  <c r="E322" i="3"/>
  <c r="AJ6" i="3"/>
  <c r="E509" i="3"/>
  <c r="E579" i="3"/>
  <c r="E431" i="3"/>
  <c r="E247" i="3"/>
  <c r="E201" i="3"/>
  <c r="E353" i="3"/>
  <c r="E495" i="3"/>
  <c r="AN6" i="3"/>
  <c r="E586" i="3"/>
  <c r="E402" i="3"/>
  <c r="E350" i="3"/>
  <c r="E303" i="3"/>
  <c r="E301" i="3"/>
  <c r="E261" i="3"/>
  <c r="E528" i="3"/>
  <c r="E183" i="3"/>
  <c r="E361" i="3"/>
  <c r="E503" i="3"/>
  <c r="E347" i="3"/>
  <c r="AA6" i="3"/>
  <c r="E399" i="3"/>
  <c r="E280" i="3"/>
  <c r="E124" i="3"/>
  <c r="E270" i="3"/>
  <c r="E533" i="3"/>
  <c r="AR6" i="3"/>
  <c r="E561" i="3"/>
  <c r="E59" i="40"/>
  <c r="G30" i="6"/>
  <c r="G31" i="6"/>
  <c r="J22" i="43"/>
  <c r="D101" i="43"/>
  <c r="H22" i="43"/>
  <c r="AF11" i="43"/>
  <c r="AF13" i="43"/>
  <c r="Z7" i="43"/>
  <c r="F101" i="43"/>
  <c r="F22" i="43"/>
  <c r="AH11" i="43"/>
  <c r="AH13" i="43"/>
  <c r="AE11" i="43"/>
  <c r="AE13" i="43"/>
  <c r="E22" i="43"/>
  <c r="K101" i="43"/>
  <c r="K105" i="43"/>
  <c r="AJ11" i="43"/>
  <c r="AJ13" i="43"/>
  <c r="AB11" i="43"/>
  <c r="AB13" i="43"/>
  <c r="AC11" i="43"/>
  <c r="AC13" i="43"/>
  <c r="L101" i="43"/>
  <c r="L103" i="43"/>
  <c r="J101" i="43"/>
  <c r="Z11" i="43"/>
  <c r="Z13" i="43"/>
  <c r="E42" i="40"/>
  <c r="E46" i="40"/>
  <c r="F46" i="40"/>
  <c r="E260" i="3"/>
  <c r="E395" i="3"/>
  <c r="E415" i="3"/>
  <c r="E114" i="3"/>
  <c r="E83" i="3"/>
  <c r="E22" i="3"/>
  <c r="E326" i="3"/>
  <c r="E308" i="3"/>
  <c r="E287" i="3"/>
  <c r="E158" i="3"/>
  <c r="E113" i="3"/>
  <c r="E80" i="3"/>
  <c r="E102" i="3"/>
  <c r="AF6" i="3"/>
  <c r="E370" i="3"/>
  <c r="E251" i="3"/>
  <c r="E232" i="3"/>
  <c r="E206" i="3"/>
  <c r="E49" i="3"/>
  <c r="E34" i="3"/>
  <c r="E86" i="3"/>
  <c r="E35" i="3"/>
  <c r="E522" i="3"/>
  <c r="E342" i="3"/>
  <c r="E383" i="3"/>
  <c r="E324" i="3"/>
  <c r="E235" i="3"/>
  <c r="E275" i="3"/>
  <c r="E194" i="3"/>
  <c r="E170" i="3"/>
  <c r="E38" i="3"/>
  <c r="E455" i="3"/>
  <c r="E473" i="3"/>
  <c r="E75" i="3"/>
  <c r="E93" i="3"/>
  <c r="E31" i="3"/>
  <c r="E14" i="3"/>
  <c r="E318" i="3"/>
  <c r="E357" i="3"/>
  <c r="E351" i="3"/>
  <c r="E513" i="3"/>
  <c r="E283" i="3"/>
  <c r="E118" i="3"/>
  <c r="E63" i="3"/>
  <c r="E381" i="3"/>
  <c r="E233" i="3"/>
  <c r="E144" i="3"/>
  <c r="E67" i="3"/>
  <c r="E23" i="3"/>
  <c r="E310" i="3"/>
  <c r="E300" i="3"/>
  <c r="E142" i="3"/>
  <c r="E64" i="3"/>
  <c r="E441" i="3"/>
  <c r="E44" i="3"/>
  <c r="E378" i="3"/>
  <c r="E258" i="3"/>
  <c r="E95" i="3"/>
  <c r="E417" i="3"/>
  <c r="E562" i="3"/>
  <c r="E573" i="3"/>
  <c r="E257" i="3"/>
  <c r="E168" i="3"/>
  <c r="E475" i="3"/>
  <c r="E13" i="3"/>
  <c r="E456" i="3"/>
  <c r="E223" i="3"/>
  <c r="E367" i="3"/>
  <c r="U6" i="3"/>
  <c r="E196" i="3"/>
  <c r="E245" i="3"/>
  <c r="E122" i="3"/>
  <c r="E271" i="3"/>
  <c r="E107" i="3"/>
  <c r="E585" i="3"/>
  <c r="E515" i="3"/>
  <c r="E478" i="3"/>
  <c r="E414" i="3"/>
  <c r="E477" i="3"/>
  <c r="AP6" i="3"/>
  <c r="E582" i="3"/>
  <c r="E413" i="3"/>
  <c r="E140" i="3"/>
  <c r="E197" i="3"/>
  <c r="E369" i="3"/>
  <c r="E534" i="3"/>
  <c r="E405" i="3"/>
  <c r="E469" i="3"/>
  <c r="E408" i="3"/>
  <c r="E360" i="3"/>
  <c r="E497" i="3"/>
  <c r="E494" i="3"/>
  <c r="E468" i="3"/>
  <c r="E496" i="3"/>
  <c r="E454" i="3"/>
  <c r="E55" i="3"/>
  <c r="E106" i="3"/>
  <c r="E73" i="3"/>
  <c r="E146" i="3"/>
  <c r="E203" i="3"/>
  <c r="E171" i="3"/>
  <c r="E256" i="3"/>
  <c r="E214" i="3"/>
  <c r="E117" i="3"/>
  <c r="E224" i="3"/>
  <c r="E313" i="3"/>
  <c r="E532" i="3"/>
  <c r="E529" i="3"/>
  <c r="E474" i="3"/>
  <c r="E438" i="3"/>
  <c r="E288" i="3"/>
  <c r="W6" i="3"/>
  <c r="E537" i="3"/>
  <c r="E460" i="3"/>
  <c r="E520" i="3"/>
  <c r="E436" i="3"/>
  <c r="E39" i="3"/>
  <c r="E90" i="3"/>
  <c r="E57" i="3"/>
  <c r="E131" i="3"/>
  <c r="E187" i="3"/>
  <c r="E155" i="3"/>
  <c r="E240" i="3"/>
  <c r="E297" i="3"/>
  <c r="E259" i="3"/>
  <c r="E276" i="3"/>
  <c r="E363" i="3"/>
  <c r="E349" i="3"/>
  <c r="E389" i="3"/>
  <c r="E544" i="3"/>
  <c r="E58" i="3"/>
  <c r="E76" i="3"/>
  <c r="E110" i="3"/>
  <c r="E59" i="3"/>
  <c r="E540" i="3"/>
  <c r="E462" i="3"/>
  <c r="E521" i="3"/>
  <c r="E446" i="3"/>
  <c r="E47" i="3"/>
  <c r="E98" i="3"/>
  <c r="E65" i="3"/>
  <c r="E138" i="3"/>
  <c r="E195" i="3"/>
  <c r="E163" i="3"/>
  <c r="E248" i="3"/>
  <c r="E209" i="3"/>
  <c r="E266" i="3"/>
  <c r="E156" i="3"/>
  <c r="E207" i="3"/>
  <c r="E379" i="3"/>
  <c r="E411" i="3"/>
  <c r="E432" i="3"/>
  <c r="E554" i="3"/>
  <c r="E221" i="3"/>
  <c r="E173" i="3"/>
  <c r="T6" i="3"/>
  <c r="E512" i="3"/>
  <c r="E556" i="3"/>
  <c r="E450" i="3"/>
  <c r="E433" i="3"/>
  <c r="E72" i="3"/>
  <c r="E111" i="3"/>
  <c r="E150" i="3"/>
  <c r="E279" i="3"/>
  <c r="E45" i="3"/>
  <c r="E519" i="3"/>
  <c r="E458" i="3"/>
  <c r="E457" i="3"/>
  <c r="E571" i="3"/>
  <c r="E491" i="3"/>
  <c r="E479" i="3"/>
  <c r="E37" i="3"/>
  <c r="E152" i="3"/>
  <c r="E192" i="3"/>
  <c r="E241" i="3"/>
  <c r="E348" i="3"/>
  <c r="E375" i="3"/>
  <c r="E30" i="3"/>
  <c r="E109" i="3"/>
  <c r="E480" i="3"/>
  <c r="E484" i="3"/>
  <c r="E467" i="3"/>
  <c r="E46" i="3"/>
  <c r="E160" i="3"/>
  <c r="E200" i="3"/>
  <c r="E249" i="3"/>
  <c r="E307" i="3"/>
  <c r="E386" i="3"/>
  <c r="E354" i="3"/>
  <c r="E584" i="3"/>
  <c r="E66" i="3"/>
  <c r="E24" i="3"/>
  <c r="E48" i="3"/>
  <c r="E87" i="3"/>
  <c r="E127" i="3"/>
  <c r="E250" i="3"/>
  <c r="E284" i="3"/>
  <c r="E341" i="3"/>
  <c r="Y6" i="3"/>
  <c r="E51" i="3"/>
  <c r="E19" i="3"/>
  <c r="E154" i="3"/>
  <c r="E179" i="3"/>
  <c r="E222" i="3"/>
  <c r="E323" i="3"/>
  <c r="E373" i="3"/>
  <c r="E82" i="3"/>
  <c r="E274" i="3"/>
  <c r="E332" i="3"/>
  <c r="E346" i="3"/>
  <c r="E391" i="3"/>
  <c r="E333" i="3"/>
  <c r="E356" i="3"/>
  <c r="E372" i="3"/>
  <c r="AL6" i="3"/>
  <c r="L6" i="3"/>
  <c r="E42" i="3"/>
  <c r="E60" i="3"/>
  <c r="E94" i="3"/>
  <c r="E43" i="3"/>
  <c r="E488" i="3"/>
  <c r="E428" i="3"/>
  <c r="E482" i="3"/>
  <c r="E412" i="3"/>
  <c r="E18" i="3"/>
  <c r="E96" i="3"/>
  <c r="E78" i="3"/>
  <c r="E129" i="3"/>
  <c r="E190" i="3"/>
  <c r="E174" i="3"/>
  <c r="E220" i="3"/>
  <c r="BA5" i="3"/>
  <c r="E27" i="6"/>
  <c r="K22" i="6"/>
  <c r="S9" i="1"/>
  <c r="E63" i="39"/>
  <c r="E58" i="40"/>
  <c r="AZ15" i="3"/>
  <c r="C42" i="40"/>
  <c r="C43" i="40"/>
  <c r="B53" i="40"/>
  <c r="F53" i="40"/>
  <c r="M22" i="6"/>
  <c r="I22" i="6"/>
  <c r="S22" i="6"/>
  <c r="K104" i="43"/>
  <c r="J102" i="43"/>
  <c r="D109" i="43"/>
  <c r="D105" i="43"/>
  <c r="D103" i="43"/>
  <c r="D106" i="43"/>
  <c r="H101" i="43"/>
  <c r="B113" i="43"/>
  <c r="N104" i="46"/>
  <c r="G22" i="43"/>
  <c r="G101" i="43"/>
  <c r="G106" i="43"/>
  <c r="M101" i="43"/>
  <c r="M109" i="43"/>
  <c r="AG11" i="43"/>
  <c r="AG13" i="43"/>
  <c r="Y11" i="43"/>
  <c r="Y13" i="43"/>
  <c r="C101" i="43"/>
  <c r="I101" i="43"/>
  <c r="N101" i="43"/>
  <c r="E101" i="43"/>
  <c r="AD11" i="43"/>
  <c r="AD13" i="43"/>
  <c r="AI11" i="43"/>
  <c r="AI13" i="43"/>
  <c r="AA11" i="43"/>
  <c r="AA13" i="43"/>
  <c r="K14" i="1"/>
  <c r="M14" i="1"/>
  <c r="K25" i="6"/>
  <c r="M25" i="6"/>
  <c r="I25" i="6"/>
  <c r="S25" i="6"/>
  <c r="K24" i="6"/>
  <c r="E29" i="6"/>
  <c r="F30" i="6"/>
  <c r="E62" i="39"/>
  <c r="E60" i="40"/>
  <c r="AZ16" i="3"/>
  <c r="AZ22" i="3"/>
  <c r="AZ24" i="3"/>
  <c r="AQ13" i="1"/>
  <c r="T13" i="1"/>
  <c r="D9" i="11"/>
  <c r="C9" i="11"/>
  <c r="AZ18" i="3"/>
  <c r="AZ20" i="3"/>
  <c r="AZ26" i="3"/>
  <c r="AZ23" i="3"/>
  <c r="G47" i="40"/>
  <c r="H47" i="40"/>
  <c r="G46" i="40"/>
  <c r="H46" i="40"/>
  <c r="E47" i="40"/>
  <c r="F47" i="40"/>
  <c r="I46" i="40"/>
  <c r="J46" i="40"/>
  <c r="I47" i="40"/>
  <c r="J47" i="40"/>
  <c r="M106" i="43"/>
  <c r="F105" i="43"/>
  <c r="F106" i="43"/>
  <c r="F102" i="43"/>
  <c r="J107" i="43"/>
  <c r="J105" i="43"/>
  <c r="J109" i="43"/>
  <c r="AM6" i="3"/>
  <c r="E572" i="3"/>
  <c r="E384" i="3"/>
  <c r="E334" i="3"/>
  <c r="E317" i="3"/>
  <c r="E377" i="3"/>
  <c r="E331" i="3"/>
  <c r="E316" i="3"/>
  <c r="E243" i="3"/>
  <c r="E291" i="3"/>
  <c r="E273" i="3"/>
  <c r="E210" i="3"/>
  <c r="E295" i="3"/>
  <c r="E272" i="3"/>
  <c r="E211" i="3"/>
  <c r="E186" i="3"/>
  <c r="E166" i="3"/>
  <c r="E126" i="3"/>
  <c r="E182" i="3"/>
  <c r="E162" i="3"/>
  <c r="E121" i="3"/>
  <c r="E92" i="3"/>
  <c r="E70" i="3"/>
  <c r="E27" i="3"/>
  <c r="E88" i="3"/>
  <c r="E71" i="3"/>
  <c r="E28" i="3"/>
  <c r="E447" i="3"/>
  <c r="E404" i="3"/>
  <c r="E546" i="3"/>
  <c r="E489" i="3"/>
  <c r="E476" i="3"/>
  <c r="E444" i="3"/>
  <c r="E429" i="3"/>
  <c r="E577" i="3"/>
  <c r="AE6" i="3"/>
  <c r="E587" i="3"/>
  <c r="E344" i="3"/>
  <c r="E465" i="3"/>
  <c r="E424" i="3"/>
  <c r="E406" i="3"/>
  <c r="E481" i="3"/>
  <c r="E472" i="3"/>
  <c r="E437" i="3"/>
  <c r="E560" i="3"/>
  <c r="Q6" i="3"/>
  <c r="K6" i="3"/>
  <c r="E330" i="3"/>
  <c r="E133" i="3"/>
  <c r="E177" i="3"/>
  <c r="E277" i="3"/>
  <c r="E120" i="3"/>
  <c r="E161" i="3"/>
  <c r="E226" i="3"/>
  <c r="E281" i="3"/>
  <c r="E242" i="3"/>
  <c r="E225" i="3"/>
  <c r="E202" i="3"/>
  <c r="E139" i="3"/>
  <c r="E119" i="3"/>
  <c r="E198" i="3"/>
  <c r="E178" i="3"/>
  <c r="E115" i="3"/>
  <c r="E108" i="3"/>
  <c r="E41" i="3"/>
  <c r="E25" i="3"/>
  <c r="E104" i="3"/>
  <c r="E40" i="3"/>
  <c r="E26" i="3"/>
  <c r="E463" i="3"/>
  <c r="E420" i="3"/>
  <c r="E401" i="3"/>
  <c r="E470" i="3"/>
  <c r="E483" i="3"/>
  <c r="E452" i="3"/>
  <c r="E419" i="3"/>
  <c r="E498" i="3"/>
  <c r="J6" i="3"/>
  <c r="AH6" i="3"/>
  <c r="E376" i="3"/>
  <c r="E490" i="3"/>
  <c r="E440" i="3"/>
  <c r="E422" i="3"/>
  <c r="E507" i="3"/>
  <c r="E486" i="3"/>
  <c r="E427" i="3"/>
  <c r="E543" i="3"/>
  <c r="E564" i="3"/>
  <c r="E493" i="3"/>
  <c r="E393" i="3"/>
  <c r="E105" i="3"/>
  <c r="E116" i="3"/>
  <c r="E238" i="3"/>
  <c r="E85" i="3"/>
  <c r="E180" i="3"/>
  <c r="E403" i="3"/>
  <c r="E531" i="3"/>
  <c r="AS6" i="3"/>
  <c r="E581" i="3"/>
  <c r="E500" i="3"/>
  <c r="E566" i="3"/>
  <c r="E345" i="3"/>
  <c r="E443" i="3"/>
  <c r="E400" i="3"/>
  <c r="P6" i="3"/>
  <c r="E485" i="3"/>
  <c r="E448" i="3"/>
  <c r="AO6" i="3"/>
  <c r="AG6" i="3"/>
  <c r="Z6" i="3"/>
  <c r="E576" i="3"/>
  <c r="E327" i="3"/>
  <c r="E164" i="3"/>
  <c r="E204" i="3"/>
  <c r="E252" i="3"/>
  <c r="E89" i="3"/>
  <c r="E269" i="3"/>
  <c r="E191" i="3"/>
  <c r="E148" i="3"/>
  <c r="K20" i="6"/>
  <c r="K23" i="6"/>
  <c r="K21" i="6"/>
  <c r="K6" i="1"/>
  <c r="K19" i="6"/>
  <c r="E262" i="3"/>
  <c r="E136" i="3"/>
  <c r="E236" i="3"/>
  <c r="E290" i="3"/>
  <c r="E159" i="3"/>
  <c r="E99" i="3"/>
  <c r="E228" i="3"/>
  <c r="E181" i="3"/>
  <c r="E157" i="3"/>
  <c r="E149" i="3"/>
  <c r="E77" i="3"/>
  <c r="E212" i="3"/>
  <c r="E253" i="3"/>
  <c r="E167" i="3"/>
  <c r="E199" i="3"/>
  <c r="E141" i="3"/>
  <c r="E286" i="3"/>
  <c r="E312" i="3"/>
  <c r="E575" i="3"/>
  <c r="AD6" i="3"/>
  <c r="AC6" i="3"/>
  <c r="E499" i="3"/>
  <c r="E542" i="3"/>
  <c r="R6" i="3"/>
  <c r="E552" i="3"/>
  <c r="E502" i="3"/>
  <c r="E421" i="3"/>
  <c r="E442" i="3"/>
  <c r="E464" i="3"/>
  <c r="E466" i="3"/>
  <c r="E487" i="3"/>
  <c r="E541" i="3"/>
  <c r="E398" i="3"/>
  <c r="E430" i="3"/>
  <c r="E416" i="3"/>
  <c r="E449" i="3"/>
  <c r="E459" i="3"/>
  <c r="E255" i="3"/>
  <c r="E374" i="3"/>
  <c r="E558" i="3"/>
  <c r="E505" i="3"/>
  <c r="E557" i="3"/>
  <c r="E547" i="3"/>
  <c r="F27" i="6"/>
  <c r="F31" i="6"/>
  <c r="E16" i="6"/>
  <c r="E51" i="40"/>
  <c r="E56" i="39"/>
  <c r="I3" i="6"/>
  <c r="T11" i="43"/>
  <c r="V11" i="43"/>
  <c r="T9" i="43"/>
  <c r="V9" i="43"/>
  <c r="T10" i="43"/>
  <c r="V10" i="43"/>
  <c r="T14" i="43"/>
  <c r="V14" i="43"/>
  <c r="T15" i="43"/>
  <c r="V15" i="43"/>
  <c r="C37" i="43"/>
  <c r="C39" i="43"/>
  <c r="E39" i="43"/>
  <c r="T13" i="43"/>
  <c r="V13" i="43"/>
  <c r="T8" i="43"/>
  <c r="V8" i="43"/>
  <c r="T12" i="43"/>
  <c r="V12" i="43"/>
  <c r="T16" i="43"/>
  <c r="V16" i="43"/>
  <c r="C38" i="43"/>
  <c r="E33" i="43"/>
  <c r="C12" i="12"/>
  <c r="AB41" i="39"/>
  <c r="U41" i="39"/>
  <c r="AC41" i="39"/>
  <c r="S41" i="39"/>
  <c r="AA41" i="39"/>
  <c r="K4" i="4"/>
  <c r="B46" i="48"/>
  <c r="B4" i="72"/>
  <c r="B59" i="40"/>
  <c r="F59" i="40"/>
  <c r="L106" i="43"/>
  <c r="B54" i="40"/>
  <c r="F54" i="40"/>
  <c r="K102" i="43"/>
  <c r="L105" i="43"/>
  <c r="H6" i="3"/>
  <c r="K106" i="43"/>
  <c r="L109" i="43"/>
  <c r="G109" i="43"/>
  <c r="B56" i="40"/>
  <c r="F56" i="40"/>
  <c r="D22" i="43"/>
  <c r="K109" i="43"/>
  <c r="E6" i="3"/>
  <c r="AZ5" i="3"/>
  <c r="E3" i="6"/>
  <c r="K26" i="6"/>
  <c r="M26" i="6"/>
  <c r="I26" i="6"/>
  <c r="S26" i="6"/>
  <c r="L104" i="43"/>
  <c r="L107" i="43"/>
  <c r="L102" i="43"/>
  <c r="K103" i="43"/>
  <c r="K107" i="43"/>
  <c r="F107" i="43"/>
  <c r="F104" i="43"/>
  <c r="F103" i="43"/>
  <c r="F109" i="43"/>
  <c r="D104" i="43"/>
  <c r="D107" i="43"/>
  <c r="D102" i="43"/>
  <c r="J104" i="43"/>
  <c r="J106" i="43"/>
  <c r="J103" i="43"/>
  <c r="K15" i="1"/>
  <c r="E30" i="6"/>
  <c r="E31" i="6"/>
  <c r="S11" i="1"/>
  <c r="M24" i="6"/>
  <c r="I24" i="6"/>
  <c r="S24" i="6"/>
  <c r="N107" i="43"/>
  <c r="N102" i="43"/>
  <c r="N109" i="43"/>
  <c r="N104" i="43"/>
  <c r="N103" i="43"/>
  <c r="N106" i="43"/>
  <c r="N105" i="43"/>
  <c r="C102" i="43"/>
  <c r="C109" i="43"/>
  <c r="C106" i="43"/>
  <c r="C104" i="43"/>
  <c r="C105" i="43"/>
  <c r="C107" i="43"/>
  <c r="C103" i="43"/>
  <c r="G103" i="43"/>
  <c r="G104" i="43"/>
  <c r="G105" i="43"/>
  <c r="G107" i="43"/>
  <c r="H103" i="43"/>
  <c r="H102" i="43"/>
  <c r="H106" i="43"/>
  <c r="H104" i="43"/>
  <c r="H107" i="43"/>
  <c r="H109" i="43"/>
  <c r="H105" i="43"/>
  <c r="B57" i="40"/>
  <c r="F57" i="40"/>
  <c r="B52" i="40"/>
  <c r="F52" i="40"/>
  <c r="B55" i="40"/>
  <c r="F55" i="40"/>
  <c r="B58" i="40"/>
  <c r="F58" i="40"/>
  <c r="B51" i="40"/>
  <c r="F51" i="40"/>
  <c r="B60" i="40"/>
  <c r="F60" i="40"/>
  <c r="G102" i="43"/>
  <c r="E109" i="43"/>
  <c r="E106" i="43"/>
  <c r="E104" i="43"/>
  <c r="E107" i="43"/>
  <c r="E105" i="43"/>
  <c r="E102" i="43"/>
  <c r="E103" i="43"/>
  <c r="I102" i="43"/>
  <c r="I107" i="43"/>
  <c r="I106" i="43"/>
  <c r="I105" i="43"/>
  <c r="I103" i="43"/>
  <c r="I104" i="43"/>
  <c r="I109" i="43"/>
  <c r="M107" i="43"/>
  <c r="M104" i="43"/>
  <c r="M102" i="43"/>
  <c r="M103" i="43"/>
  <c r="M105" i="43"/>
  <c r="B117" i="43"/>
  <c r="C117" i="43"/>
  <c r="B115" i="43"/>
  <c r="D118" i="43"/>
  <c r="E118" i="43"/>
  <c r="F118" i="43"/>
  <c r="I117" i="43"/>
  <c r="J117" i="43"/>
  <c r="K117" i="43"/>
  <c r="L117" i="43"/>
  <c r="M117" i="43"/>
  <c r="B118" i="43"/>
  <c r="C118" i="43"/>
  <c r="D117" i="43"/>
  <c r="E117" i="43"/>
  <c r="F117" i="43"/>
  <c r="G117" i="43"/>
  <c r="H117" i="43"/>
  <c r="D116" i="43"/>
  <c r="E116" i="43"/>
  <c r="F116" i="43"/>
  <c r="G116" i="43"/>
  <c r="H116" i="43"/>
  <c r="I118" i="43"/>
  <c r="J118" i="43"/>
  <c r="K118" i="43"/>
  <c r="L118" i="43"/>
  <c r="M118" i="43"/>
  <c r="I116" i="43"/>
  <c r="J116" i="43"/>
  <c r="K116" i="43"/>
  <c r="L116" i="43"/>
  <c r="M116" i="43"/>
  <c r="I115" i="43"/>
  <c r="J115" i="43"/>
  <c r="K115" i="43"/>
  <c r="L115" i="43"/>
  <c r="M115" i="43"/>
  <c r="B116" i="43"/>
  <c r="C116" i="43"/>
  <c r="D115" i="43"/>
  <c r="E115" i="43"/>
  <c r="F115" i="43"/>
  <c r="G115" i="43"/>
  <c r="H115" i="43"/>
  <c r="G118" i="43"/>
  <c r="H118" i="43"/>
  <c r="E9" i="70"/>
  <c r="T9" i="1"/>
  <c r="AR9" i="1"/>
  <c r="AQ9" i="1"/>
  <c r="H16" i="1"/>
  <c r="Q16" i="1"/>
  <c r="M6" i="1"/>
  <c r="G16" i="1"/>
  <c r="K16" i="1"/>
  <c r="C34" i="69"/>
  <c r="S6" i="1"/>
  <c r="E6" i="70"/>
  <c r="K27" i="6"/>
  <c r="M19" i="6"/>
  <c r="S8" i="1"/>
  <c r="M21" i="6"/>
  <c r="I21" i="6"/>
  <c r="S21" i="6"/>
  <c r="M23" i="6"/>
  <c r="I23" i="6"/>
  <c r="S23" i="6"/>
  <c r="S10" i="1"/>
  <c r="S7" i="1"/>
  <c r="M20" i="6"/>
  <c r="I20" i="6"/>
  <c r="S20" i="6"/>
  <c r="G38" i="43"/>
  <c r="I38" i="43"/>
  <c r="E38" i="43"/>
  <c r="G37" i="43"/>
  <c r="I37" i="43"/>
  <c r="E37" i="43"/>
  <c r="AY6" i="3"/>
  <c r="S4" i="43"/>
  <c r="T4" i="43"/>
  <c r="V4" i="43"/>
  <c r="C23" i="43"/>
  <c r="C21" i="43"/>
  <c r="C29" i="43"/>
  <c r="S7" i="43"/>
  <c r="T7" i="43"/>
  <c r="V7" i="43"/>
  <c r="S2" i="43"/>
  <c r="T2" i="43"/>
  <c r="V2" i="43"/>
  <c r="S6" i="43"/>
  <c r="T6" i="43"/>
  <c r="V6" i="43"/>
  <c r="S5" i="43"/>
  <c r="T5" i="43"/>
  <c r="V5" i="43"/>
  <c r="S3" i="43"/>
  <c r="T3" i="43"/>
  <c r="V3" i="43"/>
  <c r="C115" i="43"/>
  <c r="D113" i="43"/>
  <c r="AR11" i="1"/>
  <c r="T11" i="1"/>
  <c r="AQ11" i="1"/>
  <c r="E11" i="70"/>
  <c r="D3" i="79"/>
  <c r="D3" i="21"/>
  <c r="C17" i="4"/>
  <c r="B4" i="52"/>
  <c r="B43" i="72"/>
  <c r="D3" i="37"/>
  <c r="D3" i="33"/>
  <c r="D37" i="11"/>
  <c r="C37" i="11"/>
  <c r="E6" i="6"/>
  <c r="D14" i="12"/>
  <c r="M18" i="9"/>
  <c r="B118" i="9"/>
  <c r="B14" i="74"/>
  <c r="B1" i="74"/>
  <c r="L18" i="9"/>
  <c r="D19" i="11"/>
  <c r="C19" i="11"/>
  <c r="C20" i="11"/>
  <c r="D3" i="34"/>
  <c r="H108" i="9"/>
  <c r="D15" i="53"/>
  <c r="B31" i="72"/>
  <c r="E7" i="70"/>
  <c r="AR7" i="1"/>
  <c r="AQ7" i="1"/>
  <c r="T7" i="1"/>
  <c r="AR8" i="1"/>
  <c r="T8" i="1"/>
  <c r="E8" i="70"/>
  <c r="AQ8" i="1"/>
  <c r="F27" i="11"/>
  <c r="F27" i="69"/>
  <c r="F28" i="12"/>
  <c r="T10" i="1"/>
  <c r="AQ10" i="1"/>
  <c r="E10" i="70"/>
  <c r="AR10" i="1"/>
  <c r="I19" i="6"/>
  <c r="M27" i="6"/>
  <c r="T6" i="1"/>
  <c r="AQ6" i="1"/>
  <c r="AR6" i="1"/>
  <c r="S16" i="1"/>
  <c r="C38" i="69"/>
  <c r="C35" i="69"/>
  <c r="J10" i="39"/>
  <c r="F10" i="39"/>
  <c r="J10" i="40"/>
  <c r="H10" i="40"/>
  <c r="F10" i="40"/>
  <c r="H10" i="39"/>
  <c r="M16" i="1"/>
  <c r="E2" i="70"/>
  <c r="AY87" i="3"/>
  <c r="AY34" i="3"/>
  <c r="AY67" i="3"/>
  <c r="AY196" i="3"/>
  <c r="AY139" i="3"/>
  <c r="AY74" i="3"/>
  <c r="AY123" i="3"/>
  <c r="AY204" i="3"/>
  <c r="AY252" i="3"/>
  <c r="AY363" i="3"/>
  <c r="AY489" i="3"/>
  <c r="AY412" i="3"/>
  <c r="AY43" i="3"/>
  <c r="AY229" i="3"/>
  <c r="AY379" i="3"/>
  <c r="AY326" i="3"/>
  <c r="AY436" i="3"/>
  <c r="AY66" i="3"/>
  <c r="AY18" i="3"/>
  <c r="AY90" i="3"/>
  <c r="AY75" i="3"/>
  <c r="AY387" i="3"/>
  <c r="AY444" i="3"/>
  <c r="AY269" i="3"/>
  <c r="AY311"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191" i="3"/>
  <c r="AY147" i="3"/>
  <c r="AY425" i="3"/>
  <c r="AY481" i="3"/>
  <c r="AY540" i="3"/>
  <c r="AY69" i="3"/>
  <c r="AY198" i="3"/>
  <c r="AY141" i="3"/>
  <c r="AY255" i="3"/>
  <c r="AY384" i="3"/>
  <c r="BB6" i="3"/>
  <c r="AY181" i="3"/>
  <c r="AY258" i="3"/>
  <c r="AY309" i="3"/>
  <c r="AY131" i="3"/>
  <c r="AY318" i="3"/>
  <c r="AY395" i="3"/>
  <c r="AY569" i="3"/>
  <c r="AY206" i="3"/>
  <c r="AY299" i="3"/>
  <c r="AY246" i="3"/>
  <c r="AY357" i="3"/>
  <c r="AY41" i="3"/>
  <c r="AY114" i="3"/>
  <c r="AY377" i="3"/>
  <c r="AY308" i="3"/>
  <c r="AY464" i="3"/>
  <c r="AY422" i="3"/>
  <c r="AY51" i="3"/>
  <c r="AY50" i="3"/>
  <c r="AY289" i="3"/>
  <c r="AY261" i="3"/>
  <c r="AY209" i="3"/>
  <c r="AY455" i="3"/>
  <c r="AY116" i="3"/>
  <c r="AY343" i="3"/>
  <c r="AY417" i="3"/>
  <c r="AY171" i="3"/>
  <c r="AY237" i="3"/>
  <c r="AY526" i="3"/>
  <c r="AY447" i="3"/>
  <c r="BO6" i="3"/>
  <c r="AY53" i="3"/>
  <c r="AY182" i="3"/>
  <c r="AY126" i="3"/>
  <c r="AY239" i="3"/>
  <c r="AY389" i="3"/>
  <c r="AY93" i="3"/>
  <c r="AY150" i="3"/>
  <c r="AY226" i="3"/>
  <c r="AY340" i="3"/>
  <c r="AY276" i="3"/>
  <c r="AY470" i="3"/>
  <c r="AY358" i="3"/>
  <c r="AY541" i="3"/>
  <c r="AY201" i="3"/>
  <c r="AY31" i="3"/>
  <c r="AY244" i="3"/>
  <c r="AY105" i="3"/>
  <c r="AY162" i="3"/>
  <c r="AY238" i="3"/>
  <c r="AY72" i="3"/>
  <c r="AY370" i="3"/>
  <c r="AY268" i="3"/>
  <c r="AY452" i="3"/>
  <c r="AY149" i="3"/>
  <c r="AY392" i="3"/>
  <c r="AY197" i="3"/>
  <c r="AY317" i="3"/>
  <c r="AY454" i="3"/>
  <c r="AY403" i="3"/>
  <c r="AY516" i="3"/>
  <c r="AY124" i="3"/>
  <c r="AY281" i="3"/>
  <c r="AY236" i="3"/>
  <c r="AY473" i="3"/>
  <c r="AY26" i="3"/>
  <c r="AY372" i="3"/>
  <c r="AY420" i="3"/>
  <c r="AY533" i="3"/>
  <c r="AY61" i="3"/>
  <c r="AY190" i="3"/>
  <c r="AY133" i="3"/>
  <c r="AY247" i="3"/>
  <c r="AY397" i="3"/>
  <c r="AY109" i="3"/>
  <c r="AY166" i="3"/>
  <c r="AY242" i="3"/>
  <c r="AY348" i="3"/>
  <c r="AY488" i="3"/>
  <c r="AY446" i="3"/>
  <c r="AY427" i="3"/>
  <c r="BM6" i="3"/>
  <c r="BF6" i="3"/>
  <c r="AY495" i="3"/>
  <c r="AY501" i="3"/>
  <c r="AY582" i="3"/>
  <c r="AY65" i="3"/>
  <c r="AY194" i="3"/>
  <c r="AY137" i="3"/>
  <c r="AY251" i="3"/>
  <c r="AY380" i="3"/>
  <c r="AY329" i="3"/>
  <c r="AY312" i="3"/>
  <c r="AY468" i="3"/>
  <c r="AY426" i="3"/>
  <c r="AY407" i="3"/>
  <c r="AY14" i="3"/>
  <c r="AY537" i="3"/>
  <c r="AY548" i="3"/>
  <c r="AY110" i="3"/>
  <c r="AY30" i="3"/>
  <c r="AY140" i="3"/>
  <c r="AY103" i="3"/>
  <c r="AY183" i="3"/>
  <c r="AY319" i="3"/>
  <c r="AY212" i="3"/>
  <c r="AY98" i="3"/>
  <c r="AY334" i="3"/>
  <c r="AY562" i="3"/>
  <c r="AY36" i="3"/>
  <c r="AY302" i="3"/>
  <c r="BS6" i="3"/>
  <c r="AY279" i="3"/>
  <c r="AY115" i="3"/>
  <c r="AY180" i="3"/>
  <c r="AY45" i="3"/>
  <c r="AY350" i="3"/>
  <c r="AY52" i="3"/>
  <c r="AY368" i="3"/>
  <c r="AY155" i="3"/>
  <c r="AY77" i="3"/>
  <c r="BJ6" i="3"/>
  <c r="AY467" i="3"/>
  <c r="AY525" i="3"/>
  <c r="AY42" i="3"/>
  <c r="AY366" i="3"/>
  <c r="AY260" i="3"/>
  <c r="AY549" i="3"/>
  <c r="AY44" i="3"/>
  <c r="AY283" i="3"/>
  <c r="AY360" i="3"/>
  <c r="AY295" i="3"/>
  <c r="AY491" i="3"/>
  <c r="AY414" i="3"/>
  <c r="AY561" i="3"/>
  <c r="BG6" i="3"/>
  <c r="AY101" i="3"/>
  <c r="AY158" i="3"/>
  <c r="AY234" i="3"/>
  <c r="AY344" i="3"/>
  <c r="AY458" i="3"/>
  <c r="AY506" i="3"/>
  <c r="AY530" i="3"/>
  <c r="AY47" i="3"/>
  <c r="AY120" i="3"/>
  <c r="AY233" i="3"/>
  <c r="AY383" i="3"/>
  <c r="AY330" i="3"/>
  <c r="AY440" i="3"/>
  <c r="AY13" i="3"/>
  <c r="AY576" i="3"/>
  <c r="AY39" i="3"/>
  <c r="AY195" i="3"/>
  <c r="AY136" i="3"/>
  <c r="AY272" i="3"/>
  <c r="AY375" i="3"/>
  <c r="AY322" i="3"/>
  <c r="AY83" i="3"/>
  <c r="AY132" i="3"/>
  <c r="AY220" i="3"/>
  <c r="AY199" i="3"/>
  <c r="AY404" i="3"/>
  <c r="AY539" i="3"/>
  <c r="AY84" i="3"/>
  <c r="AY193" i="3"/>
  <c r="AY134" i="3"/>
  <c r="AY270" i="3"/>
  <c r="AY373" i="3"/>
  <c r="AY88" i="3"/>
  <c r="AY161" i="3"/>
  <c r="AY215" i="3"/>
  <c r="AY324" i="3"/>
  <c r="AY58" i="3"/>
  <c r="AY428" i="3"/>
  <c r="AY342" i="3"/>
  <c r="AY553" i="3"/>
  <c r="AY170" i="3"/>
  <c r="AY294" i="3"/>
  <c r="AY214" i="3"/>
  <c r="AY554" i="3"/>
  <c r="AY24" i="3"/>
  <c r="AY290" i="3"/>
  <c r="AY349" i="3"/>
  <c r="AY483" i="3"/>
  <c r="AY438" i="3"/>
  <c r="AY580" i="3"/>
  <c r="AY152" i="3"/>
  <c r="AY303" i="3"/>
  <c r="AY217" i="3"/>
  <c r="AY544" i="3"/>
  <c r="AY33" i="3"/>
  <c r="AY278" i="3"/>
  <c r="BH6" i="3"/>
  <c r="AY259" i="3"/>
  <c r="AY475" i="3"/>
  <c r="AY398" i="3"/>
  <c r="AY534" i="3"/>
  <c r="AY16" i="3"/>
  <c r="AY96" i="3"/>
  <c r="AY169" i="3"/>
  <c r="AY223" i="3"/>
  <c r="AY328" i="3"/>
  <c r="AY442" i="3"/>
  <c r="AY499" i="3"/>
  <c r="AY545" i="3"/>
  <c r="AY62" i="3"/>
  <c r="AY301" i="3"/>
  <c r="AY359" i="3"/>
  <c r="AY408" i="3"/>
  <c r="AY107" i="3"/>
  <c r="AY164" i="3"/>
  <c r="AY240" i="3"/>
  <c r="AY477" i="3"/>
  <c r="AY413" i="3"/>
  <c r="AY583"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Y406" i="3"/>
  <c r="AY572" i="3"/>
  <c r="AY111" i="3"/>
  <c r="AY460" i="3"/>
  <c r="AY327" i="3"/>
  <c r="BE6" i="3"/>
  <c r="AY185" i="3"/>
  <c r="AY262" i="3"/>
  <c r="AY73" i="3"/>
  <c r="AY388" i="3"/>
  <c r="AY472" i="3"/>
  <c r="AY411" i="3"/>
  <c r="AY571" i="3"/>
  <c r="AY584" i="3"/>
  <c r="AY80" i="3"/>
  <c r="AY129" i="3"/>
  <c r="AY369" i="3"/>
  <c r="AY487" i="3"/>
  <c r="AY410" i="3"/>
  <c r="AY522" i="3"/>
  <c r="BP6" i="3"/>
  <c r="AY19" i="3"/>
  <c r="D3" i="6"/>
  <c r="AY160" i="3"/>
  <c r="AY284" i="3"/>
  <c r="AY497" i="3"/>
  <c r="AY478" i="3"/>
  <c r="AY163" i="3"/>
  <c r="AY390" i="3"/>
  <c r="AY89" i="3"/>
  <c r="AY146" i="3"/>
  <c r="AY222" i="3"/>
  <c r="AY40" i="3"/>
  <c r="AY356" i="3"/>
  <c r="AY225" i="3"/>
  <c r="AY433" i="3"/>
  <c r="AY23" i="3"/>
  <c r="AY557" i="3"/>
  <c r="AY291" i="3"/>
  <c r="AY121" i="3"/>
  <c r="AY106" i="3"/>
  <c r="AY263" i="3"/>
  <c r="AY274" i="3"/>
  <c r="AY435" i="3"/>
  <c r="AY207" i="3"/>
  <c r="AY168" i="3"/>
  <c r="AY441" i="3"/>
  <c r="AY310" i="3"/>
  <c r="AY97" i="3"/>
  <c r="AY154" i="3"/>
  <c r="AY230" i="3"/>
  <c r="AY56" i="3"/>
  <c r="AY353" i="3"/>
  <c r="AY457" i="3"/>
  <c r="AY581" i="3"/>
  <c r="AY536" i="3"/>
  <c r="AY494" i="3"/>
  <c r="AY48" i="3"/>
  <c r="AY287" i="3"/>
  <c r="AY364" i="3"/>
  <c r="AY471" i="3"/>
  <c r="AY439" i="3"/>
  <c r="AY575" i="3"/>
  <c r="AY563" i="3"/>
  <c r="AY203" i="3"/>
  <c r="AY296" i="3"/>
  <c r="AY216" i="3"/>
  <c r="AY347" i="3"/>
  <c r="AY482" i="3"/>
  <c r="AY421" i="3"/>
  <c r="AY528" i="3"/>
  <c r="AY102" i="3"/>
  <c r="AY22" i="3"/>
  <c r="AY175" i="3"/>
  <c r="AY288" i="3"/>
  <c r="AY208" i="3"/>
  <c r="AY339" i="3"/>
  <c r="AY474" i="3"/>
  <c r="AY82" i="3"/>
  <c r="AY292" i="3"/>
  <c r="AY486" i="3"/>
  <c r="AY355" i="3"/>
  <c r="AY573" i="3"/>
  <c r="AY100" i="3"/>
  <c r="AY20" i="3"/>
  <c r="AY173" i="3"/>
  <c r="AY286" i="3"/>
  <c r="AY227" i="3"/>
  <c r="AY507" i="3"/>
  <c r="AY29" i="3"/>
  <c r="AY275" i="3"/>
  <c r="AY341" i="3"/>
  <c r="AY59" i="3"/>
  <c r="AY371" i="3"/>
  <c r="AY245" i="3"/>
  <c r="AY513" i="3"/>
  <c r="AY60" i="3"/>
  <c r="AY118" i="3"/>
  <c r="AY231" i="3"/>
  <c r="AY381" i="3"/>
  <c r="AY104" i="3"/>
  <c r="AY177" i="3"/>
  <c r="AY210" i="3"/>
  <c r="AY332" i="3"/>
  <c r="AY480" i="3"/>
  <c r="AY419" i="3"/>
  <c r="AY144" i="3"/>
  <c r="AY253" i="3"/>
  <c r="AY529" i="3"/>
  <c r="AY463" i="3"/>
  <c r="AY92" i="3"/>
  <c r="AY165" i="3"/>
  <c r="AY219" i="3"/>
  <c r="AY202" i="3"/>
  <c r="AY333" i="3"/>
  <c r="AY462" i="3"/>
  <c r="BQ6" i="3"/>
  <c r="AY546" i="3"/>
  <c r="AY514" i="3"/>
  <c r="AY37" i="3"/>
  <c r="AY282" i="3"/>
  <c r="AY345" i="3"/>
  <c r="AY484" i="3"/>
  <c r="AY423" i="3"/>
  <c r="AY515" i="3"/>
  <c r="AY493" i="3"/>
  <c r="AY172" i="3"/>
  <c r="AY248" i="3"/>
  <c r="AY485" i="3"/>
  <c r="AY547" i="3"/>
  <c r="AY54" i="3"/>
  <c r="AY293" i="3"/>
  <c r="AY351" i="3"/>
  <c r="AY432" i="3"/>
  <c r="AY15" i="3"/>
  <c r="AY567"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23" i="3"/>
  <c r="AY459" i="3"/>
  <c r="AY550" i="3"/>
  <c r="AY504" i="3"/>
  <c r="AY449" i="3"/>
  <c r="AY503" i="3"/>
  <c r="AY95" i="3"/>
  <c r="AY382" i="3"/>
  <c r="AY300" i="3"/>
  <c r="AY401" i="3"/>
  <c r="AY76" i="3"/>
  <c r="AY125" i="3"/>
  <c r="AY374" i="3"/>
  <c r="AY145" i="3"/>
  <c r="AY316" i="3"/>
  <c r="AY430" i="3"/>
  <c r="AY585" i="3"/>
  <c r="AY510" i="3"/>
  <c r="AY519" i="3"/>
  <c r="AY189" i="3"/>
  <c r="AY266" i="3"/>
  <c r="AY313" i="3"/>
  <c r="AY453" i="3"/>
  <c r="AY579" i="3"/>
  <c r="AY551" i="3"/>
  <c r="AY79" i="3"/>
  <c r="AY265" i="3"/>
  <c r="AY315" i="3"/>
  <c r="AY500" i="3"/>
  <c r="AY71" i="3"/>
  <c r="AY143" i="3"/>
  <c r="AY386" i="3"/>
  <c r="AY443" i="3"/>
  <c r="AY521" i="3"/>
  <c r="BT6" i="3"/>
  <c r="AY520" i="3"/>
  <c r="AY543" i="3"/>
  <c r="AY496" i="3"/>
  <c r="AY81" i="3"/>
  <c r="AY21" i="3"/>
  <c r="AY153" i="3"/>
  <c r="AY267" i="3"/>
  <c r="AY39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AY151" i="3"/>
  <c r="AY394" i="3"/>
  <c r="AY451" i="3"/>
  <c r="AY568" i="3"/>
  <c r="AY200" i="3"/>
  <c r="AY257" i="3"/>
  <c r="AY307" i="3"/>
  <c r="AY400" i="3"/>
  <c r="AY566" i="3"/>
  <c r="BN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E29" i="43"/>
  <c r="C26" i="43"/>
  <c r="C30" i="43"/>
  <c r="E30" i="43"/>
  <c r="C27" i="43"/>
  <c r="C14" i="12"/>
  <c r="C16" i="12"/>
  <c r="D17" i="12"/>
  <c r="C17" i="12"/>
  <c r="C6" i="74"/>
  <c r="C8" i="74"/>
  <c r="D10" i="11"/>
  <c r="C10" i="11"/>
  <c r="D20" i="12"/>
  <c r="C20" i="12"/>
  <c r="D10" i="69"/>
  <c r="AB10" i="39"/>
  <c r="U10" i="39"/>
  <c r="AB10" i="40"/>
  <c r="U10" i="40"/>
  <c r="S10" i="39"/>
  <c r="AA10" i="39"/>
  <c r="C29" i="12"/>
  <c r="D28" i="12"/>
  <c r="C47" i="11"/>
  <c r="D45" i="11"/>
  <c r="C29" i="11"/>
  <c r="D27" i="11"/>
  <c r="C28" i="11"/>
  <c r="C27" i="11"/>
  <c r="C34" i="11"/>
  <c r="L16" i="1"/>
  <c r="N16" i="1"/>
  <c r="AA10" i="40"/>
  <c r="S10" i="40"/>
  <c r="AC10" i="40"/>
  <c r="W10" i="40"/>
  <c r="W10" i="39"/>
  <c r="AC10" i="39"/>
  <c r="T16" i="1"/>
  <c r="S19" i="6"/>
  <c r="S27" i="6"/>
  <c r="I27" i="6"/>
  <c r="C29" i="69"/>
  <c r="D27" i="69"/>
  <c r="C47" i="69"/>
  <c r="D45" i="69"/>
  <c r="E66" i="39"/>
  <c r="D24" i="6"/>
  <c r="D26" i="6"/>
  <c r="R26" i="6"/>
  <c r="D13" i="6"/>
  <c r="D21" i="6"/>
  <c r="R21" i="6"/>
  <c r="R8" i="1"/>
  <c r="D5" i="6"/>
  <c r="D9" i="6"/>
  <c r="H21" i="6"/>
  <c r="D23" i="6"/>
  <c r="R23" i="6"/>
  <c r="R10" i="1"/>
  <c r="H23" i="6"/>
  <c r="M19" i="9"/>
  <c r="C118" i="9"/>
  <c r="C14" i="74"/>
  <c r="B2" i="74"/>
  <c r="D22" i="6"/>
  <c r="D10" i="6"/>
  <c r="H22" i="6"/>
  <c r="H20" i="6"/>
  <c r="D8" i="6"/>
  <c r="D12" i="6"/>
  <c r="E61" i="40"/>
  <c r="F61" i="40"/>
  <c r="B2" i="40"/>
  <c r="B3" i="40"/>
  <c r="D15" i="6"/>
  <c r="D20" i="6"/>
  <c r="C18" i="4"/>
  <c r="D28" i="6"/>
  <c r="H25" i="6"/>
  <c r="D19" i="6"/>
  <c r="D11" i="6"/>
  <c r="D25" i="6"/>
  <c r="D29" i="6"/>
  <c r="H24" i="6"/>
  <c r="D14" i="6"/>
  <c r="H26" i="6"/>
  <c r="L19" i="9"/>
  <c r="D6" i="6"/>
  <c r="H19" i="6"/>
  <c r="H27" i="6"/>
  <c r="B2" i="43"/>
  <c r="C10" i="69"/>
  <c r="C8" i="69"/>
  <c r="C5" i="69"/>
  <c r="D19" i="69"/>
  <c r="F50" i="11"/>
  <c r="F50" i="69"/>
  <c r="F50" i="68"/>
  <c r="C35" i="11"/>
  <c r="C38" i="11"/>
  <c r="F16" i="15"/>
  <c r="F6" i="83"/>
  <c r="F42" i="83"/>
  <c r="M24" i="77"/>
  <c r="E13" i="76"/>
  <c r="F37" i="84"/>
  <c r="M28" i="15"/>
  <c r="L47" i="84"/>
  <c r="M8" i="15"/>
  <c r="F38" i="80"/>
  <c r="F8" i="84"/>
  <c r="F37" i="77"/>
  <c r="D2" i="33"/>
  <c r="L48" i="84"/>
  <c r="D2" i="37"/>
  <c r="F3" i="73"/>
  <c r="L48" i="80"/>
  <c r="M26" i="80"/>
  <c r="B7" i="76"/>
  <c r="M29" i="81"/>
  <c r="J15" i="84"/>
  <c r="AO12" i="1"/>
  <c r="M28" i="67"/>
  <c r="F13" i="15"/>
  <c r="F7" i="81"/>
  <c r="M22" i="80"/>
  <c r="F38" i="67"/>
  <c r="M29" i="84"/>
  <c r="M28" i="80"/>
  <c r="M27" i="67"/>
  <c r="M29" i="83"/>
  <c r="M9" i="15"/>
  <c r="F42" i="80"/>
  <c r="F9" i="84"/>
  <c r="D2" i="34"/>
  <c r="E10" i="76"/>
  <c r="M6" i="84"/>
  <c r="L47" i="77"/>
  <c r="M24" i="15"/>
  <c r="F36" i="15"/>
  <c r="F40" i="84"/>
  <c r="M9" i="77"/>
  <c r="M6" i="77"/>
  <c r="C76" i="84"/>
  <c r="F7" i="77"/>
  <c r="L47" i="67"/>
  <c r="F38" i="15"/>
  <c r="F26" i="81"/>
  <c r="M24" i="80"/>
  <c r="F36" i="77"/>
  <c r="M21" i="77"/>
  <c r="M28" i="81"/>
  <c r="B8" i="76"/>
  <c r="M6" i="80"/>
  <c r="F43" i="77"/>
  <c r="C76" i="82"/>
  <c r="M22" i="67"/>
  <c r="J15" i="78"/>
  <c r="F35" i="78"/>
  <c r="M23" i="78"/>
  <c r="M8" i="67"/>
  <c r="F9" i="80"/>
  <c r="L48" i="81"/>
  <c r="M24" i="83"/>
  <c r="F7" i="67"/>
  <c r="F40" i="83"/>
  <c r="M26" i="81"/>
  <c r="F41" i="67"/>
  <c r="F40" i="80"/>
  <c r="F16" i="81"/>
  <c r="F26" i="83"/>
  <c r="M27" i="84"/>
  <c r="F40" i="67"/>
  <c r="F6" i="84"/>
  <c r="F26" i="67"/>
  <c r="J15" i="77"/>
  <c r="F7" i="15"/>
  <c r="F43" i="84"/>
  <c r="F8" i="77"/>
  <c r="L47" i="82"/>
  <c r="M23" i="81"/>
  <c r="D4" i="73"/>
  <c r="F36" i="67"/>
  <c r="L48" i="15"/>
  <c r="M9" i="84"/>
  <c r="M27" i="15"/>
  <c r="M23" i="77"/>
  <c r="M24" i="84"/>
  <c r="M26" i="67"/>
  <c r="F37" i="78"/>
  <c r="M8" i="80"/>
  <c r="F43" i="81"/>
  <c r="F36" i="83"/>
  <c r="J15" i="82"/>
  <c r="E2" i="69"/>
  <c r="F7" i="84"/>
  <c r="M29" i="82"/>
  <c r="F38" i="77"/>
  <c r="F9" i="15"/>
  <c r="M9" i="81"/>
  <c r="F38" i="83"/>
  <c r="F35" i="77"/>
  <c r="M28" i="77"/>
  <c r="F13" i="84"/>
  <c r="F13" i="77"/>
  <c r="F16" i="77"/>
  <c r="C76" i="80"/>
  <c r="C76" i="67"/>
  <c r="F42" i="77"/>
  <c r="M23" i="82"/>
  <c r="M24" i="67"/>
  <c r="M22" i="82"/>
  <c r="F9" i="83"/>
  <c r="E9" i="76"/>
  <c r="M28" i="78"/>
  <c r="M29" i="78"/>
  <c r="F42" i="78"/>
  <c r="F7" i="78"/>
  <c r="M29" i="15"/>
  <c r="F26" i="15"/>
  <c r="F6" i="81"/>
  <c r="J15" i="81"/>
  <c r="M29" i="77"/>
  <c r="F41" i="77"/>
  <c r="M26" i="84"/>
  <c r="M29" i="67"/>
  <c r="F43" i="67"/>
  <c r="F42" i="15"/>
  <c r="F36" i="81"/>
  <c r="M26" i="82"/>
  <c r="AO13" i="1"/>
  <c r="M26" i="77"/>
  <c r="M28" i="84"/>
  <c r="F40" i="77"/>
  <c r="F8" i="15"/>
  <c r="M8" i="81"/>
  <c r="F37" i="83"/>
  <c r="M8" i="77"/>
  <c r="B12" i="76"/>
  <c r="F36" i="84"/>
  <c r="F26" i="77"/>
  <c r="E8" i="76"/>
  <c r="F43" i="15"/>
  <c r="F7" i="83"/>
  <c r="L48" i="83"/>
  <c r="L48" i="67"/>
  <c r="F7" i="73"/>
  <c r="F38" i="84"/>
  <c r="F5" i="73"/>
  <c r="F37" i="67"/>
  <c r="F6" i="80"/>
  <c r="M6" i="15"/>
  <c r="F13" i="81"/>
  <c r="J15" i="80"/>
  <c r="D2" i="35"/>
  <c r="F8" i="67"/>
  <c r="M22" i="84"/>
  <c r="B10" i="76"/>
  <c r="F8" i="80"/>
  <c r="F42" i="81"/>
  <c r="M22" i="81"/>
  <c r="D7" i="73"/>
  <c r="F43" i="83"/>
  <c r="M23" i="84"/>
  <c r="B11" i="76"/>
  <c r="F40" i="15"/>
  <c r="F13" i="80"/>
  <c r="M6" i="83"/>
  <c r="E7" i="76"/>
  <c r="M6" i="67"/>
  <c r="F42" i="84"/>
  <c r="D2" i="79"/>
  <c r="F16" i="84"/>
  <c r="C76" i="77"/>
  <c r="F13" i="67"/>
  <c r="F8" i="78"/>
  <c r="C14" i="77"/>
  <c r="F40" i="78"/>
  <c r="F43" i="80"/>
  <c r="F6" i="78"/>
  <c r="F37" i="15"/>
  <c r="M8" i="84"/>
  <c r="F42" i="67"/>
  <c r="L47" i="15"/>
  <c r="C76" i="81"/>
  <c r="E2" i="68"/>
  <c r="M9" i="67"/>
  <c r="M27" i="81"/>
  <c r="D3" i="73"/>
  <c r="C76" i="15"/>
  <c r="M27" i="80"/>
  <c r="F6" i="67"/>
  <c r="F26" i="80"/>
  <c r="F38" i="81"/>
  <c r="M23" i="83"/>
  <c r="M22" i="15"/>
  <c r="F16" i="83"/>
  <c r="J15" i="83"/>
  <c r="J15" i="67"/>
  <c r="F8" i="81"/>
  <c r="M6" i="81"/>
  <c r="M23" i="80"/>
  <c r="E11" i="76"/>
  <c r="M8" i="83"/>
  <c r="M23" i="67"/>
  <c r="L47" i="81"/>
  <c r="M9" i="78"/>
  <c r="F36" i="80"/>
  <c r="C76" i="83"/>
  <c r="F9" i="67"/>
  <c r="J15" i="15"/>
  <c r="M22" i="83"/>
  <c r="M23" i="15"/>
  <c r="M27" i="77"/>
  <c r="F6" i="15"/>
  <c r="M24" i="82"/>
  <c r="E12" i="76"/>
  <c r="L48" i="77"/>
  <c r="M27" i="83"/>
  <c r="D2" i="36"/>
  <c r="F9" i="81"/>
  <c r="F8" i="83"/>
  <c r="M28" i="82"/>
  <c r="D2" i="21"/>
  <c r="M9" i="83"/>
  <c r="M21" i="67"/>
  <c r="F16" i="80"/>
  <c r="F37" i="81"/>
  <c r="F9" i="77"/>
  <c r="M27" i="82"/>
  <c r="M24" i="78"/>
  <c r="M29" i="80"/>
  <c r="F6" i="77"/>
  <c r="F13" i="78"/>
  <c r="F16" i="78"/>
  <c r="F6" i="73"/>
  <c r="F37" i="80"/>
  <c r="M26" i="83"/>
  <c r="B9" i="76"/>
  <c r="L47" i="83"/>
  <c r="M26" i="15"/>
  <c r="F38" i="78"/>
  <c r="M6" i="78"/>
  <c r="F7" i="80"/>
  <c r="M8" i="78"/>
  <c r="C14" i="80"/>
  <c r="L47" i="80"/>
  <c r="F40" i="81"/>
  <c r="M24" i="81"/>
  <c r="F26" i="84"/>
  <c r="F16" i="67"/>
  <c r="C14" i="78"/>
  <c r="F9" i="78"/>
  <c r="F36" i="78"/>
  <c r="M21" i="78"/>
  <c r="C14" i="84"/>
  <c r="M22" i="77"/>
  <c r="F20" i="31"/>
  <c r="M28" i="83"/>
  <c r="M22" i="78"/>
  <c r="C76" i="78"/>
  <c r="B13" i="76"/>
  <c r="L48" i="78"/>
  <c r="L47" i="78"/>
  <c r="C14" i="15"/>
  <c r="C14" i="83"/>
  <c r="M9" i="80"/>
  <c r="F13" i="83"/>
  <c r="F35" i="67"/>
  <c r="D6" i="73"/>
  <c r="F26" i="78"/>
  <c r="M27" i="78"/>
  <c r="F41" i="78"/>
  <c r="F43" i="78"/>
  <c r="C14" i="81"/>
  <c r="M26" i="78"/>
  <c r="E6" i="76"/>
  <c r="M21" i="83"/>
  <c r="B6" i="76"/>
  <c r="F35" i="83"/>
  <c r="F35" i="15"/>
  <c r="M21" i="15"/>
  <c r="E2" i="76"/>
  <c r="C15" i="81"/>
  <c r="C18" i="81"/>
  <c r="F71" i="78"/>
  <c r="F69" i="78"/>
  <c r="C27" i="78"/>
  <c r="C34" i="67"/>
  <c r="F63" i="67"/>
  <c r="C62" i="67"/>
  <c r="C18" i="83"/>
  <c r="C15" i="83"/>
  <c r="C18" i="15"/>
  <c r="C15" i="15"/>
  <c r="M59" i="78"/>
  <c r="L59" i="78"/>
  <c r="L58" i="78"/>
  <c r="N59" i="78"/>
  <c r="I54" i="78"/>
  <c r="J57" i="78"/>
  <c r="J55" i="78"/>
  <c r="J58" i="78"/>
  <c r="Q50" i="78"/>
  <c r="L56" i="78"/>
  <c r="Q71" i="78"/>
  <c r="B20" i="31"/>
  <c r="F66" i="82"/>
  <c r="C15" i="84"/>
  <c r="C18" i="84"/>
  <c r="J20" i="78"/>
  <c r="F64" i="78"/>
  <c r="C15" i="78"/>
  <c r="C18" i="78"/>
  <c r="C27" i="84"/>
  <c r="F68" i="81"/>
  <c r="L59" i="80"/>
  <c r="M59" i="80"/>
  <c r="L58" i="80"/>
  <c r="N59" i="80"/>
  <c r="C15" i="80"/>
  <c r="C18" i="80"/>
  <c r="M7" i="80"/>
  <c r="J6" i="80"/>
  <c r="F50" i="80"/>
  <c r="F66" i="78"/>
  <c r="M59" i="83"/>
  <c r="L58" i="83"/>
  <c r="L59" i="83"/>
  <c r="N59" i="83"/>
  <c r="F65" i="80"/>
  <c r="C6" i="77"/>
  <c r="F65" i="81"/>
  <c r="J20" i="67"/>
  <c r="B2" i="21"/>
  <c r="B3" i="21"/>
  <c r="F51" i="83"/>
  <c r="B2" i="36"/>
  <c r="B3" i="36"/>
  <c r="L56" i="77"/>
  <c r="J57" i="77"/>
  <c r="J55" i="77"/>
  <c r="J58" i="77"/>
  <c r="Q50" i="77"/>
  <c r="I54" i="77"/>
  <c r="C6" i="15"/>
  <c r="Q71" i="83"/>
  <c r="F64" i="80"/>
  <c r="N59" i="81"/>
  <c r="M59" i="81"/>
  <c r="L58" i="81"/>
  <c r="Q60" i="81"/>
  <c r="L59" i="81"/>
  <c r="F51" i="81"/>
  <c r="F66" i="81"/>
  <c r="F64" i="82"/>
  <c r="C27" i="80"/>
  <c r="C6" i="67"/>
  <c r="Q71" i="15"/>
  <c r="Q71" i="81"/>
  <c r="L58" i="15"/>
  <c r="M59" i="15"/>
  <c r="L59" i="15"/>
  <c r="N59" i="15"/>
  <c r="F70" i="67"/>
  <c r="F65" i="15"/>
  <c r="F71" i="82"/>
  <c r="C6" i="78"/>
  <c r="F71" i="80"/>
  <c r="F68" i="78"/>
  <c r="C15" i="77"/>
  <c r="C18" i="77"/>
  <c r="F51" i="78"/>
  <c r="Q71" i="77"/>
  <c r="F51" i="82"/>
  <c r="B2" i="79"/>
  <c r="B3" i="79"/>
  <c r="F68" i="15"/>
  <c r="F71" i="83"/>
  <c r="F65" i="82"/>
  <c r="F51" i="80"/>
  <c r="C49" i="80"/>
  <c r="F51" i="67"/>
  <c r="B2" i="35"/>
  <c r="B3" i="35"/>
  <c r="C6" i="80"/>
  <c r="F65" i="67"/>
  <c r="F66" i="84"/>
  <c r="I54" i="67"/>
  <c r="J57" i="67"/>
  <c r="J55" i="67"/>
  <c r="J58" i="67"/>
  <c r="Q50" i="67"/>
  <c r="L56" i="67"/>
  <c r="J59" i="83"/>
  <c r="J53" i="83"/>
  <c r="Q52" i="83"/>
  <c r="J60" i="83"/>
  <c r="Q48" i="83"/>
  <c r="L60" i="83"/>
  <c r="Q57" i="83"/>
  <c r="L56" i="83"/>
  <c r="J57" i="83"/>
  <c r="J55" i="83"/>
  <c r="J58" i="83"/>
  <c r="Q50" i="83"/>
  <c r="I54" i="83"/>
  <c r="L57" i="83"/>
  <c r="F50" i="83"/>
  <c r="M7" i="83"/>
  <c r="J6" i="83"/>
  <c r="F71" i="15"/>
  <c r="C27" i="77"/>
  <c r="F64" i="84"/>
  <c r="F65" i="83"/>
  <c r="F51" i="15"/>
  <c r="F68" i="77"/>
  <c r="F64" i="81"/>
  <c r="F71" i="67"/>
  <c r="F69" i="77"/>
  <c r="C6" i="81"/>
  <c r="C27" i="15"/>
  <c r="F50" i="78"/>
  <c r="M7" i="78"/>
  <c r="J6" i="78"/>
  <c r="F50" i="82"/>
  <c r="Q71" i="67"/>
  <c r="Q71" i="80"/>
  <c r="F63" i="77"/>
  <c r="C62" i="77"/>
  <c r="C34" i="77"/>
  <c r="F66" i="83"/>
  <c r="F66" i="77"/>
  <c r="M7" i="84"/>
  <c r="J6" i="84"/>
  <c r="F50" i="84"/>
  <c r="F64" i="83"/>
  <c r="F71" i="81"/>
  <c r="F65" i="78"/>
  <c r="J53" i="15"/>
  <c r="Q52" i="15"/>
  <c r="J59" i="15"/>
  <c r="L60" i="15"/>
  <c r="Q66" i="15"/>
  <c r="J60" i="15"/>
  <c r="Q48" i="15"/>
  <c r="I54" i="15"/>
  <c r="L56" i="15"/>
  <c r="L57" i="15"/>
  <c r="J57" i="15"/>
  <c r="J55" i="15"/>
  <c r="J58" i="15"/>
  <c r="Q50" i="15"/>
  <c r="F68" i="82"/>
  <c r="F64" i="67"/>
  <c r="E20" i="43"/>
  <c r="N17" i="43"/>
  <c r="L58" i="82"/>
  <c r="M59" i="82"/>
  <c r="N59" i="82"/>
  <c r="L59" i="82"/>
  <c r="Q74" i="82"/>
  <c r="F51" i="77"/>
  <c r="F71" i="84"/>
  <c r="F50" i="15"/>
  <c r="M7" i="15"/>
  <c r="J6" i="15"/>
  <c r="C27" i="67"/>
  <c r="C6" i="84"/>
  <c r="F68" i="67"/>
  <c r="C27" i="83"/>
  <c r="F68" i="80"/>
  <c r="F69" i="67"/>
  <c r="F68" i="83"/>
  <c r="M7" i="67"/>
  <c r="J6" i="67"/>
  <c r="F50" i="67"/>
  <c r="L56" i="81"/>
  <c r="J59" i="81"/>
  <c r="J60" i="81"/>
  <c r="Q48" i="81"/>
  <c r="J57" i="81"/>
  <c r="J55" i="81"/>
  <c r="J58" i="81"/>
  <c r="Q50" i="81"/>
  <c r="J53" i="81"/>
  <c r="L60" i="81"/>
  <c r="I54" i="81"/>
  <c r="L57" i="81"/>
  <c r="L46" i="81"/>
  <c r="J59" i="82"/>
  <c r="J57" i="82"/>
  <c r="J55" i="82"/>
  <c r="J58" i="82"/>
  <c r="Q50" i="82"/>
  <c r="L60" i="82"/>
  <c r="Q57" i="82"/>
  <c r="Q48" i="82"/>
  <c r="I54" i="82"/>
  <c r="L57" i="82"/>
  <c r="L56" i="82"/>
  <c r="C34" i="78"/>
  <c r="F63" i="78"/>
  <c r="C62" i="78"/>
  <c r="Q71" i="82"/>
  <c r="F71" i="77"/>
  <c r="J20" i="77"/>
  <c r="F64" i="77"/>
  <c r="C27" i="81"/>
  <c r="F66" i="15"/>
  <c r="L58" i="67"/>
  <c r="Q60" i="67"/>
  <c r="N59" i="67"/>
  <c r="L59" i="67"/>
  <c r="Q74" i="67"/>
  <c r="M59" i="67"/>
  <c r="M7" i="77"/>
  <c r="J6" i="77"/>
  <c r="F50" i="77"/>
  <c r="Q71" i="84"/>
  <c r="F68" i="84"/>
  <c r="F64" i="15"/>
  <c r="L59" i="77"/>
  <c r="N59" i="77"/>
  <c r="M59" i="77"/>
  <c r="L58" i="77"/>
  <c r="Q73" i="77"/>
  <c r="B2" i="34"/>
  <c r="B3" i="34"/>
  <c r="F66" i="67"/>
  <c r="F50" i="81"/>
  <c r="M7" i="81"/>
  <c r="J6" i="81"/>
  <c r="J60" i="80"/>
  <c r="Q48" i="80"/>
  <c r="L57" i="80"/>
  <c r="L56" i="80"/>
  <c r="L60" i="80"/>
  <c r="Q57" i="80"/>
  <c r="I54" i="80"/>
  <c r="J59" i="80"/>
  <c r="J57" i="80"/>
  <c r="J55" i="80"/>
  <c r="J58" i="80"/>
  <c r="Q50" i="80"/>
  <c r="J53" i="80"/>
  <c r="F1" i="80"/>
  <c r="B2" i="37"/>
  <c r="B3" i="37"/>
  <c r="J53" i="84"/>
  <c r="Q52" i="84"/>
  <c r="L60" i="84"/>
  <c r="Q66" i="84"/>
  <c r="L56" i="84"/>
  <c r="J59" i="84"/>
  <c r="L57" i="84"/>
  <c r="I54" i="84"/>
  <c r="J60" i="84"/>
  <c r="Q48" i="84"/>
  <c r="J57" i="84"/>
  <c r="J55" i="84"/>
  <c r="J58" i="84"/>
  <c r="Q50" i="84"/>
  <c r="B2" i="33"/>
  <c r="B3" i="33"/>
  <c r="F65" i="77"/>
  <c r="F51" i="84"/>
  <c r="C49" i="84"/>
  <c r="F66" i="80"/>
  <c r="M59" i="84"/>
  <c r="L58" i="84"/>
  <c r="N59" i="84"/>
  <c r="L59" i="84"/>
  <c r="Q61" i="84"/>
  <c r="F65" i="84"/>
  <c r="C6" i="83"/>
  <c r="C49" i="78"/>
  <c r="L46" i="83"/>
  <c r="Q66" i="82"/>
  <c r="Q52" i="82"/>
  <c r="Q52" i="80"/>
  <c r="Q60" i="77"/>
  <c r="Q61" i="67"/>
  <c r="Q73" i="82"/>
  <c r="Q60" i="82"/>
  <c r="L46" i="15"/>
  <c r="Q57" i="15"/>
  <c r="F1" i="15"/>
  <c r="Q60" i="83"/>
  <c r="Q73" i="83"/>
  <c r="Q61" i="78"/>
  <c r="Q74" i="78"/>
  <c r="Q61" i="80"/>
  <c r="Q74" i="80"/>
  <c r="F1" i="84"/>
  <c r="Q66" i="80"/>
  <c r="Q66" i="83"/>
  <c r="F1" i="83"/>
  <c r="Q74" i="77"/>
  <c r="Q61" i="77"/>
  <c r="Q73" i="67"/>
  <c r="C49" i="67"/>
  <c r="Q74" i="15"/>
  <c r="Q61" i="15"/>
  <c r="C49" i="77"/>
  <c r="Q61" i="82"/>
  <c r="O17" i="43"/>
  <c r="P17" i="43"/>
  <c r="M11" i="67"/>
  <c r="J10" i="67"/>
  <c r="M11" i="81"/>
  <c r="J10" i="81"/>
  <c r="J5" i="81"/>
  <c r="M11" i="78"/>
  <c r="J10" i="78"/>
  <c r="J5" i="78"/>
  <c r="F11" i="83"/>
  <c r="F11" i="67"/>
  <c r="F11" i="84"/>
  <c r="F11" i="15"/>
  <c r="M11" i="15"/>
  <c r="M11" i="83"/>
  <c r="J10" i="83"/>
  <c r="J5" i="83"/>
  <c r="F11" i="80"/>
  <c r="M11" i="77"/>
  <c r="J10" i="77"/>
  <c r="J5" i="77"/>
  <c r="M11" i="80"/>
  <c r="J10" i="80"/>
  <c r="J5" i="80"/>
  <c r="C49" i="81"/>
  <c r="Q74" i="81"/>
  <c r="Q61" i="81"/>
  <c r="Q73" i="81"/>
  <c r="Q61" i="83"/>
  <c r="Q74" i="83"/>
  <c r="Q60" i="78"/>
  <c r="Q73" i="78"/>
  <c r="Q60" i="80"/>
  <c r="Q73" i="80"/>
  <c r="J20" i="83"/>
  <c r="F63" i="83"/>
  <c r="C62" i="83"/>
  <c r="C34" i="83"/>
  <c r="C34" i="15"/>
  <c r="F63" i="15"/>
  <c r="C62" i="15"/>
  <c r="J20" i="15"/>
  <c r="A7" i="51"/>
  <c r="B7" i="72"/>
  <c r="A10" i="51"/>
  <c r="B9" i="72"/>
  <c r="C4" i="52"/>
  <c r="B45" i="72"/>
  <c r="D6" i="74"/>
  <c r="D8" i="74"/>
  <c r="C33" i="11"/>
  <c r="R25" i="6"/>
  <c r="D27" i="6"/>
  <c r="R19" i="6"/>
  <c r="D30" i="6"/>
  <c r="R20" i="6"/>
  <c r="R7" i="1"/>
  <c r="D16" i="6"/>
  <c r="R22" i="6"/>
  <c r="R24" i="6"/>
  <c r="R11" i="1"/>
  <c r="B2" i="76"/>
  <c r="B3" i="76"/>
  <c r="B3" i="43"/>
  <c r="C18" i="12"/>
  <c r="C21" i="12"/>
  <c r="D37" i="69"/>
  <c r="C37" i="69"/>
  <c r="C33" i="69"/>
  <c r="C19" i="69"/>
  <c r="C39" i="11"/>
  <c r="C17" i="78"/>
  <c r="C16" i="80"/>
  <c r="C16" i="83"/>
  <c r="C17" i="80"/>
  <c r="C16" i="84"/>
  <c r="C16" i="67"/>
  <c r="C17" i="67"/>
  <c r="C16" i="77"/>
  <c r="C17" i="84"/>
  <c r="F35" i="84"/>
  <c r="M21" i="82"/>
  <c r="C16" i="78"/>
  <c r="C17" i="83"/>
  <c r="C17" i="15"/>
  <c r="C14" i="67"/>
  <c r="C17" i="81"/>
  <c r="C16" i="81"/>
  <c r="C17" i="77"/>
  <c r="C16" i="15"/>
  <c r="AE6" i="1"/>
  <c r="AE10" i="1"/>
  <c r="AE8" i="1"/>
  <c r="M21" i="84"/>
  <c r="AE11" i="1"/>
  <c r="M21" i="81"/>
  <c r="F35" i="81"/>
  <c r="Q57" i="84"/>
  <c r="Q74" i="84"/>
  <c r="C49" i="83"/>
  <c r="J10" i="15"/>
  <c r="J5" i="15"/>
  <c r="J26" i="15"/>
  <c r="J5" i="67"/>
  <c r="J24" i="67"/>
  <c r="M17" i="43"/>
  <c r="L46" i="84"/>
  <c r="C19" i="15"/>
  <c r="C20" i="15"/>
  <c r="C19" i="81"/>
  <c r="C15" i="67"/>
  <c r="C18" i="67"/>
  <c r="C19" i="78"/>
  <c r="C20" i="78"/>
  <c r="C26" i="78"/>
  <c r="C19" i="77"/>
  <c r="C20" i="77"/>
  <c r="C26" i="77"/>
  <c r="C19" i="84"/>
  <c r="C19" i="83"/>
  <c r="C20" i="83"/>
  <c r="C19" i="80"/>
  <c r="L46" i="80"/>
  <c r="Q52" i="81"/>
  <c r="F1" i="81"/>
  <c r="C49" i="15"/>
  <c r="C49" i="82"/>
  <c r="F11" i="78"/>
  <c r="M11" i="84"/>
  <c r="J10" i="84"/>
  <c r="J5" i="84"/>
  <c r="F11" i="77"/>
  <c r="F11" i="81"/>
  <c r="Q73" i="84"/>
  <c r="Q60" i="84"/>
  <c r="Q66" i="81"/>
  <c r="Q57" i="81"/>
  <c r="Q60" i="15"/>
  <c r="Q73" i="15"/>
  <c r="F69" i="82"/>
  <c r="J26" i="80"/>
  <c r="J18" i="80"/>
  <c r="J24" i="80"/>
  <c r="C10" i="80"/>
  <c r="C5" i="80"/>
  <c r="C53" i="80"/>
  <c r="C48" i="80"/>
  <c r="C53" i="82"/>
  <c r="C53" i="67"/>
  <c r="C48" i="67"/>
  <c r="C10" i="67"/>
  <c r="C5" i="67"/>
  <c r="J18" i="78"/>
  <c r="J26" i="78"/>
  <c r="J29" i="78"/>
  <c r="J24" i="78"/>
  <c r="J26" i="77"/>
  <c r="J29" i="77"/>
  <c r="J24" i="77"/>
  <c r="J18" i="77"/>
  <c r="J24" i="83"/>
  <c r="J26" i="83"/>
  <c r="J18" i="83"/>
  <c r="C53" i="15"/>
  <c r="C10" i="15"/>
  <c r="C5" i="15"/>
  <c r="C10" i="84"/>
  <c r="C5" i="84"/>
  <c r="C53" i="84"/>
  <c r="C48" i="84"/>
  <c r="C10" i="83"/>
  <c r="C5" i="83"/>
  <c r="C53" i="83"/>
  <c r="J24" i="81"/>
  <c r="J18" i="81"/>
  <c r="J26" i="81"/>
  <c r="J20" i="82"/>
  <c r="F63" i="82"/>
  <c r="C62" i="82"/>
  <c r="J20" i="81"/>
  <c r="F63" i="81"/>
  <c r="C62" i="81"/>
  <c r="C34" i="81"/>
  <c r="J20" i="84"/>
  <c r="C34" i="84"/>
  <c r="F63" i="84"/>
  <c r="C62" i="84"/>
  <c r="R6" i="1"/>
  <c r="R27" i="6"/>
  <c r="D31" i="6"/>
  <c r="C46" i="11"/>
  <c r="C45" i="11"/>
  <c r="C39" i="69"/>
  <c r="C20" i="69"/>
  <c r="C22" i="12"/>
  <c r="F41" i="84"/>
  <c r="F41" i="83"/>
  <c r="F35" i="80"/>
  <c r="F41" i="15"/>
  <c r="F41" i="80"/>
  <c r="AE7" i="1"/>
  <c r="F41" i="81"/>
  <c r="M21" i="80"/>
  <c r="J26" i="67"/>
  <c r="J29" i="67"/>
  <c r="C48" i="83"/>
  <c r="C66" i="83"/>
  <c r="J18" i="67"/>
  <c r="J18" i="15"/>
  <c r="J24" i="15"/>
  <c r="C19" i="67"/>
  <c r="C20" i="67"/>
  <c r="C26" i="67"/>
  <c r="C26" i="83"/>
  <c r="C48" i="15"/>
  <c r="C66" i="15"/>
  <c r="C26" i="15"/>
  <c r="F69" i="81"/>
  <c r="F69" i="80"/>
  <c r="F69" i="15"/>
  <c r="F69" i="83"/>
  <c r="F69" i="84"/>
  <c r="J24" i="82"/>
  <c r="J18" i="82"/>
  <c r="J24" i="84"/>
  <c r="J26" i="84"/>
  <c r="J29" i="84"/>
  <c r="J18" i="84"/>
  <c r="F24" i="83"/>
  <c r="F24" i="80"/>
  <c r="F24" i="78"/>
  <c r="C24" i="78"/>
  <c r="F24" i="67"/>
  <c r="C24" i="67"/>
  <c r="F24" i="84"/>
  <c r="C24" i="84"/>
  <c r="F22" i="11"/>
  <c r="F24" i="81"/>
  <c r="F22" i="69"/>
  <c r="C25" i="69"/>
  <c r="F24" i="77"/>
  <c r="F24" i="15"/>
  <c r="F25" i="12"/>
  <c r="C26" i="12"/>
  <c r="D25" i="12"/>
  <c r="C20" i="84"/>
  <c r="C26" i="84"/>
  <c r="J29" i="15"/>
  <c r="J29" i="81"/>
  <c r="J29" i="83"/>
  <c r="C48" i="82"/>
  <c r="C60" i="82"/>
  <c r="J29" i="80"/>
  <c r="C53" i="81"/>
  <c r="C48" i="81"/>
  <c r="C66" i="81"/>
  <c r="C10" i="81"/>
  <c r="C5" i="81"/>
  <c r="C53" i="77"/>
  <c r="C48" i="77"/>
  <c r="C60" i="77"/>
  <c r="C10" i="77"/>
  <c r="C5" i="77"/>
  <c r="C10" i="78"/>
  <c r="C5" i="78"/>
  <c r="C53" i="78"/>
  <c r="C48" i="78"/>
  <c r="C20" i="80"/>
  <c r="C26" i="80"/>
  <c r="C20" i="81"/>
  <c r="C26" i="81"/>
  <c r="C60" i="81"/>
  <c r="C32" i="83"/>
  <c r="C38" i="83"/>
  <c r="C32" i="84"/>
  <c r="C38" i="84"/>
  <c r="C32" i="67"/>
  <c r="C38" i="67"/>
  <c r="C38" i="80"/>
  <c r="C32" i="80"/>
  <c r="C66" i="84"/>
  <c r="C60" i="84"/>
  <c r="C32" i="15"/>
  <c r="C38" i="15"/>
  <c r="C60" i="67"/>
  <c r="C66" i="67"/>
  <c r="C60" i="80"/>
  <c r="C66" i="80"/>
  <c r="C28" i="69"/>
  <c r="C27" i="69"/>
  <c r="F63" i="80"/>
  <c r="C62" i="80"/>
  <c r="C34" i="80"/>
  <c r="J20" i="80"/>
  <c r="I5" i="6"/>
  <c r="I6" i="6"/>
  <c r="R16" i="1"/>
  <c r="C46" i="69"/>
  <c r="C45" i="69"/>
  <c r="C30" i="12"/>
  <c r="C28" i="12"/>
  <c r="C60" i="83"/>
  <c r="C66" i="82"/>
  <c r="C60" i="15"/>
  <c r="C23" i="67"/>
  <c r="C29" i="67"/>
  <c r="C36" i="67"/>
  <c r="C23" i="78"/>
  <c r="C29" i="78"/>
  <c r="J59" i="78"/>
  <c r="J60" i="78"/>
  <c r="C23" i="84"/>
  <c r="C29" i="84"/>
  <c r="J14" i="84"/>
  <c r="C66" i="77"/>
  <c r="C66" i="78"/>
  <c r="C60" i="78"/>
  <c r="C38" i="81"/>
  <c r="C32" i="81"/>
  <c r="C24" i="77"/>
  <c r="C23" i="77"/>
  <c r="C24" i="81"/>
  <c r="C23" i="81"/>
  <c r="C38" i="78"/>
  <c r="C32" i="78"/>
  <c r="C24" i="15"/>
  <c r="C23" i="15"/>
  <c r="C23" i="69"/>
  <c r="C26" i="69"/>
  <c r="D22" i="69"/>
  <c r="C42" i="69"/>
  <c r="C24" i="69"/>
  <c r="C44" i="69"/>
  <c r="D41" i="69"/>
  <c r="C42" i="11"/>
  <c r="C43" i="11"/>
  <c r="C25" i="11"/>
  <c r="C44" i="11"/>
  <c r="D41" i="11"/>
  <c r="C24" i="11"/>
  <c r="C26" i="11"/>
  <c r="D22" i="11"/>
  <c r="C23" i="11"/>
  <c r="C24" i="80"/>
  <c r="C23" i="80"/>
  <c r="C43" i="69"/>
  <c r="C27" i="12"/>
  <c r="C25" i="12"/>
  <c r="C32" i="12"/>
  <c r="B2" i="12"/>
  <c r="B3" i="12"/>
  <c r="C38" i="77"/>
  <c r="C32" i="77"/>
  <c r="C24" i="83"/>
  <c r="C23" i="83"/>
  <c r="C57" i="67"/>
  <c r="C61" i="67"/>
  <c r="C59" i="67"/>
  <c r="C33" i="78"/>
  <c r="F11" i="39"/>
  <c r="J11" i="39"/>
  <c r="H11" i="39"/>
  <c r="J14" i="78"/>
  <c r="J13" i="78"/>
  <c r="J23" i="78"/>
  <c r="J19" i="78"/>
  <c r="J17" i="78"/>
  <c r="C57" i="78"/>
  <c r="C61" i="78"/>
  <c r="C59" i="78"/>
  <c r="C13" i="78"/>
  <c r="Q70" i="78"/>
  <c r="C36" i="78"/>
  <c r="Q49" i="78"/>
  <c r="C22" i="11"/>
  <c r="C31" i="11"/>
  <c r="J14" i="67"/>
  <c r="J22" i="67"/>
  <c r="J59" i="67"/>
  <c r="J60" i="67"/>
  <c r="Q48" i="67"/>
  <c r="J19" i="67"/>
  <c r="J17" i="67"/>
  <c r="J19" i="84"/>
  <c r="J17" i="84"/>
  <c r="C31" i="78"/>
  <c r="C33" i="67"/>
  <c r="C31" i="67"/>
  <c r="Q49" i="67"/>
  <c r="C13" i="67"/>
  <c r="C75" i="67"/>
  <c r="C36" i="84"/>
  <c r="C13" i="84"/>
  <c r="J22" i="84"/>
  <c r="J13" i="84"/>
  <c r="J23" i="84"/>
  <c r="C57" i="84"/>
  <c r="C57" i="82"/>
  <c r="C64" i="82"/>
  <c r="Q49" i="82"/>
  <c r="C33" i="84"/>
  <c r="C31" i="84"/>
  <c r="Q49" i="84"/>
  <c r="C29" i="83"/>
  <c r="C22" i="69"/>
  <c r="C31" i="69"/>
  <c r="J19" i="82"/>
  <c r="J17" i="82"/>
  <c r="J14" i="82"/>
  <c r="J13" i="82"/>
  <c r="J23" i="82"/>
  <c r="C29" i="80"/>
  <c r="C41" i="69"/>
  <c r="C49" i="69"/>
  <c r="C51" i="69"/>
  <c r="C41" i="11"/>
  <c r="C49" i="11"/>
  <c r="C51" i="11"/>
  <c r="C29" i="15"/>
  <c r="C29" i="81"/>
  <c r="C29" i="77"/>
  <c r="C64" i="67"/>
  <c r="C75" i="78"/>
  <c r="C64" i="78"/>
  <c r="Q48" i="78"/>
  <c r="L46" i="78"/>
  <c r="AA11" i="39"/>
  <c r="R47" i="39"/>
  <c r="S11" i="39"/>
  <c r="W11" i="39"/>
  <c r="AC11" i="39"/>
  <c r="V47" i="39"/>
  <c r="I47" i="39"/>
  <c r="AB11" i="39"/>
  <c r="T47" i="39"/>
  <c r="G47" i="39"/>
  <c r="U11" i="39"/>
  <c r="J22" i="78"/>
  <c r="J16" i="78"/>
  <c r="J25" i="78"/>
  <c r="C37" i="78"/>
  <c r="C56" i="78"/>
  <c r="C65" i="78"/>
  <c r="J13" i="67"/>
  <c r="J23" i="67"/>
  <c r="C56" i="67"/>
  <c r="C65" i="67"/>
  <c r="C58" i="67"/>
  <c r="C67" i="67"/>
  <c r="C68" i="67"/>
  <c r="C71" i="67"/>
  <c r="Q70" i="67"/>
  <c r="C37" i="67"/>
  <c r="C30" i="67"/>
  <c r="C39" i="67"/>
  <c r="Q69" i="67"/>
  <c r="L46" i="67"/>
  <c r="C52" i="69"/>
  <c r="C57" i="69"/>
  <c r="C56" i="69"/>
  <c r="C30" i="78"/>
  <c r="C39" i="78"/>
  <c r="C40" i="78"/>
  <c r="J22" i="82"/>
  <c r="C61" i="82"/>
  <c r="C59" i="82"/>
  <c r="C37" i="84"/>
  <c r="C30" i="84"/>
  <c r="C39" i="84"/>
  <c r="Q69" i="84"/>
  <c r="Q70" i="84"/>
  <c r="C56" i="84"/>
  <c r="C65" i="84"/>
  <c r="C75" i="84"/>
  <c r="Q69" i="82"/>
  <c r="C56" i="82"/>
  <c r="C65" i="82"/>
  <c r="Q70" i="82"/>
  <c r="C75" i="82"/>
  <c r="C64" i="84"/>
  <c r="C61" i="84"/>
  <c r="C59" i="84"/>
  <c r="J16" i="84"/>
  <c r="J25" i="84"/>
  <c r="C13" i="83"/>
  <c r="Q49" i="83"/>
  <c r="J19" i="83"/>
  <c r="J17" i="83"/>
  <c r="C33" i="83"/>
  <c r="C31" i="83"/>
  <c r="J14" i="83"/>
  <c r="C57" i="83"/>
  <c r="C36" i="83"/>
  <c r="J16" i="82"/>
  <c r="J25" i="82"/>
  <c r="J19" i="77"/>
  <c r="J17" i="77"/>
  <c r="Q49" i="77"/>
  <c r="C57" i="77"/>
  <c r="C36" i="77"/>
  <c r="J14" i="77"/>
  <c r="C13" i="77"/>
  <c r="J59" i="77"/>
  <c r="J60" i="77"/>
  <c r="C33" i="77"/>
  <c r="C31" i="77"/>
  <c r="C33" i="15"/>
  <c r="C31" i="15"/>
  <c r="Q49" i="15"/>
  <c r="C36" i="15"/>
  <c r="J14" i="15"/>
  <c r="C57" i="15"/>
  <c r="J19" i="15"/>
  <c r="J17" i="15"/>
  <c r="C13" i="15"/>
  <c r="C52" i="11"/>
  <c r="C13" i="81"/>
  <c r="C36" i="81"/>
  <c r="Q49" i="81"/>
  <c r="J19" i="81"/>
  <c r="J17" i="81"/>
  <c r="C33" i="81"/>
  <c r="C31" i="81"/>
  <c r="C57" i="81"/>
  <c r="J14" i="81"/>
  <c r="C36" i="80"/>
  <c r="C13" i="80"/>
  <c r="J14" i="80"/>
  <c r="C57" i="80"/>
  <c r="J19" i="80"/>
  <c r="J17" i="80"/>
  <c r="Q49" i="80"/>
  <c r="C33" i="80"/>
  <c r="C31" i="80"/>
  <c r="J16" i="67"/>
  <c r="J25" i="67"/>
  <c r="C58" i="78"/>
  <c r="C67" i="78"/>
  <c r="C68" i="78"/>
  <c r="C71" i="78"/>
  <c r="G52" i="39"/>
  <c r="H52" i="39"/>
  <c r="G51" i="39"/>
  <c r="H51" i="39"/>
  <c r="R48" i="39"/>
  <c r="E47" i="39"/>
  <c r="I51" i="39"/>
  <c r="J51" i="39"/>
  <c r="I52" i="39"/>
  <c r="J52" i="39"/>
  <c r="L51" i="67"/>
  <c r="L51" i="84"/>
  <c r="L51" i="82"/>
  <c r="L51" i="78"/>
  <c r="B2" i="69"/>
  <c r="B3" i="69"/>
  <c r="Q69" i="78"/>
  <c r="Q68" i="78"/>
  <c r="Q68" i="67"/>
  <c r="C80" i="67"/>
  <c r="C79" i="67"/>
  <c r="L57" i="67"/>
  <c r="L60" i="67"/>
  <c r="Q57" i="67"/>
  <c r="Q67" i="67"/>
  <c r="C40" i="67"/>
  <c r="C80" i="78"/>
  <c r="C79" i="78"/>
  <c r="C58" i="82"/>
  <c r="C67" i="82"/>
  <c r="C68" i="82"/>
  <c r="C71" i="82"/>
  <c r="Q68" i="84"/>
  <c r="C80" i="84"/>
  <c r="C79" i="84"/>
  <c r="Q68" i="82"/>
  <c r="Q67" i="84"/>
  <c r="C80" i="82"/>
  <c r="C79" i="82"/>
  <c r="C40" i="84"/>
  <c r="Q67" i="82"/>
  <c r="C58" i="84"/>
  <c r="C67" i="84"/>
  <c r="C68" i="84"/>
  <c r="J22" i="83"/>
  <c r="J13" i="83"/>
  <c r="J23" i="83"/>
  <c r="C56" i="83"/>
  <c r="C65" i="83"/>
  <c r="C37" i="83"/>
  <c r="C30" i="83"/>
  <c r="C39" i="83"/>
  <c r="C75" i="83"/>
  <c r="Q70" i="83"/>
  <c r="C64" i="83"/>
  <c r="C61" i="83"/>
  <c r="C59" i="83"/>
  <c r="C64" i="80"/>
  <c r="C61" i="80"/>
  <c r="C59" i="80"/>
  <c r="Q70" i="80"/>
  <c r="C56" i="80"/>
  <c r="C65" i="80"/>
  <c r="C37" i="80"/>
  <c r="C30" i="80"/>
  <c r="C39" i="80"/>
  <c r="C75" i="80"/>
  <c r="J22" i="81"/>
  <c r="J13" i="81"/>
  <c r="J23" i="81"/>
  <c r="C75" i="81"/>
  <c r="C37" i="81"/>
  <c r="C30" i="81"/>
  <c r="C39" i="81"/>
  <c r="C56" i="81"/>
  <c r="C65" i="81"/>
  <c r="Q70" i="81"/>
  <c r="B2" i="11"/>
  <c r="B3" i="11"/>
  <c r="C56" i="11"/>
  <c r="C57" i="11"/>
  <c r="J22" i="15"/>
  <c r="J13" i="15"/>
  <c r="J23" i="15"/>
  <c r="C75" i="77"/>
  <c r="Q70" i="77"/>
  <c r="C56" i="77"/>
  <c r="C65" i="77"/>
  <c r="C37" i="77"/>
  <c r="C30" i="77"/>
  <c r="C39" i="77"/>
  <c r="J22" i="80"/>
  <c r="J13" i="80"/>
  <c r="J23" i="80"/>
  <c r="C61" i="81"/>
  <c r="C59" i="81"/>
  <c r="C64" i="81"/>
  <c r="C56" i="15"/>
  <c r="C65" i="15"/>
  <c r="C37" i="15"/>
  <c r="C30" i="15"/>
  <c r="C39" i="15"/>
  <c r="C75" i="15"/>
  <c r="Q70" i="15"/>
  <c r="C64" i="15"/>
  <c r="C61" i="15"/>
  <c r="C59" i="15"/>
  <c r="L46" i="77"/>
  <c r="Q48" i="77"/>
  <c r="J13" i="77"/>
  <c r="J23" i="77"/>
  <c r="J22" i="77"/>
  <c r="C64" i="77"/>
  <c r="C61" i="77"/>
  <c r="C59" i="77"/>
  <c r="C45" i="67"/>
  <c r="C46" i="67"/>
  <c r="Q67" i="78"/>
  <c r="L57" i="78"/>
  <c r="L60" i="78"/>
  <c r="Q47" i="78"/>
  <c r="Q53" i="78"/>
  <c r="C83" i="78"/>
  <c r="C82" i="78"/>
  <c r="C43" i="78"/>
  <c r="Q56" i="78"/>
  <c r="Q65" i="78"/>
  <c r="B2" i="78"/>
  <c r="B3" i="78"/>
  <c r="C46" i="78"/>
  <c r="E52" i="39"/>
  <c r="F52" i="39"/>
  <c r="E51" i="39"/>
  <c r="F51" i="39"/>
  <c r="C47" i="39"/>
  <c r="C48" i="39"/>
  <c r="L51" i="83"/>
  <c r="Q66" i="67"/>
  <c r="C43" i="67"/>
  <c r="Q56" i="67"/>
  <c r="Q62" i="67"/>
  <c r="Q65" i="67"/>
  <c r="D2" i="67"/>
  <c r="Q47" i="67"/>
  <c r="Q53" i="67"/>
  <c r="C83" i="67"/>
  <c r="C82" i="67"/>
  <c r="C46" i="82"/>
  <c r="C83" i="84"/>
  <c r="C82" i="84"/>
  <c r="Q47" i="84"/>
  <c r="Q53" i="84"/>
  <c r="C43" i="84"/>
  <c r="B2" i="84"/>
  <c r="Q65" i="84"/>
  <c r="Q75" i="84"/>
  <c r="Q56" i="84"/>
  <c r="Q62" i="84"/>
  <c r="C58" i="15"/>
  <c r="C67" i="15"/>
  <c r="C68" i="15"/>
  <c r="C71" i="15"/>
  <c r="J16" i="80"/>
  <c r="J25" i="80"/>
  <c r="J16" i="81"/>
  <c r="J25" i="81"/>
  <c r="C80" i="80"/>
  <c r="C79" i="80"/>
  <c r="C71" i="84"/>
  <c r="C46" i="84"/>
  <c r="C83" i="82"/>
  <c r="C82" i="82"/>
  <c r="Q65" i="82"/>
  <c r="Q75" i="82"/>
  <c r="Q47" i="82"/>
  <c r="Q53" i="82"/>
  <c r="C43" i="82"/>
  <c r="Q56" i="82"/>
  <c r="Q62" i="82"/>
  <c r="J16" i="83"/>
  <c r="J25" i="83"/>
  <c r="Q67" i="83"/>
  <c r="Q69" i="83"/>
  <c r="Q68" i="83"/>
  <c r="C40" i="83"/>
  <c r="C80" i="83"/>
  <c r="C79" i="83"/>
  <c r="C80" i="77"/>
  <c r="C79" i="77"/>
  <c r="J16" i="15"/>
  <c r="J25" i="15"/>
  <c r="C58" i="83"/>
  <c r="C67" i="83"/>
  <c r="C68" i="83"/>
  <c r="C71" i="83"/>
  <c r="C40" i="15"/>
  <c r="Q69" i="15"/>
  <c r="Q68" i="15"/>
  <c r="C58" i="77"/>
  <c r="C67" i="77"/>
  <c r="C68" i="77"/>
  <c r="J16" i="77"/>
  <c r="J25" i="77"/>
  <c r="C80" i="15"/>
  <c r="C79" i="15"/>
  <c r="Q69" i="77"/>
  <c r="Q68" i="77"/>
  <c r="C40" i="77"/>
  <c r="C58" i="81"/>
  <c r="C67" i="81"/>
  <c r="C68" i="81"/>
  <c r="C80" i="81"/>
  <c r="C79" i="81"/>
  <c r="Q69" i="81"/>
  <c r="Q68" i="81"/>
  <c r="C40" i="81"/>
  <c r="C58" i="80"/>
  <c r="C67" i="80"/>
  <c r="C68" i="80"/>
  <c r="Q69" i="80"/>
  <c r="Q68" i="80"/>
  <c r="C40" i="80"/>
  <c r="Q66" i="78"/>
  <c r="Q75" i="78"/>
  <c r="Q57" i="78"/>
  <c r="Q62" i="78"/>
  <c r="B57" i="39"/>
  <c r="F57" i="39"/>
  <c r="B65" i="39"/>
  <c r="F65" i="39"/>
  <c r="B60" i="39"/>
  <c r="F60" i="39"/>
  <c r="B64" i="39"/>
  <c r="F64" i="39"/>
  <c r="F66" i="39"/>
  <c r="B2" i="39"/>
  <c r="B61" i="39"/>
  <c r="F61" i="39"/>
  <c r="B62" i="39"/>
  <c r="F62" i="39"/>
  <c r="B59" i="39"/>
  <c r="F59" i="39"/>
  <c r="B56" i="39"/>
  <c r="F56" i="39"/>
  <c r="B58" i="39"/>
  <c r="F58" i="39"/>
  <c r="B63" i="39"/>
  <c r="F63" i="39"/>
  <c r="AO11" i="1"/>
  <c r="AO9" i="1"/>
  <c r="L51" i="77"/>
  <c r="L51" i="81"/>
  <c r="L51" i="15"/>
  <c r="L51" i="80"/>
  <c r="Q75" i="67"/>
  <c r="B3" i="67"/>
  <c r="B2" i="67"/>
  <c r="B11" i="70"/>
  <c r="B3" i="84"/>
  <c r="B9" i="70"/>
  <c r="D21" i="9"/>
  <c r="D102" i="9"/>
  <c r="B3" i="82"/>
  <c r="C46" i="83"/>
  <c r="C83" i="83"/>
  <c r="C82" i="83"/>
  <c r="B2" i="83"/>
  <c r="Q65" i="83"/>
  <c r="Q75" i="83"/>
  <c r="Q56" i="83"/>
  <c r="Q62" i="83"/>
  <c r="Q47" i="83"/>
  <c r="Q53" i="83"/>
  <c r="C43" i="83"/>
  <c r="Q67" i="80"/>
  <c r="Q67" i="15"/>
  <c r="Q67" i="81"/>
  <c r="Q67" i="77"/>
  <c r="L57" i="77"/>
  <c r="L60" i="77"/>
  <c r="C71" i="80"/>
  <c r="C46" i="80"/>
  <c r="Q56" i="81"/>
  <c r="Q62" i="81"/>
  <c r="Q47" i="81"/>
  <c r="Q53" i="81"/>
  <c r="B2" i="81"/>
  <c r="C43" i="81"/>
  <c r="C83" i="81"/>
  <c r="C82" i="81"/>
  <c r="Q65" i="81"/>
  <c r="Q75" i="81"/>
  <c r="Q65" i="77"/>
  <c r="B2" i="77"/>
  <c r="B3" i="77"/>
  <c r="Q47" i="77"/>
  <c r="Q53" i="77"/>
  <c r="Q56" i="77"/>
  <c r="C83" i="77"/>
  <c r="C82" i="77"/>
  <c r="C43" i="77"/>
  <c r="Q56" i="80"/>
  <c r="Q62" i="80"/>
  <c r="C83" i="80"/>
  <c r="C82" i="80"/>
  <c r="Q65" i="80"/>
  <c r="Q75" i="80"/>
  <c r="C43" i="80"/>
  <c r="Q47" i="80"/>
  <c r="Q53" i="80"/>
  <c r="B2" i="80"/>
  <c r="C71" i="81"/>
  <c r="C46" i="81"/>
  <c r="C71" i="77"/>
  <c r="C46" i="77"/>
  <c r="C46" i="15"/>
  <c r="C83" i="15"/>
  <c r="C82" i="15"/>
  <c r="Q47" i="15"/>
  <c r="Q53" i="15"/>
  <c r="Q56" i="15"/>
  <c r="Q62" i="15"/>
  <c r="C43" i="15"/>
  <c r="Q65" i="15"/>
  <c r="Q75" i="15"/>
  <c r="B2" i="15"/>
  <c r="C6" i="68"/>
  <c r="C7" i="68"/>
  <c r="B3" i="39"/>
  <c r="D20" i="9"/>
  <c r="AO10" i="1"/>
  <c r="AO7" i="1"/>
  <c r="AO8" i="1"/>
  <c r="AO6" i="1"/>
  <c r="D103" i="9"/>
  <c r="B10" i="70"/>
  <c r="B3" i="83"/>
  <c r="B6" i="70"/>
  <c r="B8" i="70"/>
  <c r="B7" i="70"/>
  <c r="B3" i="80"/>
  <c r="Q57" i="77"/>
  <c r="Q62" i="77"/>
  <c r="Q66" i="77"/>
  <c r="B3" i="15"/>
  <c r="Q75" i="77"/>
  <c r="B3" i="81"/>
  <c r="B2" i="70"/>
  <c r="B3" i="70"/>
  <c r="C57" i="68"/>
  <c r="C56" i="68"/>
  <c r="C102" i="9"/>
  <c r="D22" i="9"/>
  <c r="C21" i="9"/>
  <c r="B3" i="68"/>
  <c r="D35" i="9"/>
  <c r="D34" i="9"/>
  <c r="C20" i="9"/>
  <c r="G20" i="9"/>
  <c r="C103" i="9"/>
  <c r="G21" i="9"/>
  <c r="C35" i="9"/>
  <c r="F118" i="9"/>
  <c r="N12" i="89"/>
  <c r="N14" i="89"/>
  <c r="N16" i="89"/>
  <c r="N13" i="89"/>
  <c r="N15" i="89"/>
  <c r="C34" i="9"/>
  <c r="D118" i="9"/>
  <c r="D4" i="52"/>
  <c r="B47" i="72"/>
  <c r="H119" i="9"/>
  <c r="H5" i="52"/>
  <c r="D14" i="74"/>
  <c r="C104" i="9"/>
  <c r="I118" i="9"/>
  <c r="H4" i="52"/>
  <c r="F119" i="9"/>
  <c r="F5" i="52"/>
  <c r="B53" i="72"/>
  <c r="G118" i="9"/>
  <c r="G4" i="52"/>
  <c r="B52" i="72"/>
  <c r="F4" i="52"/>
  <c r="B51" i="72"/>
  <c r="N17" i="89"/>
  <c r="D119" i="9"/>
  <c r="D5" i="52"/>
  <c r="B49" i="72"/>
  <c r="F14" i="74"/>
  <c r="E14" i="74"/>
  <c r="B5" i="74"/>
  <c r="C105" i="9"/>
  <c r="H102" i="9"/>
  <c r="D7" i="53"/>
  <c r="B21" i="72"/>
  <c r="I4" i="52"/>
  <c r="E118" i="9"/>
  <c r="E4" i="52"/>
  <c r="B48" i="72"/>
  <c r="D5" i="53"/>
  <c r="H109" i="9"/>
  <c r="M48" i="9"/>
  <c r="D45" i="9"/>
  <c r="N18" i="89"/>
  <c r="C72" i="9"/>
  <c r="C85" i="9"/>
  <c r="D55" i="9"/>
  <c r="M53" i="9"/>
  <c r="D52" i="9"/>
  <c r="C64" i="9"/>
  <c r="C63" i="9"/>
  <c r="C67" i="9"/>
  <c r="C68" i="9"/>
  <c r="D54" i="9"/>
  <c r="D53" i="9"/>
  <c r="C93" i="9"/>
  <c r="C86" i="9"/>
  <c r="C78" i="9"/>
  <c r="C73" i="9"/>
  <c r="D124" i="9"/>
  <c r="D16" i="53"/>
  <c r="M49" i="9"/>
  <c r="H110" i="9"/>
  <c r="D18" i="53"/>
  <c r="B35" i="72"/>
  <c r="D5" i="74"/>
  <c r="C5" i="74"/>
  <c r="D6" i="53"/>
  <c r="B22" i="72"/>
  <c r="B20" i="72"/>
  <c r="C95" i="9"/>
  <c r="C96" i="9"/>
  <c r="B34" i="72"/>
  <c r="D17" i="53"/>
  <c r="B36" i="72"/>
  <c r="L66" i="9"/>
  <c r="M66" i="9"/>
  <c r="L65" i="9"/>
  <c r="M65" i="9"/>
  <c r="L68" i="9"/>
  <c r="M68" i="9"/>
  <c r="L67" i="9"/>
  <c r="M67" i="9"/>
  <c r="L64" i="9"/>
  <c r="M64" i="9"/>
  <c r="L63" i="9"/>
  <c r="M63" i="9"/>
  <c r="D125" i="9"/>
  <c r="D11" i="52"/>
  <c r="H14" i="74"/>
  <c r="D10" i="52"/>
  <c r="C79" i="9"/>
  <c r="M69" i="9"/>
  <c r="N69" i="9"/>
  <c r="B7" i="74"/>
  <c r="C7" i="74"/>
  <c r="E96" i="9"/>
  <c r="E97" i="9"/>
  <c r="C97" i="9"/>
  <c r="D58" i="9"/>
  <c r="D56" i="9"/>
  <c r="M54" i="9"/>
  <c r="N57" i="9"/>
  <c r="N58" i="9"/>
  <c r="C80" i="9"/>
  <c r="E80" i="9"/>
  <c r="E81" i="9"/>
  <c r="D7" i="74"/>
  <c r="N59" i="9"/>
  <c r="N60" i="9"/>
  <c r="C81"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<sst xmlns="http://schemas.openxmlformats.org/spreadsheetml/2006/main" count="10956" uniqueCount="3276">
  <si>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</si>
  <si>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</si>
  <si>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</si>
  <si>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</si>
  <si>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</si>
  <si>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</si>
  <si>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</si>
  <si>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</si>
  <si>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</si>
  <si>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</si>
  <si>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</si>
  <si>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</si>
  <si>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</si>
  <si>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</si>
  <si>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</si>
  <si>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</si>
  <si>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</si>
  <si>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</si>
  <si>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</si>
  <si>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</si>
  <si>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</si>
  <si>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</si>
  <si>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</si>
  <si>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</si>
  <si>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</si>
  <si>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</si>
  <si>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</si>
  <si>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</si>
  <si>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</si>
  <si>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</si>
  <si>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</si>
  <si>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</si>
  <si>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</si>
  <si>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</si>
  <si>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</si>
  <si>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</si>
  <si>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</si>
  <si>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</si>
  <si>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</si>
  <si>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</si>
  <si>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</si>
  <si>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</si>
  <si>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</si>
  <si>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</si>
  <si>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</si>
  <si>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</si>
  <si>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</si>
  <si>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</si>
  <si>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</si>
  <si>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</si>
  <si>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</si>
  <si>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</si>
  <si>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</si>
  <si>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</si>
  <si>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</si>
  <si>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</si>
  <si>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</si>
  <si>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</si>
  <si>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</si>
  <si>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</si>
  <si>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</si>
  <si>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</si>
  <si>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</si>
  <si>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</si>
  <si>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</si>
  <si>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</si>
  <si>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</si>
  <si>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</si>
  <si>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</si>
  <si>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</si>
  <si>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</si>
  <si>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</si>
  <si>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</si>
  <si>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</si>
  <si>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</si>
  <si>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</si>
  <si>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</si>
  <si>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</si>
  <si>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</si>
  <si>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</si>
  <si>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</si>
  <si>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</si>
  <si>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</si>
  <si>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</si>
  <si>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</si>
  <si>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</si>
  <si>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</si>
  <si>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</si>
  <si>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</si>
  <si>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</si>
  <si>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</si>
  <si>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</si>
  <si>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</si>
  <si>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</si>
  <si>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</si>
  <si>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</si>
  <si>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</si>
  <si>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</si>
  <si>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</si>
  <si>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</si>
  <si>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</si>
  <si>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</si>
  <si>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</si>
  <si>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</si>
  <si>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</si>
  <si>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</si>
  <si>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</si>
  <si>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</si>
  <si>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</si>
  <si>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</si>
  <si>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</si>
  <si>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</si>
  <si>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</si>
  <si>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</si>
  <si>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</si>
  <si>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</si>
  <si>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</si>
  <si>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</si>
  <si>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</si>
  <si>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</si>
  <si>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</si>
  <si>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</si>
  <si>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</si>
  <si>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</si>
  <si>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</si>
  <si>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</si>
  <si>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</si>
  <si>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</si>
  <si>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</si>
  <si>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</si>
  <si>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</si>
  <si>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</si>
  <si>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</si>
  <si>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</si>
  <si>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</si>
  <si>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</si>
  <si>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</si>
  <si>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</si>
  <si>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</si>
  <si>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</si>
  <si>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</si>
  <si>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</si>
  <si>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</si>
  <si>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</si>
  <si>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</si>
  <si>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</si>
  <si>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</si>
  <si>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</si>
  <si>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</si>
  <si>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</si>
  <si>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</si>
  <si>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</si>
  <si>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</si>
  <si>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</si>
  <si>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</si>
  <si>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</si>
  <si>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</si>
  <si>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</si>
  <si>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</si>
  <si>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</si>
  <si>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</si>
  <si>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</si>
  <si>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</si>
  <si>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</si>
  <si>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</si>
  <si>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</si>
  <si>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</si>
  <si>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</si>
  <si>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</si>
  <si>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</si>
  <si>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</si>
  <si>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</si>
  <si>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</si>
  <si>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</si>
  <si>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</si>
  <si>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</si>
  <si>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</si>
  <si>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</si>
  <si>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</si>
  <si>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</si>
  <si>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</si>
  <si>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</si>
  <si>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</si>
  <si>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</si>
  <si>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</si>
  <si>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</si>
  <si>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</si>
  <si>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</si>
  <si>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</si>
  <si>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</si>
  <si>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</si>
  <si>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</si>
  <si>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</si>
  <si>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</si>
  <si>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</si>
  <si>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</si>
  <si>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</si>
  <si>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</si>
  <si>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</si>
  <si>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</si>
  <si>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</si>
  <si>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</si>
  <si>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</si>
  <si>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</si>
  <si>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</si>
  <si>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</si>
  <si>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</si>
  <si>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</si>
  <si>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</si>
  <si>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</si>
  <si>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</si>
  <si>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</si>
  <si>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</si>
  <si>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</si>
  <si>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</si>
  <si>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</si>
  <si>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</si>
  <si>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</si>
  <si>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</si>
  <si>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</si>
  <si>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</si>
  <si>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</si>
  <si>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</si>
  <si>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</si>
  <si>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</si>
  <si>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</si>
  <si>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</si>
  <si>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</si>
  <si>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</si>
  <si>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</si>
  <si>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</si>
  <si>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</si>
  <si>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</si>
  <si>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</si>
  <si>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</si>
  <si>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</si>
  <si>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</si>
  <si>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</si>
  <si>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</si>
  <si>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</si>
  <si>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</si>
  <si>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</si>
  <si>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</si>
  <si>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</si>
  <si>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</si>
  <si>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</si>
  <si>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</si>
  <si>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</si>
  <si>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</si>
  <si>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</si>
  <si>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</si>
  <si>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</si>
  <si>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</si>
  <si>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</si>
  <si>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</si>
  <si>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</si>
  <si>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</si>
  <si>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</si>
  <si>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</si>
  <si>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</si>
  <si>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</si>
  <si>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</si>
  <si>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</si>
  <si>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</si>
  <si>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</si>
  <si>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</si>
  <si>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</si>
  <si>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</si>
  <si>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</si>
  <si>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</si>
  <si>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</si>
  <si>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</si>
  <si>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</si>
  <si>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</si>
  <si>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</si>
  <si>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</si>
  <si>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</si>
  <si>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</si>
  <si>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</si>
  <si>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</si>
  <si>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</si>
  <si>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</si>
  <si>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</si>
  <si>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</si>
  <si>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</si>
  <si>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</si>
  <si>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</si>
  <si>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</si>
  <si>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</si>
  <si>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</si>
  <si>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</si>
  <si>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</si>
  <si>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</si>
  <si>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</si>
  <si>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</si>
  <si>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</si>
  <si>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</si>
  <si>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</si>
  <si>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</si>
  <si>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</si>
  <si>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</si>
  <si>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</si>
  <si>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</si>
  <si>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</si>
  <si>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</si>
  <si>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</si>
  <si>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</si>
  <si>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</si>
  <si>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</si>
  <si>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</si>
  <si>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</si>
  <si>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</si>
  <si>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</si>
  <si>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</si>
  <si>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</si>
  <si>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</si>
  <si>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</si>
  <si>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</si>
  <si>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</si>
  <si>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</si>
  <si>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</si>
  <si>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</si>
  <si>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</si>
  <si>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</si>
  <si>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</si>
  <si>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</si>
  <si>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</si>
  <si>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</si>
  <si>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</si>
  <si>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</si>
  <si>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</si>
  <si>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</si>
  <si>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</si>
  <si>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</si>
  <si>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</si>
  <si>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</si>
  <si>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</si>
  <si>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</si>
  <si>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</si>
  <si>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</si>
  <si>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</si>
  <si>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</si>
  <si>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</si>
  <si>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</si>
  <si>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</si>
  <si>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</si>
  <si>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</si>
  <si>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</si>
  <si>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</si>
  <si>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</si>
  <si>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</si>
  <si>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</si>
  <si>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</si>
  <si>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</si>
  <si>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</si>
  <si>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</si>
  <si>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</si>
  <si>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</si>
  <si>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</si>
  <si>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</si>
  <si>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</si>
  <si>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</si>
  <si>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</si>
  <si>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</si>
  <si>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</si>
  <si>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</si>
  <si>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</si>
  <si>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</si>
  <si>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</si>
  <si>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</si>
  <si>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</si>
  <si>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</si>
  <si>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</si>
  <si>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</si>
  <si>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</si>
  <si>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</si>
  <si>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</si>
  <si>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</si>
  <si>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</si>
  <si>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</si>
  <si>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</si>
  <si>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</si>
  <si>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</si>
  <si>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</si>
  <si>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</si>
  <si>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</si>
  <si>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</si>
  <si>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</si>
  <si>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</si>
  <si>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</si>
  <si>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</si>
  <si>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</si>
  <si>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</si>
  <si>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</si>
  <si>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</si>
  <si>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</si>
  <si>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</si>
  <si>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</si>
  <si>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</si>
  <si>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</si>
  <si>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</si>
  <si>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</si>
  <si>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</si>
  <si>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</si>
  <si>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</si>
  <si>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</si>
  <si>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</si>
  <si>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</si>
  <si>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</si>
  <si>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</si>
  <si>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</si>
  <si>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</si>
  <si>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</si>
  <si>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</si>
  <si>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</si>
  <si>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</si>
  <si>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</si>
  <si>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</si>
  <si>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</si>
  <si>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</si>
  <si>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</si>
  <si>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</si>
  <si>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</si>
  <si>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</si>
  <si>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</si>
  <si>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</si>
  <si>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</si>
  <si>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</si>
  <si>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</si>
  <si>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</si>
  <si>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</si>
  <si>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</si>
  <si>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</si>
  <si>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</si>
  <si>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</si>
  <si>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</si>
  <si>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</si>
  <si>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</si>
  <si>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</si>
  <si>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</si>
  <si>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</si>
  <si>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</si>
  <si>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</si>
  <si>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</si>
  <si>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</si>
  <si>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</si>
  <si>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</si>
  <si>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</si>
  <si>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</si>
  <si>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</si>
  <si>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</si>
  <si>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</si>
  <si>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</si>
  <si>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</si>
  <si>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</si>
  <si>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</si>
  <si>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</si>
  <si>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</si>
  <si>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</si>
  <si>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</si>
  <si>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</si>
  <si>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</si>
  <si>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</si>
  <si>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</si>
  <si>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</si>
  <si>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</si>
  <si>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</si>
  <si>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</si>
  <si>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</si>
  <si>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</si>
  <si>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</si>
  <si>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</si>
  <si>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</si>
  <si>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</si>
  <si>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</si>
  <si>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</si>
  <si>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</si>
  <si>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</si>
  <si>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</si>
  <si>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</si>
  <si>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</si>
  <si>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</si>
  <si>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</si>
  <si>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</si>
  <si>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</si>
  <si>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</si>
  <si>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</si>
  <si>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</si>
  <si>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</si>
  <si>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</si>
  <si>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</si>
  <si>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</si>
  <si>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</si>
  <si>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</si>
  <si>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</si>
  <si>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</si>
  <si>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</si>
  <si>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</si>
  <si>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</si>
  <si>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</si>
  <si>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</si>
  <si>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</si>
  <si>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</si>
  <si>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</si>
  <si>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</si>
  <si>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</si>
  <si>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</si>
  <si>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</si>
  <si>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</si>
  <si>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</si>
  <si>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</si>
  <si>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</si>
  <si>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</si>
  <si>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</si>
  <si>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</si>
  <si>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</si>
  <si>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</si>
  <si>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</si>
  <si>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</si>
  <si>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</si>
  <si>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</si>
  <si>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</si>
  <si>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</si>
  <si>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</si>
  <si>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</si>
  <si>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</si>
  <si>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</si>
  <si>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</si>
  <si>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</si>
  <si>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</si>
  <si>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</si>
  <si>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</si>
  <si>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</si>
  <si>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</si>
  <si>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</si>
  <si>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</si>
  <si>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</si>
  <si>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</si>
  <si>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</si>
  <si>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</si>
  <si>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</si>
  <si>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</si>
  <si>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</si>
  <si>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</si>
  <si>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</si>
  <si>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</si>
  <si>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</si>
  <si>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</si>
  <si>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</si>
  <si>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</si>
  <si>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</si>
  <si>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</si>
  <si>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</si>
  <si>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</si>
  <si>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</si>
  <si>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</si>
  <si>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</si>
  <si>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</si>
  <si>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</si>
  <si>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</si>
  <si>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</si>
  <si>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</si>
  <si>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</si>
  <si>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</si>
  <si>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</si>
  <si>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</si>
  <si>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</si>
  <si>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</si>
  <si>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</si>
  <si>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</si>
  <si>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</si>
  <si>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</si>
  <si>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</si>
  <si>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</si>
  <si>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</si>
  <si>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</si>
  <si>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</si>
  <si>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</si>
  <si>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</si>
  <si>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</si>
  <si>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</si>
  <si>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</si>
  <si>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</si>
  <si>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</si>
  <si>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</si>
  <si>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</si>
  <si>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</si>
  <si>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</si>
  <si>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</si>
  <si>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</si>
  <si>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</si>
  <si>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</si>
  <si>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</si>
  <si>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</si>
  <si>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</si>
  <si>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</si>
  <si>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</si>
  <si>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</si>
  <si>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</si>
  <si>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</si>
  <si>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</si>
  <si>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</si>
  <si>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</si>
  <si>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</si>
  <si>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</si>
  <si>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</si>
  <si>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</si>
  <si>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</si>
  <si>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</si>
  <si>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</si>
  <si>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</si>
  <si>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</si>
  <si>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</si>
  <si>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</si>
  <si>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</si>
  <si>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</si>
  <si>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</si>
  <si>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</si>
  <si>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</si>
  <si>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</si>
  <si>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</si>
  <si>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</si>
  <si>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</si>
  <si>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</si>
  <si>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</si>
  <si>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</si>
  <si>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</si>
  <si>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</si>
  <si>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</si>
  <si>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</si>
  <si>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</si>
  <si>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</si>
  <si>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</si>
  <si>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</si>
  <si>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</si>
  <si>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</si>
  <si>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</si>
  <si>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</si>
  <si>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</si>
  <si>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</si>
  <si>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</si>
  <si>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</si>
  <si>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</si>
  <si>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</si>
  <si>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</si>
  <si>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</si>
  <si>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</si>
  <si>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</si>
  <si>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</si>
  <si>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</si>
  <si>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</si>
  <si>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</si>
  <si>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</si>
  <si>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</si>
  <si>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</si>
  <si>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</si>
  <si>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</si>
  <si>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</si>
  <si>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</si>
  <si>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</si>
  <si>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</si>
  <si>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</si>
  <si>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</si>
  <si>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</si>
  <si>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</si>
  <si>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</si>
  <si>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</si>
  <si>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</si>
  <si>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</si>
  <si>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</si>
  <si>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</si>
  <si>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</si>
  <si>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</si>
  <si>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</si>
  <si>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</si>
  <si>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</si>
  <si>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</si>
  <si>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</si>
  <si>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</si>
  <si>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</si>
  <si>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</si>
  <si>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</si>
  <si>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</si>
  <si>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</si>
  <si>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</si>
  <si>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</si>
  <si>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</si>
  <si>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</si>
  <si>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</si>
  <si>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</si>
  <si>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</si>
  <si>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</si>
  <si>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</si>
  <si>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</si>
  <si>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</si>
  <si>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</si>
  <si>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</si>
  <si>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</si>
  <si>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</si>
  <si>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</si>
  <si>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</si>
  <si>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</si>
  <si>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</si>
  <si>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</si>
  <si>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</si>
  <si>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</si>
  <si>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</si>
  <si>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</si>
  <si>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</si>
  <si>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</si>
  <si>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</si>
  <si>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</si>
  <si>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</si>
  <si>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</si>
  <si>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</si>
  <si>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</si>
  <si>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</si>
  <si>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</si>
  <si>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</si>
  <si>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</si>
  <si>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</si>
  <si>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</si>
  <si>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</si>
  <si>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</si>
  <si>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</si>
  <si>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</si>
  <si>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</si>
  <si>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</si>
  <si>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</si>
  <si>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</si>
  <si>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</si>
  <si>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</si>
  <si>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</si>
  <si>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</si>
  <si>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</si>
  <si>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</si>
  <si>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</si>
  <si>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</si>
  <si>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</si>
  <si>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</si>
  <si>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</si>
  <si>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</si>
  <si>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</si>
  <si>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</si>
  <si>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</si>
  <si>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</si>
  <si>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</si>
  <si>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</si>
  <si>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</si>
  <si>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</si>
  <si>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</si>
  <si>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</si>
  <si>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</si>
  <si>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</si>
  <si>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</si>
  <si>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</si>
  <si>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</si>
  <si>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</si>
  <si>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</si>
  <si>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</si>
  <si>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</si>
  <si>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</si>
  <si>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</si>
  <si>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</si>
  <si>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</si>
  <si>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</si>
  <si>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</si>
  <si>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</si>
  <si>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</si>
  <si>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</si>
  <si>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</si>
  <si>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</si>
  <si>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</si>
  <si>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</si>
  <si>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</si>
  <si>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</si>
  <si>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</si>
  <si>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</si>
  <si>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</si>
  <si>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</si>
  <si>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</si>
  <si>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</si>
  <si>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</si>
  <si>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</si>
  <si>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</si>
  <si>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</si>
  <si>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</si>
  <si>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</si>
  <si>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</si>
  <si>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</si>
  <si>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</si>
  <si>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</si>
  <si>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</si>
  <si>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</si>
  <si>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</si>
  <si>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</si>
  <si>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</si>
  <si>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</si>
  <si>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</si>
  <si>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</si>
  <si>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</si>
  <si>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</si>
  <si>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</si>
  <si>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</si>
  <si>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</si>
  <si>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</si>
  <si>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</si>
  <si>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</si>
  <si>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</si>
  <si>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</si>
  <si>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</si>
  <si>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</si>
  <si>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</si>
  <si>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</si>
  <si>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</si>
  <si>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</si>
  <si>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</si>
  <si>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</si>
  <si>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</si>
  <si>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</si>
  <si>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</si>
  <si>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</si>
  <si>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</si>
  <si>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</si>
  <si>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</si>
  <si>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</si>
  <si>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</si>
  <si>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</si>
  <si>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</si>
  <si>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</si>
  <si>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</si>
  <si>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</si>
  <si>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</si>
  <si>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</si>
  <si>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</si>
  <si>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</si>
  <si>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</si>
  <si>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</si>
  <si>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</si>
  <si>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</si>
  <si>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</si>
  <si>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</si>
  <si>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</si>
  <si>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</si>
  <si>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</si>
  <si>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</si>
  <si>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</si>
  <si>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</si>
  <si>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</si>
  <si>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</si>
  <si>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</si>
  <si>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</si>
  <si>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</si>
  <si>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</si>
  <si>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</si>
  <si>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</si>
  <si>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</si>
  <si>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</si>
  <si>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</si>
  <si>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</si>
  <si>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</si>
  <si>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</si>
  <si>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</si>
  <si>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</si>
  <si>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</si>
  <si>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</si>
  <si>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</si>
  <si>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</si>
  <si>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</si>
  <si>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</si>
  <si>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</si>
  <si>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</si>
  <si>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</si>
  <si>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</si>
  <si>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</si>
  <si>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</si>
  <si>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</si>
  <si>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</si>
  <si>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</si>
  <si>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</si>
  <si>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</si>
  <si>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</si>
  <si>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</si>
  <si>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</si>
  <si>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</si>
  <si>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</si>
  <si>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</si>
  <si>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</si>
  <si>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</si>
  <si>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</si>
  <si>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</si>
  <si>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</si>
  <si>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</si>
  <si>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</si>
  <si>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</si>
  <si>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</si>
  <si>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</si>
  <si>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</si>
  <si>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</si>
  <si>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</si>
  <si>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</si>
  <si>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</si>
  <si>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</si>
  <si>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</si>
  <si>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</si>
  <si>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</si>
  <si>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</si>
  <si>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</si>
  <si>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</si>
  <si>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</si>
  <si>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</si>
  <si>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</si>
  <si>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</si>
  <si>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</si>
  <si>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</si>
  <si>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</si>
  <si>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</si>
  <si>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</si>
  <si>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</si>
  <si>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</si>
  <si>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</si>
  <si>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</si>
  <si>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</si>
  <si>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</si>
  <si>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</si>
  <si>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</si>
  <si>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</si>
  <si>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</si>
  <si>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</si>
  <si>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</si>
  <si>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</si>
  <si>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</si>
  <si>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</si>
  <si>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</si>
  <si>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</si>
  <si>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</si>
  <si>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</si>
  <si>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</si>
  <si>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</si>
  <si>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</si>
  <si>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</si>
  <si>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</si>
  <si>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</si>
  <si>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</si>
  <si>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</si>
  <si>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</si>
  <si>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</si>
  <si>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</si>
  <si>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</si>
  <si>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</si>
  <si>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</si>
  <si>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</si>
  <si>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</si>
  <si>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</si>
  <si>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</si>
  <si>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</si>
  <si>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</si>
  <si>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</si>
  <si>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</si>
  <si>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</si>
  <si>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</si>
  <si>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</si>
  <si>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</si>
  <si>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</si>
  <si>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</si>
  <si>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</si>
  <si>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</si>
  <si>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</si>
  <si>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</si>
  <si>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</si>
  <si>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</si>
  <si>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</si>
  <si>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</si>
  <si>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</si>
  <si>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</si>
  <si>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</si>
  <si>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</si>
  <si>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</si>
  <si>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</si>
  <si>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</si>
  <si>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</si>
  <si>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</si>
  <si>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</si>
  <si>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</si>
  <si>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</si>
  <si>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</si>
  <si>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</si>
  <si>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</si>
  <si>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</si>
  <si>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</si>
  <si>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</si>
  <si>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</si>
  <si>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</si>
  <si>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</si>
  <si>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</si>
  <si>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</si>
  <si>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</si>
  <si>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</si>
  <si>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</si>
  <si>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</si>
  <si>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</si>
  <si>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</si>
  <si>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</si>
  <si>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</si>
  <si>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</si>
  <si>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</si>
  <si>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</si>
  <si>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</si>
  <si>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</si>
  <si>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</si>
  <si>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</si>
  <si>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</si>
  <si>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</si>
  <si>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</si>
  <si>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</si>
  <si>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</si>
  <si>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</si>
  <si>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</si>
  <si>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</si>
  <si>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</si>
  <si>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</si>
  <si>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</si>
  <si>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</si>
  <si>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</si>
  <si>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</si>
  <si>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</si>
  <si>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</si>
  <si>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</si>
  <si>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</si>
  <si>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</si>
  <si>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</si>
  <si>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</si>
  <si>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</si>
  <si>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</si>
  <si>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</si>
  <si>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</si>
  <si>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</si>
  <si>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</si>
  <si>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</si>
  <si>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</si>
  <si>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</si>
  <si>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</si>
  <si>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</si>
  <si>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</si>
  <si>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</si>
  <si>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</si>
  <si>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</si>
  <si>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</si>
  <si>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</si>
  <si>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</si>
  <si>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</si>
  <si>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</si>
  <si>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</si>
  <si>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</si>
  <si>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</si>
  <si>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</si>
  <si>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</si>
  <si>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</si>
  <si>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</si>
  <si>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</si>
  <si>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</si>
  <si>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</si>
  <si>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</si>
  <si>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</si>
  <si>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</si>
  <si>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</si>
  <si>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</si>
  <si>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</si>
  <si>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</si>
  <si>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</si>
  <si>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</si>
  <si>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</si>
  <si>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</si>
  <si>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</si>
  <si>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</si>
  <si>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</si>
  <si>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</si>
  <si>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</si>
  <si>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</si>
  <si>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</si>
  <si>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</si>
  <si>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</si>
  <si>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</si>
  <si>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</si>
  <si>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</si>
  <si>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</si>
  <si>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</si>
  <si>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</si>
  <si>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</si>
  <si>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</si>
  <si>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</si>
  <si>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</si>
  <si>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</si>
  <si>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</si>
  <si>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</si>
  <si>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</si>
  <si>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</si>
  <si>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</si>
  <si>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</si>
  <si>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</si>
  <si>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</si>
  <si>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</si>
  <si>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</si>
  <si>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</si>
  <si>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</si>
  <si>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</si>
  <si>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</si>
  <si>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</si>
  <si>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</si>
  <si>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</si>
  <si>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</si>
  <si>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</si>
  <si>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</si>
  <si>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</si>
  <si>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</si>
  <si>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</si>
  <si>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</si>
  <si>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</si>
  <si>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</si>
  <si>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</si>
  <si>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</si>
  <si>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</si>
  <si>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</si>
  <si>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</si>
  <si>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</si>
  <si>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</si>
  <si>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</si>
  <si>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</si>
  <si>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</si>
  <si>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</si>
  <si>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</si>
  <si>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</si>
  <si>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</si>
  <si>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</si>
  <si>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</si>
  <si>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</si>
  <si>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</si>
  <si>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</si>
  <si>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</si>
  <si>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</si>
  <si>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</si>
  <si>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</si>
  <si>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</si>
  <si>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</si>
  <si>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</si>
  <si>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</si>
  <si>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</si>
  <si>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</si>
  <si>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</si>
  <si>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</si>
  <si>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</si>
  <si>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</si>
  <si>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</si>
  <si>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</si>
  <si>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</si>
  <si>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</si>
  <si>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</si>
  <si>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</si>
  <si>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</si>
  <si>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</si>
  <si>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</si>
  <si>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</si>
  <si>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</si>
  <si>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</si>
  <si>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</si>
  <si>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</si>
  <si>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</si>
  <si>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</si>
  <si>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</si>
  <si>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</si>
  <si>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</si>
  <si>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</si>
  <si>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</si>
  <si>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</si>
  <si>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</si>
  <si>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</si>
  <si>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</si>
  <si>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</si>
  <si>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</si>
  <si>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</si>
  <si>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</si>
  <si>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</si>
  <si>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</si>
  <si>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</si>
  <si>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</si>
  <si>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</si>
  <si>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</si>
  <si>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</si>
  <si>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</si>
  <si>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</si>
  <si>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</si>
  <si>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</si>
  <si>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</si>
  <si>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</si>
  <si>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</si>
  <si>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</si>
  <si>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</si>
  <si>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</si>
  <si>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</si>
  <si>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</si>
  <si>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</si>
  <si>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</si>
  <si>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</si>
  <si>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</si>
  <si>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</si>
  <si>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</si>
  <si>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</si>
  <si>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</si>
  <si>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</si>
  <si>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</si>
  <si>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</si>
  <si>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</si>
  <si>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</si>
  <si>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</si>
  <si>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</si>
  <si>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</si>
  <si>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</si>
  <si>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</si>
  <si>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</si>
  <si>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</si>
  <si>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</si>
  <si>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</si>
  <si>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</si>
  <si>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</si>
  <si>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</si>
  <si>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</si>
  <si>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</si>
  <si>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</si>
  <si>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</si>
  <si>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</si>
  <si>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</si>
  <si>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</si>
  <si>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</si>
  <si>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</si>
  <si>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</si>
  <si>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</si>
  <si>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</si>
  <si>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</si>
  <si>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</si>
  <si>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</si>
  <si>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</si>
  <si>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</si>
  <si>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</si>
  <si>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</si>
  <si>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</si>
  <si>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</si>
  <si>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</si>
  <si>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</si>
  <si>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</si>
  <si>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</si>
  <si>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</si>
  <si>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</si>
  <si>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</si>
  <si>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</si>
  <si>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</si>
  <si>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</si>
  <si>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</si>
  <si>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</si>
  <si>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</si>
  <si>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</si>
  <si>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</si>
  <si>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</si>
  <si>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</si>
  <si>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</si>
  <si>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</si>
  <si>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</si>
  <si>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</si>
  <si>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</si>
  <si>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</si>
  <si>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</si>
  <si>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</si>
  <si>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</si>
  <si>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</si>
  <si>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</si>
  <si>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</si>
  <si>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</si>
  <si>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</si>
  <si>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</si>
  <si>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</si>
  <si>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</si>
  <si>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</si>
  <si>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</si>
  <si>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</si>
  <si>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</si>
  <si>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</si>
  <si>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</si>
  <si>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</si>
  <si>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</si>
  <si>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</si>
  <si>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</si>
  <si>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</si>
  <si>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</si>
  <si>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</si>
  <si>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</si>
  <si>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</si>
  <si>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</si>
  <si>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</si>
  <si>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</si>
  <si>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</si>
  <si>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</si>
  <si>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</si>
  <si>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</si>
  <si>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</si>
  <si>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</si>
  <si>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</si>
  <si>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</si>
  <si>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</si>
  <si>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</si>
  <si>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</si>
  <si>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</si>
  <si>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</si>
  <si>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</si>
  <si>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</si>
  <si>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</si>
  <si>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</si>
  <si>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</si>
  <si>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</si>
  <si>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</si>
  <si>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</si>
  <si>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</si>
  <si>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</si>
  <si>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</si>
  <si>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</si>
  <si>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</si>
  <si>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</si>
  <si>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</si>
  <si>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</si>
  <si>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</si>
  <si>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</si>
  <si>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</si>
  <si>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</si>
  <si>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</si>
  <si>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</si>
  <si>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</si>
  <si>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</si>
  <si>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</si>
  <si>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</si>
  <si>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</si>
  <si>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</si>
  <si>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</si>
  <si>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</si>
  <si>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</si>
  <si>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</si>
  <si>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</si>
  <si>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</si>
  <si>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</si>
  <si>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</si>
  <si>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</si>
  <si>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</si>
  <si>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</si>
  <si>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</si>
  <si>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</si>
  <si>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</si>
  <si>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</si>
  <si>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</si>
  <si>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</si>
  <si>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</si>
  <si>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</si>
  <si>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</si>
  <si>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</si>
  <si>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</si>
  <si>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</si>
  <si>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</si>
  <si>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</si>
  <si>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</si>
  <si>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</si>
  <si>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</si>
  <si>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</si>
  <si>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</si>
  <si>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</si>
  <si>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</si>
  <si>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</si>
  <si>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</si>
  <si>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</si>
  <si>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</si>
  <si>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</si>
  <si>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</si>
  <si>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</si>
  <si>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</si>
  <si>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</si>
  <si>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</si>
  <si>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</si>
  <si>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</si>
  <si>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</si>
  <si>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</si>
  <si>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</si>
  <si>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</si>
  <si>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</si>
  <si>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</si>
  <si>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</si>
  <si>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</si>
  <si>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</si>
  <si>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</si>
  <si>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</si>
  <si>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</si>
  <si>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</si>
  <si>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</si>
  <si>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</si>
  <si>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</si>
  <si>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</si>
  <si>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</si>
  <si>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</si>
  <si>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</si>
  <si>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</si>
  <si>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</si>
  <si>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</si>
  <si>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</si>
  <si>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</si>
  <si>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</si>
  <si>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</si>
  <si>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</si>
  <si>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</si>
  <si>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</si>
  <si>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</si>
  <si>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</si>
  <si>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</si>
  <si>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</si>
  <si>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</si>
  <si>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</si>
  <si>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</si>
  <si>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</si>
  <si>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</si>
  <si>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</si>
  <si>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</si>
  <si>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</si>
  <si>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</si>
  <si>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</si>
  <si>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</si>
  <si>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</si>
  <si>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</si>
  <si>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</si>
  <si>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</si>
  <si>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</si>
  <si>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</si>
  <si>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</si>
  <si>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</si>
  <si>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</si>
  <si>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</si>
  <si>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</si>
  <si>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</si>
  <si>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</si>
  <si>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</si>
  <si>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</si>
  <si>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</si>
  <si>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</si>
  <si>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</si>
  <si>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</si>
  <si>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</si>
  <si>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</si>
  <si>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</si>
  <si>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</si>
  <si>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</si>
  <si>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</si>
  <si>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</si>
  <si>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</si>
  <si>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</si>
  <si>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</si>
  <si>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</si>
  <si>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</si>
  <si>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</si>
  <si>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</si>
  <si>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</si>
  <si>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</si>
  <si>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</si>
  <si>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</si>
  <si>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</si>
  <si>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</si>
  <si>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</si>
  <si>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</si>
  <si>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</si>
  <si>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</si>
  <si>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</si>
  <si>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</si>
  <si>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</si>
  <si>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</si>
  <si>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</si>
  <si>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</si>
  <si>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</si>
  <si>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</si>
  <si>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</si>
  <si>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</si>
  <si>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</si>
  <si>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</si>
  <si>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</si>
  <si>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</si>
  <si>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</si>
  <si>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</si>
  <si>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</si>
  <si>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</si>
  <si>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</si>
  <si>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</si>
  <si>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</si>
  <si>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</si>
  <si>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</si>
  <si>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</si>
  <si>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</si>
  <si>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</si>
  <si>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</si>
  <si>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</si>
  <si>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</si>
  <si>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</si>
  <si>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</si>
  <si>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</si>
  <si>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</si>
  <si>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</si>
  <si>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</si>
  <si>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</si>
  <si>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</si>
  <si>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</si>
  <si>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</si>
  <si>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</si>
  <si>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</si>
  <si>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</si>
  <si>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</si>
  <si>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</si>
  <si>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</si>
  <si>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</si>
  <si>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</si>
  <si>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</si>
  <si>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</si>
  <si>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</si>
  <si>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</si>
  <si>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</si>
  <si>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</si>
  <si>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</si>
  <si>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</si>
  <si>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</si>
  <si>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</si>
  <si>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</si>
  <si>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</si>
  <si>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</si>
  <si>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</si>
  <si>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</si>
  <si>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</si>
  <si>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</si>
  <si>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</si>
  <si>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</si>
  <si>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</si>
  <si>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</si>
  <si>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</si>
  <si>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</si>
  <si>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</si>
  <si>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</si>
  <si>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</si>
  <si>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</si>
  <si>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</si>
  <si>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</si>
  <si>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</si>
  <si>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</si>
  <si>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</si>
  <si>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</si>
  <si>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</si>
  <si>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</si>
  <si>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</si>
  <si>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</si>
  <si>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</si>
  <si>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</si>
  <si>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</si>
  <si>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</si>
  <si>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</si>
  <si>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</si>
  <si>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</si>
  <si>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</si>
  <si>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</si>
  <si>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</si>
  <si>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</si>
  <si>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</si>
  <si>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</si>
  <si>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</si>
  <si>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</si>
  <si>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</si>
  <si>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</si>
  <si>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</si>
  <si>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</si>
  <si>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</si>
  <si>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</si>
  <si>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</si>
  <si>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</si>
  <si>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</si>
  <si>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</si>
  <si>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</si>
  <si>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</si>
  <si>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</si>
  <si>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</si>
  <si>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</si>
  <si>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</si>
  <si>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</si>
  <si>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</si>
  <si>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</si>
  <si>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</si>
  <si>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</si>
  <si>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</si>
  <si>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</si>
  <si>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</si>
  <si>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</si>
  <si>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</si>
  <si>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</si>
  <si>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</si>
  <si>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</si>
  <si>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</si>
  <si>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</si>
  <si>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</si>
  <si>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</si>
  <si>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</si>
  <si>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</si>
  <si>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</si>
  <si>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</si>
  <si>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</si>
  <si>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</si>
  <si>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</si>
  <si>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</si>
  <si>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</si>
  <si>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</si>
  <si>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</si>
  <si>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</si>
  <si>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</si>
  <si>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</si>
  <si>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</si>
  <si>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</si>
  <si>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</si>
  <si>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</si>
  <si>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</si>
  <si>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</si>
  <si>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</si>
  <si>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</si>
  <si>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</si>
  <si>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</si>
  <si>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</si>
  <si>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</si>
  <si>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</si>
  <si>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</si>
  <si>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</si>
  <si>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</si>
  <si>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</si>
  <si>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</si>
  <si>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</si>
  <si>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</si>
  <si>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</si>
  <si>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</si>
  <si>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</si>
  <si>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</si>
  <si>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</si>
  <si>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</si>
  <si>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</si>
  <si>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</si>
  <si>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</si>
  <si>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</si>
  <si>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</si>
  <si>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</si>
  <si>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</si>
  <si>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</si>
  <si>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</si>
  <si>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</si>
  <si>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</si>
  <si>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</si>
  <si>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</si>
  <si>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</si>
  <si>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</si>
  <si>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</si>
  <si>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</si>
  <si>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</si>
  <si>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</si>
  <si>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</si>
  <si>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</si>
  <si>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</si>
  <si>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</si>
  <si>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</si>
  <si>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</si>
  <si>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</si>
  <si>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</si>
  <si>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</si>
  <si>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</si>
  <si>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</si>
  <si>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</si>
  <si>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</si>
  <si>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</si>
  <si>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</si>
  <si>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</si>
  <si>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</si>
  <si>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</si>
  <si>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</si>
  <si>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</si>
  <si>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</si>
  <si>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</si>
  <si>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</si>
  <si>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</si>
  <si>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</si>
  <si>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</si>
  <si>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</si>
  <si>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</si>
  <si>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</si>
  <si>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</si>
  <si>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</si>
  <si>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</si>
  <si>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</si>
  <si>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</si>
  <si>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</si>
  <si>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</si>
  <si>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</si>
  <si>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</si>
  <si>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</si>
  <si>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</si>
  <si>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</si>
  <si>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</si>
  <si>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</si>
  <si>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</si>
  <si>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</si>
  <si>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</si>
  <si>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</si>
  <si>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</si>
  <si>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</si>
  <si>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</si>
  <si>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</si>
  <si>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</si>
  <si>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</si>
  <si>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</si>
  <si>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</si>
  <si>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</si>
  <si>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</si>
  <si>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</si>
  <si>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</si>
  <si>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</si>
  <si>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</si>
  <si>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</si>
  <si>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</si>
  <si>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</si>
  <si>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</si>
  <si>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</si>
  <si>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</si>
  <si>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</si>
  <si>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</si>
  <si>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</si>
  <si>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</si>
  <si>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</si>
  <si>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</si>
  <si>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</si>
  <si>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</si>
  <si>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</si>
  <si>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</si>
  <si>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</si>
  <si>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</si>
  <si>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</si>
  <si>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</si>
  <si>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</si>
  <si>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</si>
  <si>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</si>
  <si>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</si>
  <si>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</si>
  <si>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</si>
  <si>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</si>
  <si>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</si>
  <si>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</si>
  <si>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</si>
  <si>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</si>
  <si>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</si>
  <si>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</si>
  <si>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</si>
  <si>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</si>
  <si>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</si>
  <si>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</si>
  <si>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</si>
  <si>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</si>
  <si>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</si>
  <si>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</si>
  <si>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</si>
  <si>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</si>
  <si>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</si>
  <si>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</si>
  <si>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</si>
  <si>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</si>
  <si>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</si>
  <si>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</si>
  <si>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</si>
  <si>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</si>
  <si>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</si>
  <si>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</si>
  <si>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</si>
  <si>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</si>
  <si>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</si>
  <si>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</si>
  <si>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</si>
  <si>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</si>
  <si>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</si>
  <si>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</si>
  <si>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</si>
  <si>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</si>
  <si>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</si>
  <si>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</si>
  <si>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</si>
  <si>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</si>
  <si>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</si>
  <si>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</si>
  <si>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</si>
  <si>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</si>
  <si>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</si>
  <si>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</si>
  <si>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</si>
  <si>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</si>
  <si>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</si>
  <si>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</si>
  <si>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</si>
  <si>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</si>
  <si>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</si>
  <si>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</si>
  <si>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</si>
  <si>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</si>
  <si>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</si>
  <si>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</si>
  <si>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</si>
  <si>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</si>
  <si>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</si>
  <si>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</si>
  <si>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</si>
  <si>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</si>
  <si>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</si>
  <si>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</si>
  <si>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</si>
  <si>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</si>
  <si>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</si>
  <si>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</si>
  <si>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</si>
  <si>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</si>
  <si>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</si>
  <si>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</si>
  <si>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</si>
  <si>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</si>
  <si>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</si>
  <si>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</si>
  <si>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</si>
  <si>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</si>
  <si>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</si>
  <si>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</si>
  <si>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</si>
  <si>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</si>
  <si>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</si>
  <si>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</si>
  <si>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</si>
  <si>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</si>
  <si>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</si>
  <si>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</si>
  <si>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</si>
  <si>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</si>
  <si>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</si>
  <si>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</si>
  <si>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</si>
  <si>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</si>
  <si>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</si>
  <si>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</si>
  <si>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</si>
  <si>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</si>
  <si>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</si>
  <si>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</si>
  <si>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</si>
  <si>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</si>
  <si>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</si>
  <si>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</si>
  <si>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</si>
  <si>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</si>
  <si>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</si>
  <si>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</si>
  <si>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</si>
  <si>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</si>
  <si>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</si>
  <si>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</si>
  <si>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</si>
  <si>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</si>
  <si>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</si>
  <si>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</si>
  <si>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</si>
  <si>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</si>
  <si>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</si>
  <si>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</si>
  <si>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</si>
  <si>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</si>
  <si>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</si>
  <si>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</si>
  <si>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</si>
  <si>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</si>
  <si>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</si>
  <si>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</si>
  <si>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</si>
  <si>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</si>
  <si>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</si>
  <si>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</si>
  <si>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</si>
  <si>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</si>
  <si>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</si>
  <si>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</si>
  <si>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</si>
  <si>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</si>
  <si>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</si>
  <si>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</si>
  <si>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</si>
  <si>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</si>
  <si>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</si>
  <si>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</si>
  <si>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</si>
  <si>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</si>
  <si>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</si>
  <si>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</si>
  <si>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</si>
  <si>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</si>
  <si>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</si>
  <si>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</si>
  <si>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</si>
  <si>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</si>
  <si>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</si>
  <si>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</si>
  <si>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</si>
  <si>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</si>
  <si>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</si>
  <si>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</si>
  <si>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</si>
  <si>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</si>
  <si>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</si>
  <si>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</si>
  <si>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</si>
  <si>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</si>
  <si>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</si>
  <si>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</si>
  <si>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</si>
  <si>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</si>
  <si>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</si>
  <si>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</si>
  <si>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</si>
  <si>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</si>
  <si>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</si>
  <si>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</si>
  <si>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</si>
  <si>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</si>
  <si>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</si>
  <si>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</si>
  <si>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</si>
  <si>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</si>
  <si>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</si>
  <si>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</si>
  <si>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</si>
  <si>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</si>
  <si>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</si>
  <si>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</si>
  <si>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</si>
  <si>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</si>
  <si>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</si>
  <si>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</si>
  <si>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</si>
  <si>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</si>
  <si>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</si>
  <si>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</si>
  <si>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</si>
  <si>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</si>
  <si>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</si>
  <si>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</si>
  <si>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</si>
  <si>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</si>
  <si>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</si>
  <si>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</si>
  <si>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</si>
  <si>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</si>
  <si>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</si>
  <si>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</si>
  <si>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</si>
  <si>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</si>
  <si>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</si>
  <si>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</si>
  <si>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</si>
  <si>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</si>
  <si>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</si>
  <si>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</si>
  <si>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</si>
  <si>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</si>
  <si>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</si>
  <si>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</si>
  <si>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</si>
  <si>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</si>
  <si>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</si>
  <si>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</si>
  <si>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</si>
  <si>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</si>
  <si>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</si>
  <si>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</si>
  <si>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</si>
  <si>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</si>
  <si>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</si>
  <si>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</si>
  <si>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</si>
  <si>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</si>
  <si>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</si>
  <si>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</si>
  <si>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</si>
  <si>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</si>
  <si>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</si>
  <si>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</si>
  <si>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</si>
  <si>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</si>
  <si>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</si>
  <si>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</si>
  <si>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</si>
  <si>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</si>
  <si>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</si>
  <si>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</si>
  <si>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</si>
  <si>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</si>
  <si>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</si>
  <si>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</si>
  <si>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</si>
  <si>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</si>
  <si>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</si>
  <si>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</si>
  <si>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</si>
  <si>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</si>
  <si>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</si>
  <si>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</si>
  <si>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</si>
  <si>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</si>
  <si>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</si>
  <si>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</si>
  <si>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</si>
  <si>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</si>
  <si>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</si>
  <si>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</si>
  <si>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</si>
  <si>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</si>
  <si>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</si>
  <si>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</si>
  <si>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</si>
  <si>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</si>
  <si>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</si>
  <si>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</si>
  <si>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</si>
  <si>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</si>
  <si>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</si>
  <si>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</si>
  <si>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</si>
  <si>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</si>
  <si>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</si>
  <si>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</si>
  <si>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</si>
  <si>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</si>
  <si>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</si>
  <si>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</si>
  <si>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</si>
  <si>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</si>
  <si>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</si>
  <si>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</si>
  <si>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</si>
  <si>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</si>
  <si>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</si>
  <si>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</si>
  <si>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</si>
  <si>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</si>
  <si>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</si>
  <si>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</si>
  <si>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</si>
  <si>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</si>
  <si>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</si>
  <si>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</si>
  <si>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</si>
  <si>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</si>
  <si>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</si>
  <si>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</si>
  <si>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</si>
  <si>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</si>
  <si>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</si>
  <si>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</si>
  <si>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</si>
  <si>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</si>
  <si>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</si>
  <si>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</si>
  <si>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</si>
  <si>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</si>
  <si>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</si>
  <si>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</si>
  <si>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</si>
  <si>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</si>
  <si>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</si>
  <si>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</si>
  <si>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</si>
  <si>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</si>
  <si>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</si>
  <si>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</si>
  <si>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</si>
  <si>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</si>
  <si>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</si>
  <si>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</si>
  <si>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</si>
  <si>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</si>
  <si>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</si>
  <si>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</si>
  <si>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</si>
  <si>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</si>
  <si>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</si>
  <si>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</si>
  <si>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</si>
  <si>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</si>
  <si>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</si>
  <si>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</si>
  <si>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</si>
  <si>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</si>
  <si>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</si>
  <si>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</si>
  <si>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</si>
  <si>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</si>
  <si>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</si>
  <si>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</si>
  <si>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</si>
  <si>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</si>
  <si>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</si>
  <si>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</si>
  <si>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</si>
  <si>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</si>
  <si>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</si>
  <si>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</si>
  <si>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</si>
  <si>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</si>
  <si>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</si>
  <si>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</si>
  <si>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</si>
  <si>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</si>
  <si>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</si>
  <si>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</si>
  <si>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</si>
  <si>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</si>
  <si>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</si>
  <si>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</si>
  <si>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</si>
  <si>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</si>
  <si>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</si>
  <si>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</si>
  <si>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</si>
  <si>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</si>
  <si>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</si>
  <si>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</si>
  <si>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</si>
  <si>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</si>
  <si>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</si>
  <si>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</si>
  <si>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</si>
  <si>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</si>
  <si>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</si>
  <si>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</si>
  <si>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</si>
  <si>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</si>
  <si>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</si>
  <si>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</si>
  <si>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</si>
  <si>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</si>
  <si>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</si>
  <si>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</si>
  <si>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</si>
  <si>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</si>
  <si>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</si>
  <si>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</si>
  <si>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</si>
  <si>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</si>
  <si>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</si>
  <si>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</si>
  <si>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</si>
  <si>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</si>
  <si>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</si>
  <si>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</si>
  <si>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</si>
  <si>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</si>
  <si>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</si>
  <si>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</si>
  <si>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</si>
  <si>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</si>
  <si>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</si>
  <si>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</si>
  <si>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</si>
  <si>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</si>
  <si>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</si>
  <si>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</si>
  <si>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</si>
  <si>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</si>
  <si>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</si>
  <si>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</si>
  <si>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</si>
  <si>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</si>
  <si>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</si>
  <si>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</si>
  <si>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</si>
  <si>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</si>
  <si>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</si>
  <si>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</si>
  <si>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</si>
  <si>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</si>
  <si>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</si>
  <si>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</si>
  <si>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</si>
  <si>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</si>
  <si>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</si>
  <si>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</si>
  <si>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</si>
  <si>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</si>
  <si>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</si>
  <si>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</si>
  <si>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</si>
  <si>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</si>
  <si>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</si>
  <si>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</si>
  <si>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</si>
  <si>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</si>
  <si>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</si>
  <si>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</si>
  <si>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</si>
  <si>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</si>
  <si>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</si>
  <si>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</si>
  <si>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</si>
  <si>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</si>
  <si>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</si>
  <si>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</si>
  <si>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</si>
  <si>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</si>
  <si>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</si>
  <si>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</si>
  <si>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</si>
  <si>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</si>
  <si>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</si>
  <si>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</si>
  <si>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</si>
  <si>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</si>
  <si>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</si>
  <si>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</si>
  <si>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</si>
  <si>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</si>
  <si>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</si>
  <si>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</si>
  <si>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</si>
  <si>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</si>
  <si>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</si>
  <si>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</si>
  <si>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</si>
  <si>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</si>
  <si>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</si>
  <si>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</si>
  <si>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</si>
  <si>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</si>
  <si>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</si>
  <si>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</si>
  <si>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</si>
  <si>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</si>
  <si>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</si>
  <si>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</si>
  <si>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</si>
  <si>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</si>
  <si>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</si>
  <si>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</si>
  <si>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</si>
  <si>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</si>
  <si>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</si>
  <si>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</si>
  <si>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</si>
  <si>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</si>
  <si>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</si>
  <si>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</si>
  <si>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</si>
  <si>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</si>
  <si>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</si>
  <si>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</si>
  <si>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</si>
  <si>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</si>
  <si>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</si>
  <si>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</si>
  <si>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</si>
  <si>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</si>
  <si>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</si>
  <si>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</si>
  <si>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</si>
  <si>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</si>
  <si>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</si>
  <si>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</si>
  <si>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</si>
  <si>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</si>
  <si>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</si>
  <si>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</si>
  <si>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</si>
  <si>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</si>
  <si>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</si>
  <si>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</si>
  <si>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</si>
  <si>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</si>
  <si>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</si>
  <si>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</si>
  <si>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</si>
  <si>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</si>
  <si>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</si>
  <si>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</si>
  <si>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</si>
  <si>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</si>
  <si>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</si>
  <si>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</si>
  <si>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</si>
  <si>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</si>
  <si>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</si>
  <si>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</si>
  <si>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</si>
  <si>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</si>
  <si>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</si>
  <si>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</si>
  <si>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</si>
  <si>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</si>
  <si>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</si>
  <si>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</si>
  <si>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</si>
  <si>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</si>
  <si>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</si>
  <si>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</si>
  <si>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</si>
  <si>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</si>
  <si>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</si>
  <si>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</si>
  <si>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</si>
  <si>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</si>
  <si>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</si>
  <si>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</si>
  <si>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</si>
  <si>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</si>
  <si>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</si>
  <si>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</si>
  <si>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</si>
  <si>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</si>
  <si>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</si>
  <si>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</si>
  <si>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</si>
  <si>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</si>
  <si>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</si>
  <si>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</si>
  <si>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</si>
  <si>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</si>
  <si>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</si>
  <si>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</si>
  <si>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</si>
  <si>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</si>
  <si>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</si>
  <si>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</si>
  <si>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</si>
  <si>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</si>
  <si>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</si>
  <si>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</si>
  <si>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</si>
  <si>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</si>
  <si>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</si>
  <si>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</si>
  <si>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</si>
  <si>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</si>
  <si>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</si>
  <si>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</si>
  <si>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</si>
  <si>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</si>
  <si>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</si>
  <si>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</si>
  <si>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</si>
  <si>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</si>
  <si>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</si>
  <si>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</si>
  <si>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</si>
  <si>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</si>
  <si>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</si>
  <si>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</si>
  <si>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</si>
  <si>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</si>
  <si>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</si>
  <si>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</si>
  <si>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</si>
  <si>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</si>
  <si>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</si>
  <si>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</si>
  <si>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</si>
  <si>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</si>
  <si>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</si>
  <si>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</si>
  <si>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</si>
  <si>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</si>
  <si>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</si>
  <si>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</si>
  <si>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</si>
  <si>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</si>
  <si>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</si>
  <si>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</si>
  <si>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</si>
  <si>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</si>
  <si>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</si>
  <si>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</si>
  <si>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</si>
  <si>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</si>
  <si>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</si>
  <si>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</si>
  <si>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</si>
  <si>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</si>
  <si>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</si>
  <si>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</si>
  <si>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</si>
  <si>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</si>
  <si>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</si>
  <si>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</si>
  <si>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</si>
  <si>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</si>
  <si>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</si>
  <si>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</si>
  <si>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</si>
  <si>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</si>
  <si>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</si>
  <si>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</si>
  <si>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</si>
  <si>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</si>
  <si>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</si>
  <si>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</si>
  <si>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</si>
  <si>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</si>
  <si>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</si>
  <si>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</si>
  <si>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</si>
  <si>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</si>
  <si>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</si>
  <si>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</si>
  <si>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</si>
  <si>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</si>
  <si>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</si>
  <si>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</si>
  <si>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</si>
  <si>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</si>
  <si>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</si>
  <si>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</si>
  <si>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</si>
  <si>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</si>
  <si>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</si>
  <si>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</si>
  <si>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</si>
  <si>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</si>
  <si>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</si>
  <si>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</si>
  <si>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</si>
  <si>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</si>
  <si>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</si>
  <si>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</si>
  <si>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</si>
  <si>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</si>
  <si>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</si>
  <si>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</si>
  <si>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</si>
  <si>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</si>
  <si>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</si>
  <si>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</si>
  <si>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</si>
  <si>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</si>
  <si>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</si>
  <si>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</si>
  <si>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</si>
  <si>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</si>
  <si>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</si>
  <si>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</si>
  <si>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</si>
  <si>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</si>
  <si>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</si>
  <si>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</si>
  <si>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</si>
  <si>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</si>
  <si>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</si>
  <si>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</si>
  <si>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</si>
  <si>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</si>
  <si>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</si>
  <si>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</si>
  <si>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</si>
  <si>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</si>
  <si>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</si>
  <si>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</si>
  <si>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</si>
  <si>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</si>
  <si>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</si>
  <si>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</si>
  <si>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</si>
  <si>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</si>
  <si>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</si>
  <si>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</si>
  <si>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</si>
  <si>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</si>
  <si>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</si>
  <si>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</si>
  <si>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</si>
  <si>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</si>
  <si>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</si>
  <si>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</si>
  <si>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</si>
  <si>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</si>
  <si>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</si>
  <si>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</si>
  <si>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</si>
  <si>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</si>
  <si>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</si>
  <si>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</si>
  <si>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</si>
  <si>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</si>
  <si>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</si>
  <si>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</si>
  <si>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</si>
  <si>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</si>
  <si>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</si>
  <si>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</si>
  <si>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</si>
  <si>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</si>
  <si>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</si>
  <si>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</si>
  <si>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</si>
  <si>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</si>
  <si>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</si>
  <si>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</si>
  <si>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</si>
  <si>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</si>
  <si>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</si>
  <si>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</si>
  <si>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</si>
  <si>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</si>
  <si>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</si>
  <si>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</si>
  <si>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</si>
  <si>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</si>
  <si>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</si>
  <si>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</si>
  <si>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</si>
  <si>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</si>
  <si>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</si>
  <si>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</si>
  <si>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</si>
  <si>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</si>
  <si>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</si>
  <si>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</si>
  <si>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</si>
  <si>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</si>
  <si>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</si>
  <si>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</si>
  <si>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</si>
  <si>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</si>
  <si>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</si>
  <si>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</si>
  <si>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</si>
  <si>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</si>
  <si>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</si>
  <si>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</si>
  <si>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</si>
  <si>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</si>
  <si>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</si>
  <si>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</si>
  <si>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</si>
  <si>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</si>
  <si>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</si>
  <si>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</si>
  <si>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</si>
  <si>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</si>
  <si>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</si>
  <si>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</si>
  <si>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</si>
  <si>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</si>
  <si>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</si>
  <si>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</si>
  <si>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</si>
  <si>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</si>
  <si>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</si>
  <si>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</si>
  <si>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</si>
  <si>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</si>
  <si>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</si>
  <si>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</si>
  <si>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</si>
  <si>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</si>
  <si>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</si>
  <si>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</si>
  <si>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</si>
  <si>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</si>
  <si>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</si>
  <si>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</si>
  <si>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</si>
  <si>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</si>
  <si>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</si>
  <si>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</si>
  <si>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</si>
  <si>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</si>
  <si>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</si>
  <si>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</si>
  <si>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</si>
  <si>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</si>
  <si>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</si>
  <si>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</si>
  <si>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</si>
  <si>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</si>
  <si>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</si>
  <si>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</si>
  <si>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</si>
  <si>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</si>
  <si>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</si>
  <si>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</si>
  <si>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</si>
  <si>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</si>
  <si>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</si>
  <si>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</si>
  <si>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</si>
  <si>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</si>
  <si>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</si>
  <si>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</si>
  <si>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</si>
  <si>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</si>
  <si>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</si>
  <si>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</si>
  <si>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</si>
  <si>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</si>
  <si>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</si>
  <si>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</si>
  <si>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</si>
  <si>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</si>
  <si>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</si>
  <si>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</si>
  <si>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</si>
  <si>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</si>
  <si>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</si>
  <si>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</si>
  <si>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</si>
  <si>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</si>
  <si>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</si>
  <si>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</si>
  <si>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</si>
  <si>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</si>
  <si>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</si>
  <si>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</si>
  <si>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</si>
  <si>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</si>
  <si>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</si>
  <si>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</si>
  <si>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</si>
  <si>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</si>
  <si>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</si>
  <si>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</si>
  <si>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</si>
  <si>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</si>
  <si>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</si>
  <si>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</si>
  <si>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</si>
  <si>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</si>
  <si>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</si>
  <si>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</si>
  <si>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</si>
  <si>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</si>
  <si>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</si>
  <si>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</si>
  <si>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</si>
  <si>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</si>
  <si>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</si>
  <si>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</si>
  <si>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</si>
  <si>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</si>
  <si>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</si>
  <si>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</si>
  <si>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</si>
  <si>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</si>
  <si>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</si>
  <si>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</si>
  <si>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</si>
  <si>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</si>
  <si>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</si>
  <si>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</si>
  <si>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</si>
  <si>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</si>
  <si>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</si>
  <si>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</si>
  <si>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</si>
  <si>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</si>
  <si>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</si>
  <si>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</si>
  <si>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</si>
  <si>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</si>
  <si>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</si>
  <si>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</si>
  <si>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</si>
  <si>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</si>
  <si>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</si>
  <si>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</si>
  <si>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</si>
  <si>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</si>
  <si>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</si>
  <si>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</si>
  <si>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</si>
  <si>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</si>
  <si>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</si>
  <si>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</si>
  <si>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</si>
  <si>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</si>
  <si>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</si>
  <si>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</si>
  <si>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</si>
  <si>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</si>
  <si>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</si>
  <si>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</si>
  <si>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</si>
  <si>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</si>
  <si>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</si>
  <si>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</si>
  <si>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</si>
  <si>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</si>
  <si>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</si>
  <si>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</si>
  <si>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</si>
  <si>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</si>
  <si>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</si>
  <si>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</si>
  <si>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</si>
  <si>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</si>
  <si>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</si>
  <si>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</si>
  <si>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</si>
  <si>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</si>
  <si>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</si>
  <si>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</si>
  <si>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</si>
  <si>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</si>
  <si>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</si>
  <si>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</si>
  <si>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</si>
  <si>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</si>
  <si>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</si>
  <si>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</si>
  <si>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</si>
  <si>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</si>
  <si>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</si>
  <si>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</si>
  <si>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</si>
  <si>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</si>
  <si>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</si>
  <si>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</si>
  <si>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</si>
  <si>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</si>
  <si>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</si>
  <si>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</si>
  <si>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</si>
  <si>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</si>
  <si>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</si>
  <si>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</si>
  <si>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</si>
  <si>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</si>
  <si>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</si>
  <si>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</si>
  <si>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</si>
  <si>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</si>
  <si>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</si>
  <si>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</si>
  <si>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</si>
  <si>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</si>
  <si>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</si>
  <si>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</si>
  <si>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</si>
  <si>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</si>
  <si>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</si>
  <si>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</si>
  <si>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</si>
  <si>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</si>
  <si>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</si>
  <si>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</si>
  <si>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</si>
  <si>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</si>
  <si>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</si>
  <si>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</si>
  <si>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</si>
  <si>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</si>
  <si>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</si>
  <si>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</si>
  <si>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</si>
  <si>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</si>
  <si>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</si>
  <si>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</si>
  <si>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</si>
  <si>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</si>
  <si>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</si>
  <si>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</si>
  <si>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</si>
  <si>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</si>
  <si>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</si>
  <si>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</si>
  <si>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</si>
  <si>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</si>
  <si>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</si>
  <si>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</si>
  <si>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</si>
  <si>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</si>
  <si>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</si>
  <si>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</si>
  <si>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</si>
  <si>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</si>
  <si>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</si>
  <si>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</si>
  <si>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</si>
  <si>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</si>
  <si>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</si>
  <si>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</si>
  <si>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</si>
  <si>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</si>
  <si>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</si>
  <si>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</si>
  <si>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</si>
  <si>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</si>
  <si>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</si>
  <si>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</si>
  <si>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</si>
  <si>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</si>
  <si>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</si>
  <si>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</si>
  <si>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</si>
  <si>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</si>
  <si>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</si>
  <si>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</si>
  <si>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</si>
  <si>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</si>
  <si>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</si>
  <si>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</si>
  <si>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</si>
  <si>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</si>
  <si>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</si>
  <si>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</si>
  <si>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</si>
  <si>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</si>
  <si>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</si>
  <si>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</si>
  <si>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</si>
  <si>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</si>
  <si>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</si>
  <si>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</si>
  <si>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</si>
  <si>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</si>
  <si>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</si>
  <si>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</si>
  <si>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</si>
  <si>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</si>
  <si>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</si>
  <si>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</si>
  <si>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</si>
  <si>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</si>
  <si>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</si>
  <si>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</si>
  <si>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</si>
  <si>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</si>
  <si>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</si>
  <si>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</si>
  <si>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</si>
  <si>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</si>
  <si>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</si>
  <si>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</si>
  <si>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</si>
  <si>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</si>
  <si>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</si>
  <si>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</si>
  <si>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</si>
  <si>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</si>
  <si>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</si>
  <si>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</si>
  <si>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</si>
  <si>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</si>
  <si>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</si>
  <si>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</si>
  <si>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</si>
  <si>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</si>
  <si>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</si>
  <si>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</si>
  <si>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</si>
  <si>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</si>
  <si>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</si>
  <si>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</si>
  <si>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</si>
  <si>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</si>
  <si>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</si>
  <si>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</si>
  <si>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</si>
  <si>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</si>
  <si>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</si>
  <si>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</si>
  <si>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</si>
  <si>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</si>
  <si>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</si>
  <si>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</si>
  <si>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</si>
  <si>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</si>
  <si>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</si>
  <si>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</si>
  <si>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</si>
  <si>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</si>
  <si>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</si>
  <si>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</si>
  <si>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</si>
  <si>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</si>
  <si>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</si>
  <si>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</si>
  <si>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</si>
  <si>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</si>
  <si>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</si>
  <si>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</si>
  <si>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</si>
  <si>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</si>
  <si>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</si>
  <si>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</si>
  <si>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</si>
  <si>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</si>
  <si>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</si>
  <si>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</si>
  <si>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</si>
  <si>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</si>
  <si>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</si>
  <si>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</si>
  <si>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</si>
  <si>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</si>
  <si>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</si>
  <si>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</si>
  <si>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</si>
  <si>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</si>
  <si>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</si>
  <si>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</si>
  <si>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</si>
  <si>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</si>
  <si>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</si>
  <si>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</si>
  <si>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</si>
  <si>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</si>
  <si>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</si>
  <si>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</si>
  <si>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</si>
  <si>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</si>
  <si>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</si>
  <si>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</si>
  <si>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</si>
  <si>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</si>
  <si>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</si>
  <si>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</si>
  <si>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</si>
  <si>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</si>
  <si>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</si>
  <si>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</si>
  <si>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</si>
  <si>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</si>
  <si>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</si>
  <si>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</si>
  <si>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</si>
  <si>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</si>
  <si>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</si>
  <si>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</si>
  <si>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</si>
  <si>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</si>
  <si>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</si>
  <si>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</si>
  <si>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</si>
  <si>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</si>
  <si>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</si>
  <si>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</si>
  <si>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</si>
  <si>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</si>
  <si>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</si>
  <si>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</si>
  <si>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</si>
  <si>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</si>
  <si>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</si>
  <si>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</si>
  <si>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</si>
  <si>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</si>
  <si>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</si>
  <si>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</si>
  <si>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</si>
  <si>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</si>
  <si>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</si>
  <si>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</si>
  <si>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</si>
  <si>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</si>
  <si>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</si>
  <si>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</si>
  <si>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</si>
  <si>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</si>
  <si>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</si>
  <si>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</si>
  <si>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</si>
  <si>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</si>
  <si>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</si>
  <si>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</si>
  <si>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</si>
  <si>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</si>
  <si>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</si>
  <si>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</si>
  <si>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</si>
  <si>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</si>
  <si>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</si>
  <si>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</si>
  <si>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</si>
  <si>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</si>
  <si>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</si>
  <si>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</si>
  <si>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</si>
  <si>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</si>
  <si>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</si>
  <si>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</si>
  <si>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</si>
  <si>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</si>
  <si>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</si>
  <si>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</si>
  <si>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</si>
  <si>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</si>
  <si>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</si>
  <si>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</si>
  <si>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</si>
  <si>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</si>
  <si>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</si>
  <si>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</si>
  <si>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</si>
  <si>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</si>
  <si>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</si>
  <si>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</si>
  <si>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</si>
  <si>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</si>
  <si>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</si>
  <si>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</si>
  <si>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</si>
  <si>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</si>
  <si>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</si>
  <si>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</si>
  <si>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</si>
  <si>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</si>
  <si>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</si>
  <si>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</si>
  <si>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</si>
  <si>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</si>
  <si>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</si>
  <si>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</si>
  <si>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</si>
  <si>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</si>
  <si>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</si>
  <si>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</si>
  <si>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</si>
  <si>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</si>
  <si>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</si>
  <si>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</si>
  <si>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</si>
  <si>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</si>
  <si>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</si>
  <si>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</si>
  <si>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</si>
  <si>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</si>
  <si>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</si>
  <si>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</si>
  <si>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</si>
  <si>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</si>
  <si>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</si>
  <si>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</si>
  <si>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</si>
  <si>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</si>
  <si>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</si>
  <si>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</si>
  <si>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</si>
  <si>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</si>
  <si>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</si>
  <si>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</si>
  <si>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</si>
  <si>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</si>
  <si>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</si>
  <si>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</si>
  <si>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</si>
  <si>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</si>
  <si>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</si>
  <si>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</si>
  <si>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</si>
  <si>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</si>
  <si>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</si>
  <si>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</si>
  <si>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</si>
  <si>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</si>
  <si>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</si>
  <si>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</si>
  <si>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</si>
  <si>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</si>
  <si>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</si>
  <si>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</si>
  <si>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</si>
  <si>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</si>
  <si>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</si>
  <si>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</si>
  <si>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</si>
  <si>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</si>
  <si>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</si>
  <si>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</si>
  <si>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</si>
  <si>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</si>
  <si>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</si>
  <si>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</si>
  <si>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</si>
  <si>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</si>
  <si>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</si>
  <si>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</si>
  <si>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</si>
  <si>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</si>
  <si>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</si>
  <si>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</si>
  <si>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</si>
  <si>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</si>
  <si>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</si>
  <si>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</si>
  <si>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</si>
  <si>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</si>
  <si>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</si>
  <si>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</si>
  <si>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</si>
  <si>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</si>
  <si>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</si>
  <si>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</si>
  <si>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</si>
  <si>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</si>
  <si>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</si>
  <si>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</si>
  <si>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</si>
  <si>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</si>
  <si>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</si>
  <si>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</si>
  <si>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</si>
  <si>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</si>
  <si>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</si>
  <si>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</si>
  <si>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</si>
  <si>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</si>
  <si>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</si>
  <si>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</si>
  <si>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</si>
  <si>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</si>
  <si>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</si>
  <si>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</si>
  <si>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</si>
  <si>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</si>
  <si>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</si>
  <si>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</si>
  <si>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</si>
  <si>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</si>
  <si>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</si>
  <si>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</si>
  <si>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</si>
  <si>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</si>
  <si>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</si>
  <si>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</si>
  <si>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</si>
  <si>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</si>
  <si>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</si>
  <si>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</si>
  <si>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</si>
  <si>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</si>
  <si>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</si>
  <si>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</si>
  <si>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</si>
  <si>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</si>
  <si>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</si>
  <si>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</si>
  <si>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</si>
  <si>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</si>
  <si>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</si>
  <si>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</si>
  <si>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</si>
  <si>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</si>
  <si>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</si>
  <si>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</si>
  <si>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</si>
  <si>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</si>
  <si>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</si>
  <si>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</si>
  <si>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</si>
  <si>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</si>
  <si>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</si>
  <si>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</si>
  <si>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</si>
  <si>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</si>
  <si>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</si>
  <si>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</si>
  <si>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</si>
  <si>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</si>
  <si>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</si>
  <si>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</si>
  <si>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</si>
  <si>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</si>
  <si>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</si>
  <si>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</si>
  <si>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</si>
  <si>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</si>
  <si>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</si>
  <si>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</si>
  <si>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</si>
  <si>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</si>
  <si>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河北省秦皇岛市北戴河新区</t>
    <phoneticPr fontId="8" type="noConversion"/>
  </si>
  <si>
    <t>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</si>
  <si>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</si>
  <si>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</si>
  <si>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通路</t>
  </si>
  <si>
    <t>通电</t>
  </si>
  <si>
    <t>通讯</t>
  </si>
  <si>
    <t>通上水</t>
  </si>
  <si>
    <t>通下水</t>
  </si>
  <si>
    <t>估价对象11</t>
  </si>
  <si>
    <t>估价对象12</t>
  </si>
  <si>
    <t>估价对象13</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</si>
  <si>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956</t>
    </r>
    <r>
      <rPr>
        <sz val="12"/>
        <color theme="9" tint="-0.249977111117893"/>
        <rFont val="宋体"/>
        <family val="3"/>
        <charset val="134"/>
      </rPr>
      <t>号</t>
    </r>
    <r>
      <rPr>
        <sz val="12"/>
        <color theme="9" tint="-0.249977111117893"/>
        <rFont val="Arial"/>
        <family val="2"/>
      </rPr>
      <t>]</t>
    </r>
    <phoneticPr fontId="8" type="noConversion"/>
  </si>
  <si>
    <t>旅游地产</t>
  </si>
  <si>
    <t>居住项目</t>
  </si>
  <si>
    <t>序号</t>
    <phoneticPr fontId="264" type="noConversion"/>
  </si>
  <si>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</si>
  <si>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</si>
  <si>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</si>
  <si>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</si>
  <si>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</si>
  <si>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</si>
  <si>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</si>
  <si>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</si>
  <si>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</si>
  <si>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</si>
  <si>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分摊/独有土地面积</t>
    <phoneticPr fontId="264" type="noConversion"/>
  </si>
  <si>
    <t>建筑类型</t>
    <phoneticPr fontId="264" type="noConversion"/>
  </si>
  <si>
    <t>冀（2018）北戴河新区不动产权第0001811号</t>
    <phoneticPr fontId="264" type="noConversion"/>
  </si>
  <si>
    <t>秦皇岛天行九州旅游置业开发有限公司</t>
    <phoneticPr fontId="264" type="noConversion"/>
  </si>
  <si>
    <t>秦皇岛北戴河新区听海假日生活区一区145栋101号</t>
    <phoneticPr fontId="264" type="noConversion"/>
  </si>
  <si>
    <t>130322804005GB01247F00010001</t>
    <phoneticPr fontId="264" type="noConversion"/>
  </si>
  <si>
    <t>旅游</t>
    <phoneticPr fontId="264" type="noConversion"/>
  </si>
  <si>
    <t>钢筋混凝土结构</t>
    <phoneticPr fontId="264" type="noConversion"/>
  </si>
  <si>
    <t>第1-2层</t>
    <phoneticPr fontId="264" type="noConversion"/>
  </si>
  <si>
    <t>——</t>
    <phoneticPr fontId="264" type="noConversion"/>
  </si>
  <si>
    <t>独栋</t>
    <phoneticPr fontId="264" type="noConversion"/>
  </si>
  <si>
    <t>冀（2018）北戴河新区不动产权第0002070号</t>
    <phoneticPr fontId="264" type="noConversion"/>
  </si>
  <si>
    <t>秦皇岛北戴河新区听海假日生活区一区54栋101号</t>
    <phoneticPr fontId="264" type="noConversion"/>
  </si>
  <si>
    <t>130322804005GB01156F00010001</t>
    <phoneticPr fontId="264" type="noConversion"/>
  </si>
  <si>
    <t>冀（2018）北戴河新区不动产权第0002071号</t>
  </si>
  <si>
    <t>秦皇岛北戴河新区听海假日生活区一区4栋101号</t>
    <phoneticPr fontId="264" type="noConversion"/>
  </si>
  <si>
    <t>130322804005GB01230F00010001</t>
    <phoneticPr fontId="264" type="noConversion"/>
  </si>
  <si>
    <t>冀（2018）北戴河新区不动产权第0002072号</t>
  </si>
  <si>
    <t>秦皇岛北戴河新区听海假日生活区一区94栋101号</t>
    <phoneticPr fontId="264" type="noConversion"/>
  </si>
  <si>
    <t>130322804005GB01265F00010001</t>
    <phoneticPr fontId="264" type="noConversion"/>
  </si>
  <si>
    <t>冀（2018）北戴河新区不动产权第0002074号</t>
  </si>
  <si>
    <t>秦皇岛北戴河新区听海假日生活区一区148栋101号</t>
    <phoneticPr fontId="264" type="noConversion"/>
  </si>
  <si>
    <t>130322804005GB01228F00010001</t>
    <phoneticPr fontId="264" type="noConversion"/>
  </si>
  <si>
    <t>冀（2018）北戴河新区不动产权第0002075号</t>
  </si>
  <si>
    <t>秦皇岛北戴河新区听海假日生活区一区37栋101号</t>
    <phoneticPr fontId="264" type="noConversion"/>
  </si>
  <si>
    <t>130322804005GB01269F00010001</t>
    <phoneticPr fontId="264" type="noConversion"/>
  </si>
  <si>
    <t>冀（2018）北戴河新区不动产权第0002076号</t>
  </si>
  <si>
    <t>秦皇岛北戴河新区听海假日生活区一区135栋101号</t>
    <phoneticPr fontId="264" type="noConversion"/>
  </si>
  <si>
    <t>130322804005GB01249F00010001</t>
    <phoneticPr fontId="264" type="noConversion"/>
  </si>
  <si>
    <t>小计</t>
    <phoneticPr fontId="264" type="noConversion"/>
  </si>
  <si>
    <t>冀（2018）北戴河新区不动产权第0002073号</t>
  </si>
  <si>
    <t>秦皇岛天行九州旅游置业开发有限公司</t>
    <phoneticPr fontId="264" type="noConversion"/>
  </si>
  <si>
    <t>秦皇岛北戴河新区听海假日生活区一区92栋101号</t>
    <phoneticPr fontId="264" type="noConversion"/>
  </si>
  <si>
    <t>130322804005GB01259F00010001</t>
    <phoneticPr fontId="264" type="noConversion"/>
  </si>
  <si>
    <t>旅游</t>
    <phoneticPr fontId="264" type="noConversion"/>
  </si>
  <si>
    <t>钢筋混凝土结构</t>
    <phoneticPr fontId="264" type="noConversion"/>
  </si>
  <si>
    <t>第1-2层</t>
    <phoneticPr fontId="264" type="noConversion"/>
  </si>
  <si>
    <t>——</t>
    <phoneticPr fontId="264" type="noConversion"/>
  </si>
  <si>
    <t>联排</t>
    <phoneticPr fontId="264" type="noConversion"/>
  </si>
  <si>
    <t>小计</t>
    <phoneticPr fontId="264" type="noConversion"/>
  </si>
  <si>
    <t>冀（2018）北戴河新区不动产权第0001266号</t>
    <phoneticPr fontId="264" type="noConversion"/>
  </si>
  <si>
    <t>秦皇岛天行九州旅游置业开发有限公司</t>
    <phoneticPr fontId="264" type="noConversion"/>
  </si>
  <si>
    <t>秦皇岛北戴河新区听海假日生活区一区46栋302</t>
    <phoneticPr fontId="264" type="noConversion"/>
  </si>
  <si>
    <t>130322804005GB00009F00840006</t>
    <phoneticPr fontId="264" type="noConversion"/>
  </si>
  <si>
    <t>旅游</t>
    <phoneticPr fontId="264" type="noConversion"/>
  </si>
  <si>
    <t>钢筋混凝土结构</t>
    <phoneticPr fontId="264" type="noConversion"/>
  </si>
  <si>
    <t>——</t>
    <phoneticPr fontId="264" type="noConversion"/>
  </si>
  <si>
    <t>洋房</t>
    <phoneticPr fontId="264" type="noConversion"/>
  </si>
  <si>
    <t>冀（2018）北戴河新区不动产权第0001267号</t>
  </si>
  <si>
    <t>秦皇岛北戴河新区听海假日生活区一区100栋102</t>
    <phoneticPr fontId="264" type="noConversion"/>
  </si>
  <si>
    <t>130322804005GB00009F00820001</t>
    <phoneticPr fontId="264" type="noConversion"/>
  </si>
  <si>
    <t>秦皇岛北戴河新区听海假日生活区一区100栋101</t>
    <phoneticPr fontId="264" type="noConversion"/>
  </si>
  <si>
    <t>130322804005GB00009F00820002</t>
  </si>
  <si>
    <t>秦皇岛北戴河新区听海假日生活区一区100栋302</t>
    <phoneticPr fontId="264" type="noConversion"/>
  </si>
  <si>
    <t>130322804005GB00009F00820006</t>
    <phoneticPr fontId="264" type="noConversion"/>
  </si>
  <si>
    <t>冀（2018）北戴河新区不动产权第0001292号</t>
    <phoneticPr fontId="264" type="noConversion"/>
  </si>
  <si>
    <t>秦皇岛北戴河新区听海假日生活区一区36栋202</t>
    <phoneticPr fontId="264" type="noConversion"/>
  </si>
  <si>
    <t>130322804005GB00009F00850004</t>
    <phoneticPr fontId="264" type="noConversion"/>
  </si>
  <si>
    <t>秦皇岛北戴河新区听海假日生活区一区36栋302</t>
    <phoneticPr fontId="264" type="noConversion"/>
  </si>
  <si>
    <t>130322804005GB00009F00850006</t>
    <phoneticPr fontId="264" type="noConversion"/>
  </si>
  <si>
    <t>小计</t>
    <phoneticPr fontId="264" type="noConversion"/>
  </si>
  <si>
    <t>合计</t>
    <phoneticPr fontId="264" type="noConversion"/>
  </si>
  <si>
    <t>六通一平</t>
    <phoneticPr fontId="5" type="noConversion"/>
  </si>
  <si>
    <t>五通一平</t>
    <phoneticPr fontId="5" type="noConversion"/>
  </si>
  <si>
    <t>四通一平</t>
    <phoneticPr fontId="5" type="noConversion"/>
  </si>
  <si>
    <t>三通一平</t>
    <phoneticPr fontId="5"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</si>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</sst>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alignment vertical="center"/>
    </xf>
  </cellStyleXfs>
  <cellXfs count="3314">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49" fillId="0" borderId="23" xfId="0" applyFont="1" applyBorder="1" applyAlignment="1" applyProtection="1">
      <alignment horizontal="right" vertical="center"/>
      <protection locked="0"/>
    </xf>
    <xf numFmtId="0" fontId="52" fillId="0" borderId="23" xfId="0" applyFont="1" applyBorder="1" applyAlignment="1" applyProtection="1">
      <alignment horizontal="righ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193" fillId="7" borderId="60" xfId="0" applyFont="1" applyFill="1" applyBorder="1" applyAlignment="1" applyProtection="1">
      <alignment vertical="center"/>
      <protection locked="0"/>
    </xf>
    <xf numFmtId="0" fontId="263" fillId="0" borderId="0" xfId="28" applyFont="1" applyAlignment="1">
      <alignment horizontal="left" vertical="center" wrapText="1"/>
    </xf>
    <xf numFmtId="0" fontId="263" fillId="0" borderId="0" xfId="28" applyFont="1">
      <alignment vertical="center"/>
    </xf>
    <xf numFmtId="0" fontId="1" fillId="0" borderId="0" xfId="28">
      <alignment vertical="center"/>
    </xf>
    <xf numFmtId="0" fontId="263" fillId="0" borderId="0" xfId="28" applyFont="1" applyAlignment="1">
      <alignment horizontal="left" vertical="center"/>
    </xf>
    <xf numFmtId="0" fontId="263" fillId="5" borderId="0" xfId="28" applyFont="1" applyFill="1" applyAlignment="1">
      <alignment horizontal="left" vertical="center" wrapText="1"/>
    </xf>
    <xf numFmtId="0" fontId="263" fillId="5" borderId="0" xfId="28" applyFont="1" applyFill="1" applyAlignment="1">
      <alignment horizontal="left" vertical="center"/>
    </xf>
    <xf numFmtId="0" fontId="263" fillId="5" borderId="0" xfId="28" applyFont="1" applyFill="1">
      <alignment vertical="center"/>
    </xf>
    <xf numFmtId="0" fontId="1" fillId="5" borderId="0" xfId="28" applyFill="1">
      <alignment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河北省秦皇岛市北戴河新区黄金海岸中区、沿海公路东侧、通海路南侧、扬水站北侧房地产抵押价值预评估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受贵公司委托，我公司对河北省秦皇岛市北戴河新区黄金海岸中区、沿海公路东侧、通海路南侧、扬水站北侧房地产抵押价值进行了预评估。</v>
      </c>
    </row>
    <row r="7" spans="1:2" s="1588" customFormat="1">
      <c r="A7" s="1586" t="s">
        <v>1265</v>
      </c>
      <c r="B7" s="1587" t="str">
        <f>'预评函-1'!A7</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227.61平方米。根据《房屋所有权证》[]、《抵押物清单》，估价对象建筑面积为762.34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227.61平方米。根据《房屋所有权证》[]、《抵押物清单》，估价对象规划建筑面积为762.34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本次估价的“房地产抵押价值”是指估价对象在价值时点的“房地产价值”扣减估价师于价值时点所知悉的法定优先受偿款后的余额。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本次评估采用的主估价方法为成本法和收益法。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1634</v>
      </c>
    </row>
    <row r="21" spans="1:2" s="1588" customFormat="1">
      <c r="A21" s="1586" t="s">
        <v>1236</v>
      </c>
      <c r="B21" s="1587">
        <f ca="1">'预评函-2'!D7</f>
        <v>21434</v>
      </c>
    </row>
    <row r="22" spans="1:2" s="1588" customFormat="1">
      <c r="A22" s="1586" t="s">
        <v>1237</v>
      </c>
      <c r="B22" s="1587" t="str">
        <f ca="1">'预评函-2'!D6</f>
        <v>壹仟陆佰叁拾肆万元整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3.房地产抵押价值</v>
      </c>
    </row>
    <row r="30" spans="1:2" s="1588" customFormat="1">
      <c r="A30" s="1586" t="s">
        <v>1293</v>
      </c>
      <c r="B30" s="1587">
        <f ca="1">'预评函-2'!D13</f>
        <v>1634</v>
      </c>
    </row>
    <row r="31" spans="1:2" s="1588" customFormat="1">
      <c r="A31" s="1586" t="s">
        <v>1275</v>
      </c>
      <c r="B31" s="1587">
        <f ca="1">'预评函-2'!D15</f>
        <v>21434</v>
      </c>
    </row>
    <row r="32" spans="1:2" s="1588" customFormat="1">
      <c r="A32" s="1586" t="s">
        <v>1242</v>
      </c>
      <c r="B32" s="1587" t="str">
        <f ca="1">'预评函-2'!D14</f>
        <v>壹仟陆佰叁拾肆万元整</v>
      </c>
    </row>
    <row r="33" spans="1:2" s="1588" customFormat="1">
      <c r="A33" s="1586" t="s">
        <v>1277</v>
      </c>
      <c r="B33" s="1587" t="str">
        <f>'预评函-2'!B16</f>
        <v>——</v>
      </c>
    </row>
    <row r="34" spans="1:2" s="1588" customFormat="1">
      <c r="A34" s="1586" t="s">
        <v>1295</v>
      </c>
      <c r="B34" s="1587" t="str">
        <f>'预评函-2'!D16</f>
        <v>——</v>
      </c>
    </row>
    <row r="35" spans="1:2" s="1588" customFormat="1">
      <c r="A35" s="1586" t="s">
        <v>1276</v>
      </c>
      <c r="B35" s="1587" t="str">
        <f>'预评函-2'!D18</f>
        <v>——</v>
      </c>
    </row>
    <row r="36" spans="1:2" s="1588" customFormat="1">
      <c r="A36" s="1586" t="s">
        <v>1243</v>
      </c>
      <c r="B36" s="1587" t="e">
        <f>'预评函-2'!D17</f>
        <v>#VALUE!</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河北省秦皇岛市北戴河新区黄金海岸中区、沿海公路东侧、通海路南侧、扬水站北侧房地产</v>
      </c>
    </row>
    <row r="42" spans="1:2" s="1588" customFormat="1">
      <c r="A42" s="1586" t="s">
        <v>1289</v>
      </c>
      <c r="B42" s="1587" t="str">
        <f>'预评函-3'!B2</f>
        <v>建筑面积</v>
      </c>
    </row>
    <row r="43" spans="1:2" s="1588" customFormat="1">
      <c r="A43" s="1586" t="s">
        <v>1290</v>
      </c>
      <c r="B43" s="1587">
        <f>'预评函-3'!B4</f>
        <v>762.34</v>
      </c>
    </row>
    <row r="44" spans="1:2" s="1588" customFormat="1">
      <c r="A44" s="1586" t="s">
        <v>1274</v>
      </c>
      <c r="B44" s="1587" t="str">
        <f>'预评函-3'!C2</f>
        <v>(分摊)土地面积</v>
      </c>
    </row>
    <row r="45" spans="1:2" s="1588" customFormat="1">
      <c r="A45" s="1586" t="s">
        <v>1246</v>
      </c>
      <c r="B45" s="1587">
        <f>'预评函-3'!C4</f>
        <v>227.61</v>
      </c>
    </row>
    <row r="46" spans="1:2" s="1588" customFormat="1">
      <c r="A46" s="1586" t="s">
        <v>1272</v>
      </c>
      <c r="B46" s="1587" t="str">
        <f>'预评函-3'!D2</f>
        <v>出让国有建设用地使用权价值</v>
      </c>
    </row>
    <row r="47" spans="1:2" s="1588" customFormat="1">
      <c r="A47" s="1586" t="s">
        <v>1247</v>
      </c>
      <c r="B47" s="1587">
        <f ca="1">'预评函-3'!D4</f>
        <v>206</v>
      </c>
    </row>
    <row r="48" spans="1:2" s="1588" customFormat="1">
      <c r="A48" s="1586" t="s">
        <v>1248</v>
      </c>
      <c r="B48" s="1587">
        <f ca="1">'预评函-3'!E4</f>
        <v>2702</v>
      </c>
    </row>
    <row r="49" spans="1:2" s="1588" customFormat="1">
      <c r="A49" s="1586" t="s">
        <v>1249</v>
      </c>
      <c r="B49" s="1587" t="str">
        <f ca="1">'预评函-3'!D5</f>
        <v>贰佰零陆万元整</v>
      </c>
    </row>
    <row r="50" spans="1:2" s="1588" customFormat="1">
      <c r="A50" s="1586" t="s">
        <v>1273</v>
      </c>
      <c r="B50" s="1587" t="str">
        <f>'预评函-3'!F2</f>
        <v>在建建筑物价值</v>
      </c>
    </row>
    <row r="51" spans="1:2" s="1588" customFormat="1">
      <c r="A51" s="1586" t="s">
        <v>1250</v>
      </c>
      <c r="B51" s="1587">
        <f ca="1">'预评函-3'!F4</f>
        <v>1428</v>
      </c>
    </row>
    <row r="52" spans="1:2" s="1588" customFormat="1">
      <c r="A52" s="1586" t="s">
        <v>1251</v>
      </c>
      <c r="B52" s="1587">
        <f ca="1">'预评函-3'!G4</f>
        <v>18732</v>
      </c>
    </row>
    <row r="53" spans="1:2" s="1588" customFormat="1">
      <c r="A53" s="1586" t="s">
        <v>1279</v>
      </c>
      <c r="B53" s="1587" t="str">
        <f ca="1">'预评函-3'!F5</f>
        <v>壹仟肆佰贰拾捌万元整</v>
      </c>
    </row>
    <row r="54" spans="1:2" s="1588" customFormat="1">
      <c r="A54" s="1586" t="s">
        <v>1297</v>
      </c>
      <c r="B54" s="1587" t="str">
        <f>'预评函-3'!A8</f>
        <v>房地产抵押价值</v>
      </c>
    </row>
    <row r="55" spans="1:2" s="1588" customFormat="1">
      <c r="A55" s="1586" t="s">
        <v>1280</v>
      </c>
      <c r="B55" s="1587" t="str">
        <f>'预评函-3'!A10</f>
        <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v>
      </c>
    </row>
    <row r="67" spans="1:2" s="1588" customFormat="1">
      <c r="A67" s="1586" t="s">
        <v>1270</v>
      </c>
      <c r="B67" s="1587" t="str">
        <f>'预评函-4'!A21</f>
        <v>——</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88" t="str">
        <f>项目基本情况!B1</f>
        <v>河北省秦皇岛市北戴河新区黄金海岸中区、沿海公路东侧、通海路南侧、扬水站北侧房地产抵押价值预评估</v>
      </c>
      <c r="C37" s="2988"/>
      <c r="D37" s="2988"/>
      <c r="E37" s="2988"/>
      <c r="F37" s="2988"/>
      <c r="G37" s="2988"/>
      <c r="H37" s="2988"/>
      <c r="I37" s="2988"/>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36">
      <c r="A4" s="1943"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4" t="s">
        <v>1614</v>
      </c>
    </row>
    <row r="6" spans="1:1" ht="18.75">
      <c r="A6" s="1945" t="s">
        <v>1615</v>
      </c>
    </row>
    <row r="7" spans="1:1" ht="90">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227.61平方米。根据《房屋所有权证》[]、《抵押物清单》，估价对象建筑面积为762.34平方米。</v>
      </c>
    </row>
    <row r="8" spans="1:1" ht="57.75">
      <c r="A8" s="1946" t="s">
        <v>1616</v>
      </c>
    </row>
    <row r="9" spans="1:1" ht="18.75">
      <c r="A9" s="1945" t="s">
        <v>1617</v>
      </c>
    </row>
    <row r="10" spans="1:1" ht="108">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227.61平方米。根据《房屋所有权证》[]、《抵押物清单》，估价对象规划建筑面积为762.34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本次评估采用的主估价方法为成本法和收益法。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1956"/>
      <c r="B4" s="2992" t="s">
        <v>1632</v>
      </c>
      <c r="C4" s="2992"/>
      <c r="D4" s="2992"/>
      <c r="E4" s="1956"/>
    </row>
    <row r="5" spans="1:5" ht="16.5" thickTop="1">
      <c r="A5" s="1954"/>
      <c r="B5" s="2990" t="s">
        <v>1624</v>
      </c>
      <c r="C5" s="1957" t="s">
        <v>1625</v>
      </c>
      <c r="D5" s="1035">
        <f ca="1">结果表!H101</f>
        <v>1634</v>
      </c>
      <c r="E5" s="1954"/>
    </row>
    <row r="6" spans="1:5" ht="15.75">
      <c r="A6" s="1954"/>
      <c r="B6" s="2990"/>
      <c r="C6" s="1957" t="s">
        <v>1626</v>
      </c>
      <c r="D6" s="1035" t="str">
        <f ca="1">NUMBERSTRING(INT(D5*10000),2)&amp;"元整"</f>
        <v>壹仟陆佰叁拾肆万元整</v>
      </c>
      <c r="E6" s="1954"/>
    </row>
    <row r="7" spans="1:5" ht="15.75">
      <c r="A7" s="1954"/>
      <c r="B7" s="2995"/>
      <c r="C7" s="1958" t="s">
        <v>1627</v>
      </c>
      <c r="D7" s="1036">
        <f ca="1">结果表!H102</f>
        <v>21434</v>
      </c>
      <c r="E7" s="1954"/>
    </row>
    <row r="8" spans="1:5" ht="15.75">
      <c r="A8" s="1954"/>
      <c r="B8" s="2996" t="str">
        <f>结果表!E103</f>
        <v>2.估价师知悉的法定优先受偿款</v>
      </c>
      <c r="C8" s="1959" t="s">
        <v>1628</v>
      </c>
      <c r="D8" s="1036">
        <f>结果表!H103</f>
        <v>0</v>
      </c>
      <c r="E8" s="1954"/>
    </row>
    <row r="9" spans="1:5" ht="15.75">
      <c r="A9" s="1954"/>
      <c r="B9" s="2998"/>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2989" t="str">
        <f>结果表!E107</f>
        <v>3.房地产抵押价值</v>
      </c>
      <c r="C13" s="1962" t="s">
        <v>1625</v>
      </c>
      <c r="D13" s="1038">
        <f ca="1">结果表!H107</f>
        <v>1634</v>
      </c>
      <c r="E13" s="1954"/>
    </row>
    <row r="14" spans="1:5" ht="15.75">
      <c r="A14" s="1954"/>
      <c r="B14" s="2990"/>
      <c r="C14" s="1957" t="s">
        <v>1626</v>
      </c>
      <c r="D14" s="1035" t="str">
        <f ca="1">NUMBERSTRING(INT(D13*10000),2)&amp;"元整"</f>
        <v>壹仟陆佰叁拾肆万元整</v>
      </c>
      <c r="E14" s="1954"/>
    </row>
    <row r="15" spans="1:5" ht="15">
      <c r="A15" s="1954"/>
      <c r="B15" s="2995"/>
      <c r="C15" s="1958" t="s">
        <v>1636</v>
      </c>
      <c r="D15" s="1047">
        <f ca="1">结果表!H108</f>
        <v>21434</v>
      </c>
      <c r="E15" s="1954"/>
    </row>
    <row r="16" spans="1:5" ht="15">
      <c r="A16" s="1954"/>
      <c r="B16" s="2996" t="str">
        <f>结果表!E109</f>
        <v>——</v>
      </c>
      <c r="C16" s="1962" t="s">
        <v>1637</v>
      </c>
      <c r="D16" s="1963" t="str">
        <f>结果表!H109</f>
        <v>——</v>
      </c>
      <c r="E16" s="1954"/>
    </row>
    <row r="17" spans="1:5" ht="15.75">
      <c r="A17" s="1954"/>
      <c r="B17" s="2997"/>
      <c r="C17" s="1957" t="s">
        <v>1638</v>
      </c>
      <c r="D17" s="1035" t="e">
        <f>NUMBERSTRING(INT(D16*10000),2)&amp;"元整"</f>
        <v>#VALUE!</v>
      </c>
      <c r="E17" s="1954"/>
    </row>
    <row r="18" spans="1:5" ht="15">
      <c r="A18" s="1954"/>
      <c r="B18" s="2998"/>
      <c r="C18" s="1958" t="s">
        <v>1627</v>
      </c>
      <c r="D18" s="1047" t="str">
        <f>结果表!H110</f>
        <v>——</v>
      </c>
      <c r="E18" s="1954"/>
    </row>
    <row r="19" spans="1:5" ht="15.75">
      <c r="A19" s="1954"/>
      <c r="B19" s="2989" t="str">
        <f>结果表!E111</f>
        <v>——</v>
      </c>
      <c r="C19" s="1962" t="s">
        <v>1625</v>
      </c>
      <c r="D19" s="1036" t="str">
        <f>结果表!H111</f>
        <v>——</v>
      </c>
      <c r="E19" s="1954"/>
    </row>
    <row r="20" spans="1:5" ht="15.75">
      <c r="A20" s="1954"/>
      <c r="B20" s="2990"/>
      <c r="C20" s="1957" t="s">
        <v>1638</v>
      </c>
      <c r="D20" s="1035" t="e">
        <f>NUMBERSTRING(INT(D19*10000),2)&amp;"元整"</f>
        <v>#VALUE!</v>
      </c>
      <c r="E20" s="1954"/>
    </row>
    <row r="21" spans="1:5" ht="15.75" thickBot="1">
      <c r="A21" s="1954"/>
      <c r="B21" s="2991"/>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08" t="str">
        <f>IF(项目基本情况!B9="房地产市场价值","估价结果一览表","结果表-2")</f>
        <v>结果表-2</v>
      </c>
      <c r="B1" s="3008"/>
      <c r="C1" s="3008"/>
      <c r="D1" s="3008"/>
      <c r="E1" s="3008"/>
      <c r="F1" s="3008"/>
      <c r="G1" s="3008"/>
      <c r="H1" s="3008"/>
      <c r="I1" s="3008"/>
    </row>
    <row r="2" spans="1:9" ht="30" customHeight="1" thickTop="1">
      <c r="A2" s="3009" t="s">
        <v>1643</v>
      </c>
      <c r="B2" s="3009" t="s">
        <v>1644</v>
      </c>
      <c r="C2" s="3009" t="s">
        <v>1645</v>
      </c>
      <c r="D2" s="3009" t="str">
        <f>结果表!D116</f>
        <v>出让国有建设用地使用权价值</v>
      </c>
      <c r="E2" s="3009"/>
      <c r="F2" s="3009" t="str">
        <f>结果表!F116</f>
        <v>在建建筑物价值</v>
      </c>
      <c r="G2" s="3009"/>
      <c r="H2" s="3009" t="str">
        <f>IF(项目基本情况!B9="房地产市场价值","房地产市场价值","房地产价值")</f>
        <v>房地产价值</v>
      </c>
      <c r="I2" s="3009"/>
    </row>
    <row r="3" spans="1:9" ht="15">
      <c r="A3" s="3003"/>
      <c r="B3" s="3003"/>
      <c r="C3" s="3003"/>
      <c r="D3" s="1039" t="s">
        <v>1640</v>
      </c>
      <c r="E3" s="1039" t="s">
        <v>1646</v>
      </c>
      <c r="F3" s="1039" t="s">
        <v>1640</v>
      </c>
      <c r="G3" s="1039" t="s">
        <v>1641</v>
      </c>
      <c r="H3" s="1039" t="s">
        <v>1640</v>
      </c>
      <c r="I3" s="1039" t="s">
        <v>1641</v>
      </c>
    </row>
    <row r="4" spans="1:9" ht="60">
      <c r="A4" s="1968" t="str">
        <f>项目基本情况!S2</f>
        <v>河北省秦皇岛市北戴河新区黄金海岸中区、沿海公路东侧、通海路南侧、扬水站北侧房地产</v>
      </c>
      <c r="B4" s="1039">
        <f>项目基本情况!C17</f>
        <v>762.34</v>
      </c>
      <c r="C4" s="1039">
        <f>项目基本情况!C18</f>
        <v>227.61</v>
      </c>
      <c r="D4" s="1039">
        <f ca="1">结果表!D118</f>
        <v>206</v>
      </c>
      <c r="E4" s="1039">
        <f ca="1">结果表!E118</f>
        <v>2702</v>
      </c>
      <c r="F4" s="1039">
        <f ca="1">结果表!F118</f>
        <v>1428</v>
      </c>
      <c r="G4" s="1039">
        <f ca="1">结果表!G118</f>
        <v>18732</v>
      </c>
      <c r="H4" s="1039">
        <f ca="1">结果表!H118</f>
        <v>1634</v>
      </c>
      <c r="I4" s="1039">
        <f ca="1">结果表!I118</f>
        <v>21434</v>
      </c>
    </row>
    <row r="5" spans="1:9" ht="30" customHeight="1">
      <c r="A5" s="3003" t="s">
        <v>1642</v>
      </c>
      <c r="B5" s="3003"/>
      <c r="C5" s="3003"/>
      <c r="D5" s="3004" t="str">
        <f ca="1">结果表!D119</f>
        <v>贰佰零陆万元整</v>
      </c>
      <c r="E5" s="3004"/>
      <c r="F5" s="3004" t="str">
        <f ca="1">结果表!F119</f>
        <v>壹仟肆佰贰拾捌万元整</v>
      </c>
      <c r="G5" s="3004"/>
      <c r="H5" s="3004" t="str">
        <f ca="1">结果表!H119</f>
        <v>壹仟陆佰叁拾肆万元整</v>
      </c>
      <c r="I5" s="3004"/>
    </row>
    <row r="6" spans="1:9" ht="15.75">
      <c r="A6" s="3002" t="str">
        <f>结果表!A120</f>
        <v>估价师知悉的法定优先受偿款</v>
      </c>
      <c r="B6" s="3002"/>
      <c r="C6" s="3002"/>
      <c r="D6" s="3002">
        <f>结果表!D120</f>
        <v>0</v>
      </c>
      <c r="E6" s="3002"/>
      <c r="F6" s="3002"/>
      <c r="G6" s="3002"/>
      <c r="H6" s="3002"/>
      <c r="I6" s="3002"/>
    </row>
    <row r="7" spans="1:9" ht="15">
      <c r="A7" s="3003" t="s">
        <v>1642</v>
      </c>
      <c r="B7" s="3003"/>
      <c r="C7" s="3003"/>
      <c r="D7" s="3005" t="str">
        <f>结果表!D121</f>
        <v>零元整</v>
      </c>
      <c r="E7" s="3006"/>
      <c r="F7" s="3006"/>
      <c r="G7" s="3006"/>
      <c r="H7" s="3006"/>
      <c r="I7" s="3007"/>
    </row>
    <row r="8" spans="1:9" ht="15.75">
      <c r="A8" s="3002" t="str">
        <f>结果表!A122</f>
        <v>房地产抵押价值</v>
      </c>
      <c r="B8" s="3002"/>
      <c r="C8" s="3002"/>
      <c r="D8" s="3002">
        <f ca="1">结果表!D122</f>
        <v>1634</v>
      </c>
      <c r="E8" s="3002"/>
      <c r="F8" s="3002"/>
      <c r="G8" s="3002"/>
      <c r="H8" s="3002"/>
      <c r="I8" s="3002"/>
    </row>
    <row r="9" spans="1:9" ht="15">
      <c r="A9" s="3003" t="s">
        <v>1642</v>
      </c>
      <c r="B9" s="3003"/>
      <c r="C9" s="3003"/>
      <c r="D9" s="3004" t="str">
        <f ca="1">结果表!D123</f>
        <v>壹仟陆佰叁拾肆万元整</v>
      </c>
      <c r="E9" s="3004"/>
      <c r="F9" s="3004"/>
      <c r="G9" s="3004"/>
      <c r="H9" s="3004"/>
      <c r="I9" s="3004"/>
    </row>
    <row r="10" spans="1:9" ht="15.75">
      <c r="A10" s="3002" t="str">
        <f>结果表!A124</f>
        <v/>
      </c>
      <c r="B10" s="3002"/>
      <c r="C10" s="3002"/>
      <c r="D10" s="3002" t="str">
        <f>结果表!D124</f>
        <v>——</v>
      </c>
      <c r="E10" s="3002"/>
      <c r="F10" s="3002"/>
      <c r="G10" s="3002"/>
      <c r="H10" s="3002"/>
      <c r="I10" s="3002"/>
    </row>
    <row r="11" spans="1:9" ht="15">
      <c r="A11" s="3003" t="s">
        <v>1642</v>
      </c>
      <c r="B11" s="3003"/>
      <c r="C11" s="3003"/>
      <c r="D11" s="3004" t="e">
        <f>结果表!D125</f>
        <v>#VALUE!</v>
      </c>
      <c r="E11" s="3004"/>
      <c r="F11" s="3004"/>
      <c r="G11" s="3004"/>
      <c r="H11" s="3004"/>
      <c r="I11" s="3004"/>
    </row>
    <row r="12" spans="1:9" ht="15.75">
      <c r="A12" s="3002" t="str">
        <f>结果表!A126</f>
        <v/>
      </c>
      <c r="B12" s="3002"/>
      <c r="C12" s="3002"/>
      <c r="D12" s="3002" t="str">
        <f>结果表!D126</f>
        <v>——</v>
      </c>
      <c r="E12" s="3002"/>
      <c r="F12" s="3002"/>
      <c r="G12" s="3002"/>
      <c r="H12" s="3002"/>
      <c r="I12" s="3002"/>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16" t="s">
        <v>1664</v>
      </c>
      <c r="B1" s="3016"/>
      <c r="C1" s="3016"/>
      <c r="D1" s="3016"/>
    </row>
    <row r="2" spans="1:4" ht="18">
      <c r="A2" s="3017" t="s">
        <v>1648</v>
      </c>
      <c r="B2" s="3017"/>
      <c r="C2" s="3017"/>
      <c r="D2" s="3017"/>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17" t="s">
        <v>1654</v>
      </c>
      <c r="B6" s="3017"/>
      <c r="C6" s="3017"/>
      <c r="D6" s="3017"/>
    </row>
    <row r="7" spans="1:4" ht="18.75">
      <c r="A7" s="1972" t="s">
        <v>1649</v>
      </c>
      <c r="B7" s="1974" t="s">
        <v>1655</v>
      </c>
      <c r="C7" s="1972" t="s">
        <v>1651</v>
      </c>
      <c r="D7" s="1972" t="s">
        <v>1652</v>
      </c>
    </row>
    <row r="8" spans="1:4" ht="56.25" customHeight="1">
      <c r="A8" s="1978" t="s">
        <v>869</v>
      </c>
      <c r="B8" s="1978" t="s">
        <v>1</v>
      </c>
      <c r="C8" s="1975"/>
      <c r="D8" s="1976" t="s">
        <v>1653</v>
      </c>
    </row>
    <row r="9" spans="1:4">
      <c r="A9" s="725"/>
      <c r="B9" s="725"/>
      <c r="C9" s="725"/>
      <c r="D9" s="725"/>
    </row>
    <row r="10" spans="1:4" ht="18.75">
      <c r="A10" s="1979" t="s">
        <v>1656</v>
      </c>
      <c r="B10" s="725"/>
      <c r="C10" s="725"/>
      <c r="D10" s="725"/>
    </row>
    <row r="11" spans="1:4" ht="30" customHeight="1">
      <c r="A11" s="3018" t="s">
        <v>1657</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0" t="str">
        <f>IF(项目基本情况!B8="抵押","4.本次评估估价师所知悉的法定优先受偿款情况说明如下：","——")</f>
        <v>4.本次评估估价师所知悉的法定优先受偿款情况说明如下：</v>
      </c>
      <c r="B14" s="3015"/>
      <c r="C14" s="3015"/>
      <c r="D14" s="3015"/>
    </row>
    <row r="15" spans="1:4" ht="42" customHeight="1">
      <c r="A15" s="3010"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0"/>
      <c r="C15" s="3010"/>
      <c r="D15" s="3010"/>
    </row>
    <row r="16" spans="1:4" ht="30" customHeight="1">
      <c r="A16" s="3012" t="s">
        <v>1658</v>
      </c>
      <c r="B16" s="3012"/>
      <c r="C16" s="3012"/>
      <c r="D16" s="3012"/>
    </row>
    <row r="17" spans="1:4" ht="144" customHeight="1">
      <c r="A17" s="3012" t="s">
        <v>1659</v>
      </c>
      <c r="B17" s="3012"/>
      <c r="C17" s="3012"/>
      <c r="D17" s="3012"/>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0"/>
      <c r="C20" s="3010"/>
      <c r="D20" s="3010"/>
    </row>
    <row r="21" spans="1:4" ht="57.75" customHeight="1">
      <c r="A21" s="30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3"/>
      <c r="C21" s="3013"/>
      <c r="D21" s="3013"/>
    </row>
    <row r="22" spans="1:4" ht="18.75" customHeight="1">
      <c r="A22" s="3014" t="s">
        <v>1660</v>
      </c>
      <c r="B22" s="3014"/>
      <c r="C22" s="3014"/>
      <c r="D22" s="3014"/>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11">
        <v>42551</v>
      </c>
      <c r="D31" s="30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24" t="s">
        <v>1671</v>
      </c>
      <c r="B15" s="3019" t="s">
        <v>136</v>
      </c>
      <c r="C15" s="3020"/>
    </row>
    <row r="16" spans="1:7" ht="13.5">
      <c r="A16" s="3025"/>
      <c r="B16" s="3019" t="s">
        <v>69</v>
      </c>
      <c r="C16" s="3020"/>
    </row>
    <row r="17" spans="1:3" ht="13.5">
      <c r="A17" s="3025"/>
      <c r="B17" s="3022" t="s">
        <v>1672</v>
      </c>
      <c r="C17" s="1995" t="s">
        <v>1671</v>
      </c>
    </row>
    <row r="18" spans="1:3" ht="13.5">
      <c r="A18" s="3025"/>
      <c r="B18" s="3022"/>
      <c r="C18" s="1995" t="s">
        <v>1673</v>
      </c>
    </row>
    <row r="19" spans="1:3" ht="13.5">
      <c r="A19" s="3025"/>
      <c r="B19" s="3022"/>
      <c r="C19" s="1995" t="s">
        <v>1674</v>
      </c>
    </row>
    <row r="20" spans="1:3" ht="13.5">
      <c r="A20" s="3026"/>
      <c r="B20" s="3021" t="s">
        <v>1675</v>
      </c>
      <c r="C20" s="3020"/>
    </row>
    <row r="21" spans="1:3" ht="13.5">
      <c r="A21" s="1996" t="s">
        <v>1676</v>
      </c>
      <c r="B21" s="1997"/>
      <c r="C21" s="1998"/>
    </row>
    <row r="22" spans="1:3" ht="13.5">
      <c r="A22" s="3023" t="s">
        <v>1677</v>
      </c>
      <c r="B22" s="3021" t="s">
        <v>1678</v>
      </c>
      <c r="C22" s="3020"/>
    </row>
    <row r="23" spans="1:3" ht="13.5">
      <c r="A23" s="3023"/>
      <c r="B23" s="3021" t="s">
        <v>1679</v>
      </c>
      <c r="C23" s="3020"/>
    </row>
    <row r="24" spans="1:3" ht="13.5">
      <c r="A24" s="3023"/>
      <c r="B24" s="3021" t="s">
        <v>1680</v>
      </c>
      <c r="C24" s="3020"/>
    </row>
    <row r="25" spans="1:3" ht="13.5">
      <c r="A25" s="3023"/>
      <c r="B25" s="3022" t="s">
        <v>1681</v>
      </c>
      <c r="C25" s="1995" t="s">
        <v>1682</v>
      </c>
    </row>
    <row r="26" spans="1:3" ht="13.5">
      <c r="A26" s="3023"/>
      <c r="B26" s="3022"/>
      <c r="C26" s="1995" t="s">
        <v>1683</v>
      </c>
    </row>
    <row r="27" spans="1:3" ht="13.5">
      <c r="A27" s="3023"/>
      <c r="B27" s="3022"/>
      <c r="C27" s="1995" t="s">
        <v>1684</v>
      </c>
    </row>
    <row r="28" spans="1:3" ht="13.5">
      <c r="A28" s="3023"/>
      <c r="B28" s="3022"/>
      <c r="C28" s="1995" t="s">
        <v>1685</v>
      </c>
    </row>
    <row r="29" spans="1:3" ht="13.5">
      <c r="A29" s="3023"/>
      <c r="B29" s="3022"/>
      <c r="C29" s="1995" t="s">
        <v>1686</v>
      </c>
    </row>
    <row r="30" spans="1:3" ht="13.5">
      <c r="A30" s="3023"/>
      <c r="B30" s="3022"/>
      <c r="C30" s="1995" t="s">
        <v>1687</v>
      </c>
    </row>
    <row r="31" spans="1:3" ht="13.5">
      <c r="A31" s="3023"/>
      <c r="B31" s="3022"/>
      <c r="C31" s="1995" t="s">
        <v>1688</v>
      </c>
    </row>
    <row r="32" spans="1:3" ht="13.5">
      <c r="A32" s="3023"/>
      <c r="B32" s="3022"/>
      <c r="C32" s="1995" t="s">
        <v>1689</v>
      </c>
    </row>
    <row r="33" spans="1:3" ht="13.5">
      <c r="A33" s="3023"/>
      <c r="B33" s="3022"/>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43214</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27" t="s">
        <v>846</v>
      </c>
      <c r="B25" s="3027"/>
      <c r="C25" s="3027"/>
      <c r="D25" s="3027"/>
      <c r="E25" s="3027"/>
      <c r="F25" s="3027"/>
      <c r="G25" s="3027"/>
    </row>
    <row r="26" spans="1:7" s="1020" customFormat="1" ht="24" customHeight="1">
      <c r="A26" s="3028" t="s">
        <v>847</v>
      </c>
      <c r="B26" s="3028"/>
      <c r="C26" s="3029"/>
      <c r="D26" s="3030" t="s">
        <v>848</v>
      </c>
      <c r="E26" s="3028"/>
      <c r="F26" s="3028"/>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3045</v>
      </c>
      <c r="B15" s="2009" t="s">
        <v>1762</v>
      </c>
      <c r="C15" s="2010"/>
    </row>
    <row r="16" spans="1:23">
      <c r="A16" s="2009" t="s">
        <v>3050</v>
      </c>
      <c r="B16" s="2009" t="s">
        <v>756</v>
      </c>
      <c r="C16" s="2010"/>
    </row>
    <row r="17" spans="1:3">
      <c r="A17" s="2009" t="s">
        <v>757</v>
      </c>
      <c r="B17" s="2009" t="s">
        <v>757</v>
      </c>
      <c r="C17" s="2010"/>
    </row>
    <row r="18" spans="1:3">
      <c r="A18" s="2009" t="s">
        <v>757</v>
      </c>
      <c r="B18" s="2009" t="s">
        <v>3051</v>
      </c>
      <c r="C18" s="2010"/>
    </row>
    <row r="19" spans="1:3">
      <c r="A19" s="2009" t="s">
        <v>757</v>
      </c>
      <c r="B19" s="2009" t="s">
        <v>3052</v>
      </c>
      <c r="C19" s="2010"/>
    </row>
    <row r="20" spans="1:3">
      <c r="A20" s="2009" t="s">
        <v>757</v>
      </c>
      <c r="B20" s="2009" t="s">
        <v>3053</v>
      </c>
      <c r="C20" s="2010"/>
    </row>
    <row r="21" spans="1:3">
      <c r="A21" s="2009" t="s">
        <v>757</v>
      </c>
      <c r="B21" s="2009" t="s">
        <v>3054</v>
      </c>
      <c r="C21" s="2010"/>
    </row>
    <row r="22" spans="1:3">
      <c r="A22" s="2009" t="s">
        <v>757</v>
      </c>
      <c r="B22" s="2009" t="s">
        <v>3055</v>
      </c>
      <c r="C22" s="2010"/>
    </row>
    <row r="23" spans="1:3">
      <c r="A23" s="2009" t="s">
        <v>757</v>
      </c>
      <c r="B23" s="2009" t="s">
        <v>3056</v>
      </c>
      <c r="C23" s="2010"/>
    </row>
    <row r="24" spans="1:3">
      <c r="A24" s="2009" t="s">
        <v>757</v>
      </c>
      <c r="B24" s="2009" t="s">
        <v>757</v>
      </c>
      <c r="C24" s="2010"/>
    </row>
    <row r="25" spans="1:3">
      <c r="A25" s="2009" t="s">
        <v>757</v>
      </c>
      <c r="B25" s="2009" t="s">
        <v>757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31"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017" t="s">
        <v>864</v>
      </c>
      <c r="C54" s="2014" t="s">
        <v>1282</v>
      </c>
    </row>
    <row r="55" spans="1:4">
      <c r="A55" s="3031"/>
      <c r="B55" s="2017" t="s">
        <v>865</v>
      </c>
      <c r="C55" s="2014" t="s">
        <v>1283</v>
      </c>
    </row>
    <row r="56" spans="1:4">
      <c r="A56" s="3031"/>
      <c r="B56" s="2017" t="s">
        <v>866</v>
      </c>
      <c r="C56" s="2014" t="s">
        <v>1287</v>
      </c>
    </row>
    <row r="57" spans="1:4">
      <c r="A57" s="3031"/>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E8" sqref="E8"/>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40"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41"/>
      <c r="D1" s="3041"/>
      <c r="E1" s="3041"/>
      <c r="F1" s="3041"/>
      <c r="G1" s="3041"/>
      <c r="H1" s="3041"/>
      <c r="I1" s="3042"/>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3035</v>
      </c>
      <c r="C4" s="1032">
        <f ca="1">SUMIF(注册房地产估价师,B4,估价师及机构信息!B3:B24)</f>
        <v>1120050019</v>
      </c>
      <c r="D4" s="2034" t="s">
        <v>3036</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2976"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3037</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3039</v>
      </c>
      <c r="C7" s="2043"/>
      <c r="D7" s="2044"/>
      <c r="E7" s="2029"/>
      <c r="F7" s="2037"/>
      <c r="G7" s="2037"/>
      <c r="H7" s="2037"/>
      <c r="I7" s="2037"/>
      <c r="J7" s="2037"/>
      <c r="K7" s="2046"/>
      <c r="L7" s="2023"/>
      <c r="M7" s="2023"/>
      <c r="N7" s="2024"/>
      <c r="O7" s="2025"/>
      <c r="P7" s="2024"/>
      <c r="Q7" s="2024"/>
      <c r="R7" s="2024"/>
    </row>
    <row r="8" spans="1:19" ht="18" customHeight="1">
      <c r="A8" s="2042" t="s">
        <v>1774</v>
      </c>
      <c r="B8" s="2047" t="s">
        <v>3029</v>
      </c>
      <c r="C8" s="2048"/>
      <c r="D8" s="3043" t="s">
        <v>1775</v>
      </c>
      <c r="E8" s="2049" t="s">
        <v>3030</v>
      </c>
      <c r="F8" s="2050"/>
      <c r="G8" s="2021"/>
      <c r="H8" s="2021"/>
      <c r="I8" s="2021"/>
      <c r="J8" s="2037"/>
      <c r="K8" s="2038"/>
      <c r="L8" s="2023"/>
      <c r="M8" s="2023"/>
      <c r="N8" s="2024"/>
      <c r="O8" s="2025"/>
      <c r="P8" s="2024"/>
      <c r="Q8" s="2024"/>
      <c r="R8" s="2024"/>
    </row>
    <row r="9" spans="1:19" ht="18" customHeight="1" thickBot="1">
      <c r="A9" s="2035" t="s">
        <v>1776</v>
      </c>
      <c r="B9" s="2051" t="s">
        <v>3030</v>
      </c>
      <c r="C9" s="2052"/>
      <c r="D9" s="3044"/>
      <c r="E9" s="2051" t="s">
        <v>70</v>
      </c>
      <c r="F9" s="2053"/>
      <c r="G9" s="2054"/>
      <c r="H9" s="2054"/>
      <c r="I9" s="2054"/>
      <c r="J9" s="2037"/>
      <c r="K9" s="2046"/>
      <c r="L9" s="2023"/>
      <c r="M9" s="2023"/>
      <c r="N9" s="2024"/>
      <c r="O9" s="2025"/>
      <c r="P9" s="2024"/>
      <c r="Q9" s="2024"/>
      <c r="R9" s="2024"/>
    </row>
    <row r="10" spans="1:19" ht="18" customHeight="1" thickTop="1">
      <c r="A10" s="2055" t="s">
        <v>1777</v>
      </c>
      <c r="B10" s="2056" t="s">
        <v>3031</v>
      </c>
      <c r="C10" s="2979" t="s">
        <v>3182</v>
      </c>
      <c r="D10" s="2041"/>
      <c r="E10" s="2057" t="s">
        <v>1778</v>
      </c>
      <c r="F10" s="2978" t="s">
        <v>3183</v>
      </c>
      <c r="G10" s="2058"/>
      <c r="H10" s="2059"/>
      <c r="I10" s="2041"/>
      <c r="J10" s="2037"/>
      <c r="K10" s="2046"/>
      <c r="L10" s="2023"/>
      <c r="M10" s="2023"/>
      <c r="N10" s="2024"/>
      <c r="O10" s="2025"/>
      <c r="P10" s="2024"/>
      <c r="Q10" s="2024"/>
      <c r="R10" s="2024"/>
    </row>
    <row r="11" spans="1:19" ht="18" customHeight="1">
      <c r="A11" s="2060" t="s">
        <v>1779</v>
      </c>
      <c r="B11" s="2061" t="s">
        <v>3032</v>
      </c>
      <c r="C11" s="2977"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3033</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56444</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36.53</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050"/>
      <c r="C16" s="3051"/>
      <c r="D16" s="3052"/>
      <c r="E16" s="2075" t="s">
        <v>1792</v>
      </c>
      <c r="F16" s="3053"/>
      <c r="G16" s="3054"/>
      <c r="H16" s="3054"/>
      <c r="I16" s="3055"/>
      <c r="J16" s="2024"/>
      <c r="K16" s="2072"/>
      <c r="L16" s="2073"/>
      <c r="M16" s="2073"/>
      <c r="N16" s="2074"/>
      <c r="O16" s="2073"/>
      <c r="P16" s="2074"/>
      <c r="Q16" s="2024"/>
      <c r="R16" s="2024"/>
    </row>
    <row r="17" spans="1:22" ht="18" customHeight="1">
      <c r="A17" s="2076" t="s">
        <v>1793</v>
      </c>
      <c r="B17" s="2030" t="s">
        <v>1794</v>
      </c>
      <c r="C17" s="1049">
        <f>'数据-汇总表'!E3</f>
        <v>762.34</v>
      </c>
      <c r="D17" s="2077" t="s">
        <v>1795</v>
      </c>
      <c r="E17" s="3056" t="s">
        <v>3184</v>
      </c>
      <c r="F17" s="3057"/>
      <c r="G17" s="3057"/>
      <c r="H17" s="3057"/>
      <c r="I17" s="3058"/>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227.61</v>
      </c>
      <c r="D18" s="2080" t="s">
        <v>1795</v>
      </c>
      <c r="E18" s="3059" t="s">
        <v>3194</v>
      </c>
      <c r="F18" s="3060"/>
      <c r="G18" s="3060"/>
      <c r="H18" s="3060"/>
      <c r="I18" s="3061"/>
      <c r="J18" s="2024"/>
      <c r="K18" s="2078"/>
      <c r="L18" s="2073"/>
      <c r="M18" s="2073"/>
      <c r="N18" s="2074"/>
      <c r="O18" s="2073"/>
      <c r="P18" s="2074"/>
      <c r="Q18" s="2024"/>
      <c r="R18" s="2024"/>
      <c r="S18" s="2024"/>
      <c r="T18" s="2024"/>
      <c r="U18" s="2024"/>
      <c r="V18" s="2024"/>
    </row>
    <row r="19" spans="1:22" ht="37.5" customHeight="1" thickTop="1" thickBot="1">
      <c r="A19" s="370" t="s">
        <v>1797</v>
      </c>
      <c r="B19" s="349"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46" t="s">
        <v>1801</v>
      </c>
      <c r="C20" s="3047"/>
      <c r="D20" s="3048" t="s">
        <v>1802</v>
      </c>
      <c r="E20" s="3049"/>
      <c r="F20" s="2087" t="s">
        <v>1803</v>
      </c>
      <c r="G20" s="2037"/>
      <c r="H20" s="2037"/>
      <c r="I20" s="2037"/>
      <c r="J20" s="2037"/>
      <c r="K20" s="3045"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t="s">
        <v>3185</v>
      </c>
      <c r="C21" s="2089" t="s">
        <v>3040</v>
      </c>
      <c r="D21" s="2090"/>
      <c r="E21" s="2091"/>
      <c r="F21" s="2092"/>
      <c r="G21" s="2037"/>
      <c r="H21" s="2037"/>
      <c r="I21" s="2037"/>
      <c r="J21" s="2037"/>
      <c r="K21" s="304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3041</v>
      </c>
      <c r="C22" s="2089" t="s">
        <v>3040</v>
      </c>
      <c r="D22" s="2021"/>
      <c r="E22" s="2021"/>
      <c r="F22" s="2094"/>
      <c r="G22" s="2037"/>
      <c r="H22" s="2037"/>
      <c r="I22" s="2037"/>
      <c r="J22" s="2037"/>
      <c r="K22" s="304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80" t="s">
        <v>1806</v>
      </c>
      <c r="C23" s="2096"/>
      <c r="D23" s="2097" t="s">
        <v>1806</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0" t="s">
        <v>1807</v>
      </c>
      <c r="C24" s="2101"/>
      <c r="D24" s="2095" t="s">
        <v>1807</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0"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33" t="s">
        <v>1811</v>
      </c>
      <c r="B27" s="2055" t="s">
        <v>1812</v>
      </c>
      <c r="C27" s="2109" t="s">
        <v>3196</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33"/>
      <c r="B28" s="2030" t="s">
        <v>1813</v>
      </c>
      <c r="C28" s="2111" t="s">
        <v>3195</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33"/>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34"/>
      <c r="B30" s="2030" t="s">
        <v>1815</v>
      </c>
      <c r="C30" s="3035"/>
      <c r="D30" s="3036"/>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37" t="s">
        <v>1816</v>
      </c>
      <c r="B31" s="2116" t="s">
        <v>3065</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38"/>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38"/>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t="s">
        <v>3186</v>
      </c>
      <c r="C34" s="2123" t="s">
        <v>3187</v>
      </c>
      <c r="D34" s="2123" t="s">
        <v>3188</v>
      </c>
      <c r="E34" s="2123" t="s">
        <v>3189</v>
      </c>
      <c r="F34" s="2123" t="s">
        <v>3190</v>
      </c>
      <c r="G34" s="2123"/>
      <c r="H34" s="2123"/>
      <c r="I34" s="2037"/>
      <c r="J34" s="2037"/>
      <c r="K34" s="1790">
        <f>COUNTIF(B34:H34,"——")</f>
        <v>0</v>
      </c>
      <c r="L34" s="2064" t="s">
        <v>1818</v>
      </c>
      <c r="M34" s="2064" t="s">
        <v>1819</v>
      </c>
      <c r="N34" s="2064" t="s">
        <v>1820</v>
      </c>
      <c r="O34" s="2064" t="s">
        <v>1821</v>
      </c>
      <c r="P34" s="2064" t="s">
        <v>1822</v>
      </c>
      <c r="Q34" s="2064" t="s">
        <v>1823</v>
      </c>
      <c r="R34" s="2064" t="s">
        <v>1824</v>
      </c>
      <c r="S34" s="3032" t="s">
        <v>1825</v>
      </c>
      <c r="T34" s="2124" t="str">
        <f>NUMBERSTRING(7-K34,1)&amp;"通"</f>
        <v>七通</v>
      </c>
      <c r="U34" s="2024"/>
      <c r="V34" s="2024"/>
    </row>
    <row r="35" spans="1:22" ht="18" customHeight="1">
      <c r="A35" s="2125"/>
      <c r="B35" s="3039" t="s">
        <v>1826</v>
      </c>
      <c r="C35" s="3039"/>
      <c r="D35" s="3039"/>
      <c r="E35" s="3039"/>
      <c r="F35" s="2126" t="str">
        <f>C10</f>
        <v>河北省秦皇岛市北戴河新区</v>
      </c>
      <c r="G35" s="2037"/>
      <c r="H35" s="2037"/>
      <c r="I35" s="2037"/>
      <c r="J35" s="2037"/>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2"/>
      <c r="T35" s="48" t="str">
        <f>IF(T34="一通",L35,IF(T34="二通",M35,IF(T34="三通",N35,IF(T34="四通",O35,IF(T34="五通",P35,IF(T34="六通",Q35,R35))))))</f>
        <v>通路、通电、通讯、通上水、通下水、、</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3"/>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9" sqref="I19"/>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一期!L18</f>
        <v>227.60999999999999</v>
      </c>
      <c r="B3" s="14">
        <f>IF(C3="否",G5-AT5,G5)</f>
        <v>762.34</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762.34</v>
      </c>
      <c r="H5" s="16">
        <f t="shared" ref="H5:AT5" si="0">SUM(H13:H656)</f>
        <v>762.34</v>
      </c>
      <c r="I5" s="16">
        <f t="shared" si="0"/>
        <v>0</v>
      </c>
      <c r="J5" s="16">
        <f t="shared" si="0"/>
        <v>0</v>
      </c>
      <c r="K5" s="16">
        <f t="shared" si="0"/>
        <v>0</v>
      </c>
      <c r="L5" s="16">
        <f t="shared" si="0"/>
        <v>0</v>
      </c>
      <c r="M5" s="16">
        <f t="shared" si="0"/>
        <v>0</v>
      </c>
      <c r="N5" s="16">
        <f t="shared" si="0"/>
        <v>0</v>
      </c>
      <c r="O5" s="16">
        <f t="shared" si="0"/>
        <v>762.34</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762.34</v>
      </c>
      <c r="BA5" s="18">
        <f t="shared" si="1"/>
        <v>762.34</v>
      </c>
      <c r="BB5" s="18">
        <f t="shared" si="1"/>
        <v>0</v>
      </c>
      <c r="BC5" s="18">
        <f t="shared" si="1"/>
        <v>0</v>
      </c>
      <c r="BD5" s="18">
        <f t="shared" si="1"/>
        <v>0</v>
      </c>
      <c r="BE5" s="18">
        <f t="shared" si="1"/>
        <v>762.34</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227.61</v>
      </c>
      <c r="F6" s="16" t="s">
        <v>1</v>
      </c>
      <c r="G6" s="16" t="s">
        <v>2</v>
      </c>
      <c r="H6" s="20">
        <f>SUMIF(I$12:AB$12,"总值",I6:AB6)</f>
        <v>227.61</v>
      </c>
      <c r="I6" s="16">
        <f t="shared" ref="I6:AB6" si="2">ROUND($A$3*I5/$B$3,2)</f>
        <v>0</v>
      </c>
      <c r="J6" s="16">
        <f t="shared" si="2"/>
        <v>0</v>
      </c>
      <c r="K6" s="16">
        <f t="shared" si="2"/>
        <v>0</v>
      </c>
      <c r="L6" s="16">
        <f t="shared" si="2"/>
        <v>0</v>
      </c>
      <c r="M6" s="16">
        <f t="shared" si="2"/>
        <v>0</v>
      </c>
      <c r="N6" s="16">
        <f t="shared" si="2"/>
        <v>0</v>
      </c>
      <c r="O6" s="16">
        <f t="shared" si="2"/>
        <v>227.61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227.61</v>
      </c>
      <c r="AZ6" s="16" t="s">
        <v>3</v>
      </c>
      <c r="BA6" s="16">
        <f>ROUND($AY$6*BA5/$AZ$5,2)</f>
        <v>227.61</v>
      </c>
      <c r="BB6" s="16">
        <f>ROUND($AY$6*BB5/$AZ$5,2)</f>
        <v>0</v>
      </c>
      <c r="BC6" s="16">
        <f t="shared" ref="BC6:BH6" si="4">ROUND($AY$6*BC5/$AZ$5,2)</f>
        <v>0</v>
      </c>
      <c r="BD6" s="16">
        <f t="shared" si="4"/>
        <v>0</v>
      </c>
      <c r="BE6" s="16">
        <f t="shared" si="4"/>
        <v>227.61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3042</v>
      </c>
      <c r="J9" s="976"/>
      <c r="K9" s="2181" t="s">
        <v>3042</v>
      </c>
      <c r="L9" s="976"/>
      <c r="M9" s="2181" t="s">
        <v>3042</v>
      </c>
      <c r="N9" s="976"/>
      <c r="O9" s="2181" t="s">
        <v>3042</v>
      </c>
      <c r="P9" s="976"/>
      <c r="Q9" s="2181" t="s">
        <v>3042</v>
      </c>
      <c r="R9" s="976"/>
      <c r="S9" s="2181" t="s">
        <v>3042</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3043</v>
      </c>
      <c r="J11" s="2193"/>
      <c r="K11" s="2192" t="s">
        <v>3044</v>
      </c>
      <c r="L11" s="2193"/>
      <c r="M11" s="2192" t="s">
        <v>3046</v>
      </c>
      <c r="N11" s="2193"/>
      <c r="O11" s="2192" t="s">
        <v>3047</v>
      </c>
      <c r="P11" s="2193"/>
      <c r="Q11" s="2192" t="s">
        <v>3048</v>
      </c>
      <c r="R11" s="2193"/>
      <c r="S11" s="2192" t="s">
        <v>3049</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1267"/>
      <c r="D13" s="2937" t="s">
        <v>3027</v>
      </c>
      <c r="E13" s="16">
        <f>IF($C$3="是",ROUND($A$3*G13/$B$3,2),ROUND($A$3*(G13-AT13)/$B$3,2))</f>
        <v>227.61</v>
      </c>
      <c r="F13" s="32"/>
      <c r="G13" s="33">
        <f>H13+AC13+AT13</f>
        <v>762.34</v>
      </c>
      <c r="H13" s="20">
        <f>SUMIF(I$12:AB$12,"总值",I13:AB13)</f>
        <v>762.34</v>
      </c>
      <c r="I13" s="2934"/>
      <c r="J13" s="2203"/>
      <c r="K13" s="2203"/>
      <c r="L13" s="2203"/>
      <c r="M13" s="2203"/>
      <c r="N13" s="2203"/>
      <c r="O13" s="2203">
        <f>一期!K18</f>
        <v>762.34</v>
      </c>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1">
        <f>ROUND($AY$6*AZ13/$AZ$5,2)</f>
        <v>227.61</v>
      </c>
      <c r="AZ13" s="16">
        <f>BA13+BL13</f>
        <v>762.34</v>
      </c>
      <c r="BA13" s="16">
        <f>SUM(BB13:BK13)</f>
        <v>762.34</v>
      </c>
      <c r="BB13" s="16">
        <f>IF($D13="是",I13-J13,0)</f>
        <v>0</v>
      </c>
      <c r="BC13" s="16">
        <f>IF($D13="是",K13-L13,0)</f>
        <v>0</v>
      </c>
      <c r="BD13" s="16">
        <f>IF($D13="是",M13-N13,0)</f>
        <v>0</v>
      </c>
      <c r="BE13" s="16">
        <f>IF($D13="是",O13-P13,0)</f>
        <v>762.34</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1267"/>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c r="D19" s="2937"/>
      <c r="E19" s="35">
        <f t="shared" si="7"/>
        <v>0</v>
      </c>
      <c r="F19" s="36"/>
      <c r="G19" s="37">
        <f t="shared" si="8"/>
        <v>0</v>
      </c>
      <c r="H19" s="38">
        <f t="shared" si="9"/>
        <v>0</v>
      </c>
      <c r="I19" s="293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c r="D20" s="2937"/>
      <c r="E20" s="35">
        <f t="shared" si="7"/>
        <v>0</v>
      </c>
      <c r="F20" s="36"/>
      <c r="G20" s="37">
        <f t="shared" si="8"/>
        <v>0</v>
      </c>
      <c r="H20" s="38">
        <f t="shared" si="9"/>
        <v>0</v>
      </c>
      <c r="I20" s="293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c r="D21" s="2937"/>
      <c r="E21" s="35">
        <f t="shared" si="7"/>
        <v>0</v>
      </c>
      <c r="F21" s="36"/>
      <c r="G21" s="37">
        <f t="shared" si="8"/>
        <v>0</v>
      </c>
      <c r="H21" s="38">
        <f t="shared" si="9"/>
        <v>0</v>
      </c>
      <c r="I21" s="293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c r="D22" s="2937"/>
      <c r="E22" s="35">
        <f t="shared" si="7"/>
        <v>0</v>
      </c>
      <c r="F22" s="36"/>
      <c r="G22" s="37">
        <f t="shared" si="8"/>
        <v>0</v>
      </c>
      <c r="H22" s="38">
        <f t="shared" si="9"/>
        <v>0</v>
      </c>
      <c r="I22" s="293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c r="D23" s="2937"/>
      <c r="E23" s="35">
        <f t="shared" si="7"/>
        <v>0</v>
      </c>
      <c r="F23" s="36"/>
      <c r="G23" s="37">
        <f t="shared" si="8"/>
        <v>0</v>
      </c>
      <c r="H23" s="38">
        <f t="shared" si="9"/>
        <v>0</v>
      </c>
      <c r="I23" s="293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c r="D24" s="2937"/>
      <c r="E24" s="35">
        <f t="shared" si="7"/>
        <v>0</v>
      </c>
      <c r="F24" s="36"/>
      <c r="G24" s="37">
        <f t="shared" si="8"/>
        <v>0</v>
      </c>
      <c r="H24" s="38">
        <f t="shared" si="9"/>
        <v>0</v>
      </c>
      <c r="I24" s="293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c r="D25" s="2937"/>
      <c r="E25" s="35">
        <f t="shared" si="7"/>
        <v>0</v>
      </c>
      <c r="F25" s="36"/>
      <c r="G25" s="37">
        <f t="shared" si="8"/>
        <v>0</v>
      </c>
      <c r="H25" s="38">
        <f t="shared" si="9"/>
        <v>0</v>
      </c>
      <c r="I25" s="293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c r="D26" s="2937"/>
      <c r="E26" s="35">
        <f t="shared" si="7"/>
        <v>0</v>
      </c>
      <c r="F26" s="36"/>
      <c r="G26" s="37">
        <f t="shared" si="8"/>
        <v>0</v>
      </c>
      <c r="H26" s="38">
        <f t="shared" si="9"/>
        <v>0</v>
      </c>
      <c r="I26" s="293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c r="D27" s="2937"/>
      <c r="E27" s="35">
        <f t="shared" si="7"/>
        <v>0</v>
      </c>
      <c r="F27" s="36"/>
      <c r="G27" s="37">
        <f t="shared" si="8"/>
        <v>0</v>
      </c>
      <c r="H27" s="38">
        <f t="shared" si="9"/>
        <v>0</v>
      </c>
      <c r="I27" s="293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c r="D28" s="2937"/>
      <c r="E28" s="35">
        <f t="shared" si="7"/>
        <v>0</v>
      </c>
      <c r="F28" s="36"/>
      <c r="G28" s="37">
        <f t="shared" si="8"/>
        <v>0</v>
      </c>
      <c r="H28" s="38">
        <f t="shared" si="9"/>
        <v>0</v>
      </c>
      <c r="I28" s="293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c r="D29" s="2937"/>
      <c r="E29" s="35">
        <f t="shared" si="7"/>
        <v>0</v>
      </c>
      <c r="F29" s="36"/>
      <c r="G29" s="37">
        <f t="shared" si="8"/>
        <v>0</v>
      </c>
      <c r="H29" s="38">
        <f t="shared" si="9"/>
        <v>0</v>
      </c>
      <c r="I29" s="293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37"/>
      <c r="E30" s="35">
        <f t="shared" si="7"/>
        <v>0</v>
      </c>
      <c r="F30" s="36"/>
      <c r="G30" s="37">
        <f t="shared" si="8"/>
        <v>0</v>
      </c>
      <c r="H30" s="38">
        <f t="shared" si="9"/>
        <v>0</v>
      </c>
      <c r="I30" s="293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37"/>
      <c r="E31" s="35">
        <f t="shared" si="7"/>
        <v>0</v>
      </c>
      <c r="F31" s="36"/>
      <c r="G31" s="37">
        <f t="shared" si="8"/>
        <v>0</v>
      </c>
      <c r="H31" s="38">
        <f t="shared" si="9"/>
        <v>0</v>
      </c>
      <c r="I31" s="293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37"/>
      <c r="E32" s="35">
        <f t="shared" si="7"/>
        <v>0</v>
      </c>
      <c r="F32" s="36"/>
      <c r="G32" s="37">
        <f t="shared" si="8"/>
        <v>0</v>
      </c>
      <c r="H32" s="38">
        <f t="shared" si="9"/>
        <v>0</v>
      </c>
      <c r="I32" s="293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5"/>
      <c r="D33" s="2937"/>
      <c r="E33" s="35">
        <f t="shared" si="7"/>
        <v>0</v>
      </c>
      <c r="F33" s="36"/>
      <c r="G33" s="37">
        <f t="shared" si="8"/>
        <v>0</v>
      </c>
      <c r="H33" s="38">
        <f t="shared" si="9"/>
        <v>0</v>
      </c>
      <c r="I33" s="293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2" t="s">
        <v>0</v>
      </c>
      <c r="B1" s="3062" t="s">
        <v>4</v>
      </c>
      <c r="C1" s="3062" t="s">
        <v>5</v>
      </c>
      <c r="D1" s="3063" t="s">
        <v>53</v>
      </c>
      <c r="E1" s="3063" t="s">
        <v>54</v>
      </c>
      <c r="F1" s="3063"/>
      <c r="G1" s="3063"/>
      <c r="H1" s="3063"/>
      <c r="I1" s="3063"/>
      <c r="J1" s="3063"/>
      <c r="K1" s="3063"/>
      <c r="L1" s="3063"/>
      <c r="M1" s="3063"/>
    </row>
    <row r="2" spans="1:13" ht="27" customHeight="1">
      <c r="A2" s="3062"/>
      <c r="B2" s="3062"/>
      <c r="C2" s="3062"/>
      <c r="D2" s="3063"/>
      <c r="E2" s="3063" t="s">
        <v>37</v>
      </c>
      <c r="F2" s="3063" t="s">
        <v>38</v>
      </c>
      <c r="G2" s="3063"/>
      <c r="H2" s="3063"/>
      <c r="I2" s="3063"/>
      <c r="J2" s="3063" t="s">
        <v>39</v>
      </c>
      <c r="K2" s="3063"/>
      <c r="L2" s="3063"/>
      <c r="M2" s="3063"/>
    </row>
    <row r="3" spans="1:13" ht="28.5">
      <c r="A3" s="3062"/>
      <c r="B3" s="3062"/>
      <c r="C3" s="3062"/>
      <c r="D3" s="3063"/>
      <c r="E3" s="30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3" t="s">
        <v>55</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topLeftCell="D10" workbookViewId="0">
      <selection activeCell="N17" sqref="N17"/>
    </sheetView>
  </sheetViews>
  <sheetFormatPr defaultRowHeight="17.25"/>
  <cols>
    <col min="1" max="1" width="9" style="2983"/>
    <col min="2" max="2" width="16.625" style="2983" customWidth="1"/>
    <col min="3" max="3" width="19" style="2983" customWidth="1"/>
    <col min="4" max="4" width="18.625" style="2983" customWidth="1"/>
    <col min="5" max="5" width="17.75" style="2980" customWidth="1"/>
    <col min="6" max="7" width="9" style="2983"/>
    <col min="8" max="8" width="11.25" style="2983" customWidth="1"/>
    <col min="9" max="9" width="9" style="2983"/>
    <col min="10" max="10" width="11.375" style="2983" customWidth="1"/>
    <col min="11" max="11" width="9" style="2983" customWidth="1"/>
    <col min="12" max="12" width="10.5" style="2983" customWidth="1"/>
    <col min="13" max="13" width="9" style="2983"/>
    <col min="14" max="16" width="9" style="2981"/>
    <col min="17" max="16384" width="9" style="2982"/>
  </cols>
  <sheetData>
    <row r="1" spans="1:16" ht="42.75" customHeight="1">
      <c r="A1" s="2980" t="s">
        <v>3197</v>
      </c>
      <c r="B1" s="2980" t="s">
        <v>3198</v>
      </c>
      <c r="C1" s="2980" t="s">
        <v>3199</v>
      </c>
      <c r="D1" s="2980" t="s">
        <v>3200</v>
      </c>
      <c r="E1" s="2980" t="s">
        <v>3201</v>
      </c>
      <c r="F1" s="2980" t="s">
        <v>3202</v>
      </c>
      <c r="G1" s="2980" t="s">
        <v>3203</v>
      </c>
      <c r="H1" s="2980" t="s">
        <v>3204</v>
      </c>
      <c r="I1" s="2980" t="s">
        <v>3205</v>
      </c>
      <c r="J1" s="2980" t="s">
        <v>3206</v>
      </c>
      <c r="K1" s="2980" t="s">
        <v>3207</v>
      </c>
      <c r="L1" s="2980" t="s">
        <v>3208</v>
      </c>
      <c r="M1" s="2980" t="s">
        <v>3209</v>
      </c>
    </row>
    <row r="2" spans="1:16" ht="55.5" customHeight="1">
      <c r="A2" s="2980">
        <v>7</v>
      </c>
      <c r="B2" s="2980" t="s">
        <v>3210</v>
      </c>
      <c r="C2" s="2980" t="s">
        <v>3211</v>
      </c>
      <c r="D2" s="2980" t="s">
        <v>3212</v>
      </c>
      <c r="E2" s="2980" t="s">
        <v>3213</v>
      </c>
      <c r="F2" s="2980" t="s">
        <v>3214</v>
      </c>
      <c r="G2" s="2980" t="s">
        <v>3215</v>
      </c>
      <c r="H2" s="2983">
        <v>2</v>
      </c>
      <c r="I2" s="2983" t="s">
        <v>3216</v>
      </c>
      <c r="J2" s="2983" t="s">
        <v>3217</v>
      </c>
      <c r="K2" s="2983">
        <v>151.33000000000001</v>
      </c>
      <c r="L2" s="2983">
        <v>230.5</v>
      </c>
      <c r="M2" s="2983" t="s">
        <v>3218</v>
      </c>
    </row>
    <row r="3" spans="1:16" ht="55.5" customHeight="1">
      <c r="A3" s="2980">
        <v>8</v>
      </c>
      <c r="B3" s="2980" t="s">
        <v>3219</v>
      </c>
      <c r="C3" s="2980" t="s">
        <v>3211</v>
      </c>
      <c r="D3" s="2980" t="s">
        <v>3220</v>
      </c>
      <c r="E3" s="2980" t="s">
        <v>3221</v>
      </c>
      <c r="F3" s="2980" t="s">
        <v>3214</v>
      </c>
      <c r="G3" s="2980" t="s">
        <v>3215</v>
      </c>
      <c r="H3" s="2983">
        <v>2</v>
      </c>
      <c r="I3" s="2983" t="s">
        <v>3216</v>
      </c>
      <c r="J3" s="2983" t="s">
        <v>3217</v>
      </c>
      <c r="K3" s="2983">
        <v>151.33000000000001</v>
      </c>
      <c r="L3" s="2983">
        <v>229.5</v>
      </c>
      <c r="M3" s="2983" t="s">
        <v>3218</v>
      </c>
    </row>
    <row r="4" spans="1:16" ht="55.5" customHeight="1">
      <c r="A4" s="2980">
        <v>9</v>
      </c>
      <c r="B4" s="2980" t="s">
        <v>3222</v>
      </c>
      <c r="C4" s="2980" t="s">
        <v>3211</v>
      </c>
      <c r="D4" s="2980" t="s">
        <v>3223</v>
      </c>
      <c r="E4" s="2980" t="s">
        <v>3224</v>
      </c>
      <c r="F4" s="2980" t="s">
        <v>3214</v>
      </c>
      <c r="G4" s="2980" t="s">
        <v>3215</v>
      </c>
      <c r="H4" s="2983">
        <v>2</v>
      </c>
      <c r="I4" s="2983" t="s">
        <v>3216</v>
      </c>
      <c r="J4" s="2983" t="s">
        <v>3217</v>
      </c>
      <c r="K4" s="2983">
        <v>341.04</v>
      </c>
      <c r="L4" s="2983">
        <v>1244.2</v>
      </c>
      <c r="M4" s="2983" t="s">
        <v>3218</v>
      </c>
    </row>
    <row r="5" spans="1:16" ht="55.5" customHeight="1">
      <c r="A5" s="2980">
        <v>10</v>
      </c>
      <c r="B5" s="2980" t="s">
        <v>3225</v>
      </c>
      <c r="C5" s="2980" t="s">
        <v>3211</v>
      </c>
      <c r="D5" s="2980" t="s">
        <v>3226</v>
      </c>
      <c r="E5" s="2980" t="s">
        <v>3227</v>
      </c>
      <c r="F5" s="2980" t="s">
        <v>3214</v>
      </c>
      <c r="G5" s="2980" t="s">
        <v>3215</v>
      </c>
      <c r="H5" s="2983">
        <v>2</v>
      </c>
      <c r="I5" s="2983" t="s">
        <v>3216</v>
      </c>
      <c r="J5" s="2983" t="s">
        <v>3217</v>
      </c>
      <c r="K5" s="2983">
        <v>151.33000000000001</v>
      </c>
      <c r="L5" s="2983">
        <v>234.4</v>
      </c>
      <c r="M5" s="2983" t="s">
        <v>3218</v>
      </c>
    </row>
    <row r="6" spans="1:16" ht="55.5" customHeight="1">
      <c r="A6" s="2980">
        <v>12</v>
      </c>
      <c r="B6" s="2980" t="s">
        <v>3228</v>
      </c>
      <c r="C6" s="2980" t="s">
        <v>3211</v>
      </c>
      <c r="D6" s="2980" t="s">
        <v>3229</v>
      </c>
      <c r="E6" s="2980" t="s">
        <v>3230</v>
      </c>
      <c r="F6" s="2980" t="s">
        <v>3214</v>
      </c>
      <c r="G6" s="2980" t="s">
        <v>3215</v>
      </c>
      <c r="H6" s="2983">
        <v>2</v>
      </c>
      <c r="I6" s="2983" t="s">
        <v>3216</v>
      </c>
      <c r="J6" s="2983" t="s">
        <v>3217</v>
      </c>
      <c r="K6" s="2983">
        <v>341.04</v>
      </c>
      <c r="L6" s="2983">
        <v>1255.8</v>
      </c>
      <c r="M6" s="2983" t="s">
        <v>3218</v>
      </c>
    </row>
    <row r="7" spans="1:16" ht="55.5" customHeight="1">
      <c r="A7" s="2980">
        <v>13</v>
      </c>
      <c r="B7" s="2980" t="s">
        <v>3231</v>
      </c>
      <c r="C7" s="2980" t="s">
        <v>3211</v>
      </c>
      <c r="D7" s="2980" t="s">
        <v>3232</v>
      </c>
      <c r="E7" s="2980" t="s">
        <v>3233</v>
      </c>
      <c r="F7" s="2980" t="s">
        <v>3214</v>
      </c>
      <c r="G7" s="2980" t="s">
        <v>3215</v>
      </c>
      <c r="H7" s="2983">
        <v>2</v>
      </c>
      <c r="I7" s="2983" t="s">
        <v>3216</v>
      </c>
      <c r="J7" s="2983" t="s">
        <v>3217</v>
      </c>
      <c r="K7" s="2983">
        <v>780.62</v>
      </c>
      <c r="L7" s="2983">
        <v>2268.8000000000002</v>
      </c>
      <c r="M7" s="2983" t="s">
        <v>3218</v>
      </c>
    </row>
    <row r="8" spans="1:16" ht="55.5" customHeight="1">
      <c r="A8" s="2980">
        <v>14</v>
      </c>
      <c r="B8" s="2980" t="s">
        <v>3234</v>
      </c>
      <c r="C8" s="2980" t="s">
        <v>3211</v>
      </c>
      <c r="D8" s="2980" t="s">
        <v>3235</v>
      </c>
      <c r="E8" s="2980" t="s">
        <v>3236</v>
      </c>
      <c r="F8" s="2980" t="s">
        <v>3214</v>
      </c>
      <c r="G8" s="2980" t="s">
        <v>3215</v>
      </c>
      <c r="H8" s="2983">
        <v>2</v>
      </c>
      <c r="I8" s="2983" t="s">
        <v>3216</v>
      </c>
      <c r="J8" s="2983" t="s">
        <v>3217</v>
      </c>
      <c r="K8" s="2983">
        <v>151.33000000000001</v>
      </c>
      <c r="L8" s="2983">
        <v>228.2</v>
      </c>
      <c r="M8" s="2983" t="s">
        <v>3218</v>
      </c>
    </row>
    <row r="9" spans="1:16" s="2987" customFormat="1" ht="27" customHeight="1">
      <c r="A9" s="2984" t="s">
        <v>3237</v>
      </c>
      <c r="B9" s="2984"/>
      <c r="C9" s="2984"/>
      <c r="D9" s="2984"/>
      <c r="E9" s="2984"/>
      <c r="F9" s="2984"/>
      <c r="G9" s="2984"/>
      <c r="H9" s="2985"/>
      <c r="I9" s="2985"/>
      <c r="J9" s="2985"/>
      <c r="K9" s="2985">
        <f>SUM(K2:K8)</f>
        <v>2068.02</v>
      </c>
      <c r="L9" s="2985">
        <f>SUM(L2:L8)</f>
        <v>5691.4000000000005</v>
      </c>
      <c r="M9" s="2985"/>
      <c r="N9" s="2986"/>
      <c r="O9" s="2986"/>
      <c r="P9" s="2986"/>
    </row>
    <row r="10" spans="1:16" ht="55.5" customHeight="1">
      <c r="A10" s="2980">
        <v>11</v>
      </c>
      <c r="B10" s="2980" t="s">
        <v>3238</v>
      </c>
      <c r="C10" s="2980" t="s">
        <v>3239</v>
      </c>
      <c r="D10" s="2980" t="s">
        <v>3240</v>
      </c>
      <c r="E10" s="2980" t="s">
        <v>3241</v>
      </c>
      <c r="F10" s="2980" t="s">
        <v>3242</v>
      </c>
      <c r="G10" s="2980" t="s">
        <v>3243</v>
      </c>
      <c r="H10" s="2983">
        <v>2</v>
      </c>
      <c r="I10" s="2983" t="s">
        <v>3244</v>
      </c>
      <c r="J10" s="2983" t="s">
        <v>3245</v>
      </c>
      <c r="K10" s="2983">
        <v>149.13</v>
      </c>
      <c r="L10" s="2983">
        <v>292.89999999999998</v>
      </c>
      <c r="M10" s="2983" t="s">
        <v>3246</v>
      </c>
    </row>
    <row r="11" spans="1:16" s="2987" customFormat="1" ht="27" customHeight="1">
      <c r="A11" s="2984" t="s">
        <v>3247</v>
      </c>
      <c r="B11" s="2984"/>
      <c r="C11" s="2984"/>
      <c r="D11" s="2984"/>
      <c r="E11" s="2984"/>
      <c r="F11" s="2984"/>
      <c r="G11" s="2984"/>
      <c r="H11" s="2985"/>
      <c r="I11" s="2985"/>
      <c r="J11" s="2985"/>
      <c r="K11" s="2985">
        <f>SUM(K10)</f>
        <v>149.13</v>
      </c>
      <c r="L11" s="2985">
        <f>SUM(L10)</f>
        <v>292.89999999999998</v>
      </c>
      <c r="M11" s="2985"/>
      <c r="N11" s="2986"/>
      <c r="O11" s="2986"/>
      <c r="P11" s="2986"/>
    </row>
    <row r="12" spans="1:16" ht="55.5" customHeight="1">
      <c r="A12" s="2980">
        <v>1</v>
      </c>
      <c r="B12" s="2980" t="s">
        <v>3248</v>
      </c>
      <c r="C12" s="2980" t="s">
        <v>3249</v>
      </c>
      <c r="D12" s="2980" t="s">
        <v>3250</v>
      </c>
      <c r="E12" s="2980" t="s">
        <v>3251</v>
      </c>
      <c r="F12" s="2980" t="s">
        <v>3252</v>
      </c>
      <c r="G12" s="2980" t="s">
        <v>3253</v>
      </c>
      <c r="H12" s="2980">
        <v>4</v>
      </c>
      <c r="I12" s="2980">
        <v>3</v>
      </c>
      <c r="J12" s="2983" t="s">
        <v>3254</v>
      </c>
      <c r="K12" s="2980">
        <v>123.63</v>
      </c>
      <c r="L12" s="2980">
        <v>36.909999999999997</v>
      </c>
      <c r="M12" s="2980" t="s">
        <v>3255</v>
      </c>
      <c r="N12" s="2981">
        <f ca="1">ROUND(K12/$K$18*结果表!$H$118,2)</f>
        <v>264.99</v>
      </c>
    </row>
    <row r="13" spans="1:16" ht="55.5" customHeight="1">
      <c r="A13" s="2980">
        <v>2</v>
      </c>
      <c r="B13" s="2980" t="s">
        <v>3256</v>
      </c>
      <c r="C13" s="2980" t="s">
        <v>3249</v>
      </c>
      <c r="D13" s="2980" t="s">
        <v>3257</v>
      </c>
      <c r="E13" s="2980" t="s">
        <v>3258</v>
      </c>
      <c r="F13" s="2980" t="s">
        <v>3252</v>
      </c>
      <c r="G13" s="2980" t="s">
        <v>3253</v>
      </c>
      <c r="H13" s="2980">
        <v>4</v>
      </c>
      <c r="I13" s="2983" t="s">
        <v>3254</v>
      </c>
      <c r="J13" s="2983">
        <v>3</v>
      </c>
      <c r="K13" s="2983">
        <v>132</v>
      </c>
      <c r="L13" s="2983">
        <v>39.409999999999997</v>
      </c>
      <c r="M13" s="2980" t="s">
        <v>3255</v>
      </c>
      <c r="N13" s="2981">
        <f ca="1">ROUND(K13/$K$18*结果表!$H$118,2)</f>
        <v>282.93</v>
      </c>
    </row>
    <row r="14" spans="1:16" ht="55.5" customHeight="1">
      <c r="A14" s="2980">
        <v>3</v>
      </c>
      <c r="B14" s="2980" t="s">
        <v>3256</v>
      </c>
      <c r="C14" s="2980" t="s">
        <v>3249</v>
      </c>
      <c r="D14" s="2980" t="s">
        <v>3259</v>
      </c>
      <c r="E14" s="2980" t="s">
        <v>3260</v>
      </c>
      <c r="F14" s="2980" t="s">
        <v>3252</v>
      </c>
      <c r="G14" s="2980" t="s">
        <v>3253</v>
      </c>
      <c r="H14" s="2980">
        <v>4</v>
      </c>
      <c r="I14" s="2983" t="s">
        <v>3254</v>
      </c>
      <c r="J14" s="2983">
        <v>3</v>
      </c>
      <c r="K14" s="2983">
        <v>127.45</v>
      </c>
      <c r="L14" s="2983">
        <v>38.06</v>
      </c>
      <c r="M14" s="2980" t="s">
        <v>3255</v>
      </c>
      <c r="N14" s="2981">
        <f ca="1">ROUND(K14/$K$18*结果表!$H$118,2)</f>
        <v>273.18</v>
      </c>
    </row>
    <row r="15" spans="1:16" ht="55.5" customHeight="1">
      <c r="A15" s="2980">
        <v>4</v>
      </c>
      <c r="B15" s="2980" t="s">
        <v>3256</v>
      </c>
      <c r="C15" s="2980" t="s">
        <v>3249</v>
      </c>
      <c r="D15" s="2980" t="s">
        <v>3261</v>
      </c>
      <c r="E15" s="2980" t="s">
        <v>3262</v>
      </c>
      <c r="F15" s="2980" t="s">
        <v>3252</v>
      </c>
      <c r="G15" s="2980" t="s">
        <v>3253</v>
      </c>
      <c r="H15" s="2980">
        <v>4</v>
      </c>
      <c r="I15" s="2983" t="s">
        <v>3254</v>
      </c>
      <c r="J15" s="2983">
        <v>3</v>
      </c>
      <c r="K15" s="2983">
        <v>123.63</v>
      </c>
      <c r="L15" s="2983">
        <v>36.909999999999997</v>
      </c>
      <c r="M15" s="2980" t="s">
        <v>3255</v>
      </c>
      <c r="N15" s="2981">
        <f ca="1">ROUND(K15/$K$18*结果表!$H$118,2)</f>
        <v>264.99</v>
      </c>
    </row>
    <row r="16" spans="1:16" ht="55.5" customHeight="1">
      <c r="A16" s="2980">
        <v>5</v>
      </c>
      <c r="B16" s="2980" t="s">
        <v>3263</v>
      </c>
      <c r="C16" s="2980" t="s">
        <v>3249</v>
      </c>
      <c r="D16" s="2980" t="s">
        <v>3264</v>
      </c>
      <c r="E16" s="2980" t="s">
        <v>3265</v>
      </c>
      <c r="F16" s="2980" t="s">
        <v>3252</v>
      </c>
      <c r="G16" s="2980" t="s">
        <v>3253</v>
      </c>
      <c r="H16" s="2983">
        <v>4</v>
      </c>
      <c r="I16" s="2983" t="s">
        <v>3254</v>
      </c>
      <c r="J16" s="2983">
        <v>2</v>
      </c>
      <c r="K16" s="2983">
        <v>132</v>
      </c>
      <c r="L16" s="2983">
        <v>39.409999999999997</v>
      </c>
      <c r="M16" s="2980" t="s">
        <v>3255</v>
      </c>
      <c r="N16" s="2981">
        <f ca="1">ROUND(K16/$K$18*结果表!$H$118,2)</f>
        <v>282.93</v>
      </c>
    </row>
    <row r="17" spans="1:16" ht="55.5" customHeight="1">
      <c r="A17" s="2980">
        <v>6</v>
      </c>
      <c r="B17" s="2980" t="s">
        <v>3263</v>
      </c>
      <c r="C17" s="2980" t="s">
        <v>3249</v>
      </c>
      <c r="D17" s="2980" t="s">
        <v>3266</v>
      </c>
      <c r="E17" s="2980" t="s">
        <v>3267</v>
      </c>
      <c r="F17" s="2980" t="s">
        <v>3252</v>
      </c>
      <c r="G17" s="2980" t="s">
        <v>3253</v>
      </c>
      <c r="H17" s="2983">
        <v>4</v>
      </c>
      <c r="I17" s="2983" t="s">
        <v>3254</v>
      </c>
      <c r="J17" s="2983">
        <v>2</v>
      </c>
      <c r="K17" s="2983">
        <v>123.63</v>
      </c>
      <c r="L17" s="2983">
        <v>36.909999999999997</v>
      </c>
      <c r="M17" s="2980" t="s">
        <v>3255</v>
      </c>
      <c r="N17" s="2981">
        <f ca="1">结果表!H118-SUM(一期!N12:N16)</f>
        <v>264.97999999999979</v>
      </c>
    </row>
    <row r="18" spans="1:16" s="2987" customFormat="1" ht="27" customHeight="1">
      <c r="A18" s="2985" t="s">
        <v>3268</v>
      </c>
      <c r="B18" s="2985"/>
      <c r="C18" s="2985"/>
      <c r="D18" s="2985"/>
      <c r="E18" s="2984"/>
      <c r="F18" s="2985"/>
      <c r="G18" s="2985"/>
      <c r="H18" s="2985"/>
      <c r="I18" s="2985"/>
      <c r="J18" s="2985"/>
      <c r="K18" s="2985">
        <f>SUM(K12:K17)</f>
        <v>762.34</v>
      </c>
      <c r="L18" s="2985">
        <f>SUM(L12:L17)</f>
        <v>227.60999999999999</v>
      </c>
      <c r="M18" s="2985"/>
      <c r="N18" s="2986">
        <f ca="1">SUM(N12:N17)</f>
        <v>1634</v>
      </c>
      <c r="O18" s="2986"/>
      <c r="P18" s="2986"/>
    </row>
    <row r="19" spans="1:16" s="2987" customFormat="1" ht="27" customHeight="1">
      <c r="A19" s="2985" t="s">
        <v>3269</v>
      </c>
      <c r="B19" s="2985"/>
      <c r="C19" s="2985"/>
      <c r="D19" s="2985"/>
      <c r="E19" s="2984"/>
      <c r="F19" s="2985"/>
      <c r="G19" s="2985"/>
      <c r="H19" s="2985"/>
      <c r="I19" s="2985"/>
      <c r="J19" s="2985"/>
      <c r="K19" s="2985">
        <f>K9+K11+K18</f>
        <v>2979.4900000000002</v>
      </c>
      <c r="L19" s="2985">
        <f>L9+L11+L18</f>
        <v>6211.91</v>
      </c>
      <c r="M19" s="2985"/>
      <c r="N19" s="2986"/>
      <c r="O19" s="2986"/>
      <c r="P19" s="2986"/>
    </row>
  </sheetData>
  <phoneticPr fontId="145"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073" t="s">
        <v>1922</v>
      </c>
      <c r="B2" s="3073"/>
      <c r="C2" s="3073"/>
      <c r="D2" s="962" t="s">
        <v>1898</v>
      </c>
      <c r="E2" s="2216" t="s">
        <v>1899</v>
      </c>
      <c r="F2" s="1387"/>
      <c r="G2" s="2217"/>
      <c r="H2" s="2218"/>
      <c r="I2" s="2219" t="s">
        <v>1923</v>
      </c>
      <c r="J2" s="1387"/>
      <c r="K2" s="1387"/>
      <c r="L2" s="1387"/>
      <c r="M2" s="1387"/>
      <c r="N2" s="1422"/>
      <c r="O2" s="1387"/>
      <c r="P2" s="1387"/>
    </row>
    <row r="3" spans="1:16" ht="15.75" thickBot="1">
      <c r="A3" s="3074" t="s">
        <v>1896</v>
      </c>
      <c r="B3" s="3074"/>
      <c r="C3" s="3074"/>
      <c r="D3" s="46">
        <f>'数据-基础表'!AY6</f>
        <v>227.61</v>
      </c>
      <c r="E3" s="46">
        <f>'数据-基础表'!AZ5</f>
        <v>762.34</v>
      </c>
      <c r="F3" s="1387"/>
      <c r="G3" s="1394"/>
      <c r="H3" s="1242" t="s">
        <v>1897</v>
      </c>
      <c r="I3" s="55">
        <f>ROUND('数据-基础表'!B3/'数据-基础表'!A3,2)</f>
        <v>3.35</v>
      </c>
      <c r="J3" s="1387"/>
      <c r="K3" s="1387"/>
      <c r="L3" s="1387"/>
      <c r="M3" s="1387"/>
      <c r="N3" s="1422"/>
      <c r="O3" s="1387"/>
      <c r="P3" s="1387"/>
    </row>
    <row r="4" spans="1:16" ht="15">
      <c r="A4" s="3075"/>
      <c r="B4" s="3076"/>
      <c r="C4" s="3077"/>
      <c r="D4" s="2220" t="s">
        <v>1898</v>
      </c>
      <c r="E4" s="2221" t="s">
        <v>1899</v>
      </c>
      <c r="F4" s="1387"/>
      <c r="G4" s="2222" t="s">
        <v>1924</v>
      </c>
      <c r="H4" s="1242" t="s">
        <v>1904</v>
      </c>
      <c r="I4" s="55">
        <f>ROUND(SUMIF('数据-基础表'!I9:AS9,"地上",'数据-基础表'!I5:AS5)/'数据-基础表'!A3,2)</f>
        <v>3.35</v>
      </c>
      <c r="J4" s="1387"/>
      <c r="K4" s="1387"/>
      <c r="L4" s="1387"/>
      <c r="M4" s="1387"/>
      <c r="N4" s="1422"/>
      <c r="O4" s="1387"/>
      <c r="P4" s="1387"/>
    </row>
    <row r="5" spans="1:16">
      <c r="A5" s="47" t="s">
        <v>1900</v>
      </c>
      <c r="B5" s="3078" t="s">
        <v>1901</v>
      </c>
      <c r="C5" s="3078"/>
      <c r="D5" s="48">
        <f>ROUND($D$3*E5/$E$3,2)</f>
        <v>0</v>
      </c>
      <c r="E5" s="49">
        <f>SUMIF('数据-基础表'!$11:$11,"住宅",'数据-基础表'!$5:$5)</f>
        <v>0</v>
      </c>
      <c r="F5" s="1387"/>
      <c r="G5" s="1394"/>
      <c r="H5" s="1242" t="s">
        <v>1897</v>
      </c>
      <c r="I5" s="55">
        <f>ROUND(E31/D31,2)</f>
        <v>3.35</v>
      </c>
      <c r="J5" s="1387"/>
      <c r="K5" s="1387"/>
      <c r="L5" s="1387"/>
      <c r="M5" s="1387"/>
      <c r="N5" s="1387"/>
      <c r="O5" s="1387"/>
      <c r="P5" s="1387"/>
    </row>
    <row r="6" spans="1:16" ht="15" thickBot="1">
      <c r="A6" s="2223"/>
      <c r="B6" s="3078" t="s">
        <v>1902</v>
      </c>
      <c r="C6" s="3078"/>
      <c r="D6" s="48">
        <f>ROUND($D$3*E6/$E$3,2)</f>
        <v>227.61</v>
      </c>
      <c r="E6" s="49">
        <f>E3-E5</f>
        <v>762.34</v>
      </c>
      <c r="F6" s="1387"/>
      <c r="G6" s="2224" t="s">
        <v>1903</v>
      </c>
      <c r="H6" s="1394" t="s">
        <v>1904</v>
      </c>
      <c r="I6" s="934">
        <f>ROUND(F31/D31,2)</f>
        <v>3.35</v>
      </c>
      <c r="J6" s="1387"/>
      <c r="K6" s="1387"/>
      <c r="L6" s="1387"/>
      <c r="M6" s="1387"/>
      <c r="N6" s="1387"/>
      <c r="O6" s="1387"/>
      <c r="P6" s="1387"/>
    </row>
    <row r="7" spans="1:16" ht="15">
      <c r="A7" s="3070"/>
      <c r="B7" s="3071"/>
      <c r="C7" s="3072"/>
      <c r="D7" s="2220" t="s">
        <v>1898</v>
      </c>
      <c r="E7" s="2225" t="s">
        <v>1905</v>
      </c>
      <c r="F7" s="1387"/>
      <c r="G7" s="2217" t="s">
        <v>1906</v>
      </c>
      <c r="H7" s="64"/>
      <c r="I7" s="417"/>
      <c r="J7" s="1387"/>
      <c r="K7" s="1387"/>
      <c r="L7" s="1387"/>
      <c r="M7" s="1387"/>
      <c r="N7" s="1387"/>
      <c r="O7" s="1387"/>
      <c r="P7" s="1387"/>
    </row>
    <row r="8" spans="1:16">
      <c r="A8" s="47" t="s">
        <v>1907</v>
      </c>
      <c r="B8" s="50" t="s">
        <v>1908</v>
      </c>
      <c r="C8" s="48" t="s">
        <v>1909</v>
      </c>
      <c r="D8" s="48">
        <f t="shared" ref="D8:D15" si="0">ROUND($D$3*E8/$E$3,2)</f>
        <v>227.61</v>
      </c>
      <c r="E8" s="51">
        <f>SUMIF('数据-基础表'!BB10:BK10,"地上",'数据-基础表'!BB5:BK5)</f>
        <v>762.34</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227.61</v>
      </c>
      <c r="E16" s="53">
        <f>SUM(E8:E15)</f>
        <v>762.34</v>
      </c>
      <c r="F16" s="1387"/>
      <c r="G16" s="2226"/>
      <c r="H16" s="2229" t="s">
        <v>1926</v>
      </c>
      <c r="I16" s="2230"/>
      <c r="J16" s="1387"/>
      <c r="K16" s="3067" t="s">
        <v>1926</v>
      </c>
      <c r="L16" s="3068"/>
      <c r="M16" s="3068"/>
      <c r="N16" s="3068"/>
      <c r="O16" s="3068"/>
      <c r="P16" s="3069"/>
    </row>
    <row r="17" spans="1:19" ht="15">
      <c r="A17" s="2231" t="s">
        <v>1927</v>
      </c>
      <c r="B17" s="2232" t="s">
        <v>1928</v>
      </c>
      <c r="C17" s="2233" t="s">
        <v>1929</v>
      </c>
      <c r="D17" s="2234" t="s">
        <v>1917</v>
      </c>
      <c r="E17" s="2235" t="s">
        <v>1918</v>
      </c>
      <c r="F17" s="2236"/>
      <c r="G17" s="2237"/>
      <c r="H17" s="2238" t="s">
        <v>1930</v>
      </c>
      <c r="I17" s="2239" t="s">
        <v>1915</v>
      </c>
      <c r="J17" s="1387"/>
      <c r="K17" s="3064" t="s">
        <v>1931</v>
      </c>
      <c r="L17" s="3065"/>
      <c r="M17" s="3066"/>
      <c r="N17" s="3064" t="s">
        <v>1932</v>
      </c>
      <c r="O17" s="3065"/>
      <c r="P17" s="3066"/>
      <c r="R17" s="2217" t="s">
        <v>1933</v>
      </c>
      <c r="S17" s="64"/>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0</v>
      </c>
      <c r="E20" s="56">
        <f t="shared" si="1"/>
        <v>0</v>
      </c>
      <c r="F20" s="57">
        <f>'数据-基础表'!K5</f>
        <v>0</v>
      </c>
      <c r="G20" s="58"/>
      <c r="H20" s="720">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0</v>
      </c>
      <c r="S20" s="1243">
        <f t="shared" si="5"/>
        <v>0</v>
      </c>
    </row>
    <row r="21" spans="1:19">
      <c r="A21" s="2251"/>
      <c r="B21" s="50" t="s">
        <v>1944</v>
      </c>
      <c r="C21" s="2936" t="str">
        <f>'数据-基础表'!M11</f>
        <v>联排</v>
      </c>
      <c r="D21" s="48">
        <f t="shared" si="6"/>
        <v>0</v>
      </c>
      <c r="E21" s="56">
        <f t="shared" si="1"/>
        <v>0</v>
      </c>
      <c r="F21" s="57">
        <f>'数据-基础表'!M5</f>
        <v>0</v>
      </c>
      <c r="G21" s="58"/>
      <c r="H21" s="720">
        <f t="shared" si="7"/>
        <v>0</v>
      </c>
      <c r="I21" s="51">
        <f t="shared" si="2"/>
        <v>0</v>
      </c>
      <c r="J21" s="1387"/>
      <c r="K21" s="1386">
        <f t="shared" si="3"/>
        <v>0</v>
      </c>
      <c r="L21" s="1242">
        <f t="shared" si="4"/>
        <v>0</v>
      </c>
      <c r="M21" s="1398">
        <f t="shared" si="8"/>
        <v>0</v>
      </c>
      <c r="N21" s="2249"/>
      <c r="O21" s="2250"/>
      <c r="P21" s="1398">
        <f t="shared" si="9"/>
        <v>0</v>
      </c>
      <c r="R21" s="1242">
        <f t="shared" si="5"/>
        <v>0</v>
      </c>
      <c r="S21" s="1243">
        <f t="shared" si="5"/>
        <v>0</v>
      </c>
    </row>
    <row r="22" spans="1:19">
      <c r="A22" s="2251"/>
      <c r="B22" s="50" t="s">
        <v>1944</v>
      </c>
      <c r="C22" s="60" t="str">
        <f>'数据-基础表'!O11</f>
        <v>洋房</v>
      </c>
      <c r="D22" s="48">
        <f t="shared" si="6"/>
        <v>227.61</v>
      </c>
      <c r="E22" s="56">
        <f t="shared" si="1"/>
        <v>762.34</v>
      </c>
      <c r="F22" s="61">
        <f>'数据-基础表'!O5</f>
        <v>762.34</v>
      </c>
      <c r="G22" s="62"/>
      <c r="H22" s="720">
        <f t="shared" si="7"/>
        <v>0</v>
      </c>
      <c r="I22" s="51">
        <f t="shared" si="2"/>
        <v>0</v>
      </c>
      <c r="J22" s="1387"/>
      <c r="K22" s="1386">
        <f t="shared" si="3"/>
        <v>0</v>
      </c>
      <c r="L22" s="1242">
        <f t="shared" si="4"/>
        <v>0</v>
      </c>
      <c r="M22" s="1398">
        <f t="shared" si="8"/>
        <v>0</v>
      </c>
      <c r="N22" s="2249"/>
      <c r="O22" s="2250"/>
      <c r="P22" s="1398">
        <f t="shared" si="9"/>
        <v>0</v>
      </c>
      <c r="R22" s="1242">
        <f t="shared" si="5"/>
        <v>227.61</v>
      </c>
      <c r="S22" s="1243">
        <f t="shared" si="5"/>
        <v>762.34</v>
      </c>
    </row>
    <row r="23" spans="1:19">
      <c r="A23" s="2251"/>
      <c r="B23" s="50" t="s">
        <v>1944</v>
      </c>
      <c r="C23" s="60" t="str">
        <f>'数据-基础表'!Q11</f>
        <v>公寓</v>
      </c>
      <c r="D23" s="48">
        <f>ROUND($D$3*E23/$E$3,2)</f>
        <v>0</v>
      </c>
      <c r="E23" s="56">
        <f>SUM(F23:G23)</f>
        <v>0</v>
      </c>
      <c r="F23" s="61">
        <f>'数据-基础表'!Q5</f>
        <v>0</v>
      </c>
      <c r="G23" s="62"/>
      <c r="H23" s="720">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20">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2"/>
      <c r="O26" s="2253"/>
      <c r="P26" s="67">
        <f t="shared" si="9"/>
        <v>0</v>
      </c>
      <c r="R26" s="1242">
        <f t="shared" si="5"/>
        <v>0</v>
      </c>
      <c r="S26" s="1243">
        <f t="shared" si="5"/>
        <v>0</v>
      </c>
    </row>
    <row r="27" spans="1:19" ht="15.75" thickBot="1">
      <c r="A27" s="2251"/>
      <c r="B27" s="48"/>
      <c r="C27" s="2254" t="s">
        <v>1945</v>
      </c>
      <c r="D27" s="1388">
        <f>SUM(D19:D26)</f>
        <v>227.61</v>
      </c>
      <c r="E27" s="1389">
        <f>IF(SUM(E19:E26)='数据-基础表'!BA5,SUM(E19:E26),IF(F27="地上面积有误","面积有误","地下面积有误"))</f>
        <v>762.34</v>
      </c>
      <c r="F27" s="1388">
        <f>IF(SUM(F19:F26)=E8,SUM(F19:F26),"地上面积有误")</f>
        <v>762.34</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227.61</v>
      </c>
      <c r="S27" s="1242">
        <f>IF(SUM(S19:S26)=$E$3,SUM(S19:S26),SUM(S19:S26)&amp;"误差"&amp;ROUND(SUM(S19:S26)-E3,2))</f>
        <v>762.34</v>
      </c>
    </row>
    <row r="28" spans="1:19">
      <c r="A28" s="2251"/>
      <c r="B28" s="50" t="s">
        <v>1946</v>
      </c>
      <c r="C28" s="1254" t="s">
        <v>1947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6">
        <f>D27+D30</f>
        <v>227.61</v>
      </c>
      <c r="E31" s="726">
        <f>E27+E30</f>
        <v>762.34</v>
      </c>
      <c r="F31" s="727">
        <f>F27+F30</f>
        <v>762.34</v>
      </c>
      <c r="G31" s="728">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U9" sqref="U9"/>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9"/>
      <c r="C1" s="1576"/>
      <c r="D1" s="2261"/>
      <c r="E1" s="1576"/>
      <c r="F1" s="1576"/>
      <c r="G1" s="1576"/>
      <c r="H1" s="1576"/>
      <c r="I1" s="1576"/>
      <c r="J1" s="1576"/>
      <c r="K1" s="165"/>
      <c r="L1" s="165"/>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3028</v>
      </c>
      <c r="O5" s="2284" t="s">
        <v>1972</v>
      </c>
      <c r="P5" s="2287" t="s">
        <v>1973</v>
      </c>
      <c r="Q5" s="69" t="s">
        <v>1974</v>
      </c>
      <c r="R5" s="2288" t="s">
        <v>1975</v>
      </c>
      <c r="S5" s="2289" t="s">
        <v>1976</v>
      </c>
      <c r="T5" s="2290" t="s">
        <v>1977</v>
      </c>
      <c r="U5" s="1262" t="s">
        <v>1978</v>
      </c>
      <c r="V5" s="1263" t="s">
        <v>1979</v>
      </c>
      <c r="W5" s="1263" t="s">
        <v>1980</v>
      </c>
      <c r="X5" s="71"/>
      <c r="Y5" s="70" t="s">
        <v>1981</v>
      </c>
      <c r="Z5" s="2291" t="s">
        <v>1978</v>
      </c>
      <c r="AA5" s="1263" t="s">
        <v>1979</v>
      </c>
      <c r="AB5" s="1263" t="s">
        <v>1980</v>
      </c>
      <c r="AC5" s="71"/>
      <c r="AD5" s="71" t="s">
        <v>1981</v>
      </c>
      <c r="AE5" s="1262" t="s">
        <v>1982</v>
      </c>
      <c r="AF5" s="1263" t="s">
        <v>1983</v>
      </c>
      <c r="AG5" s="70" t="s">
        <v>1984</v>
      </c>
      <c r="AH5" s="1262" t="s">
        <v>1985</v>
      </c>
      <c r="AI5" s="2291" t="s">
        <v>1986</v>
      </c>
      <c r="AJ5" s="2291" t="s">
        <v>1987</v>
      </c>
      <c r="AK5" s="1263" t="s">
        <v>1988</v>
      </c>
      <c r="AL5" s="1263" t="s">
        <v>1989</v>
      </c>
      <c r="AM5" s="70"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4" t="str">
        <f>'数据-汇总表'!C19</f>
        <v>独栋</v>
      </c>
      <c r="B6" s="2295" t="str">
        <f>IF(A6=0,"","经营性")</f>
        <v>经营性</v>
      </c>
      <c r="C6" s="2296" t="s">
        <v>1378</v>
      </c>
      <c r="D6" s="1046">
        <f>SUMIF(项目基本情况!D$12:I$12,C6,项目基本情况!D$14:I$14)</f>
        <v>40</v>
      </c>
      <c r="E6" s="1043">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6">
        <f>SUMIF('数据-汇总表'!C$19:C$33,A6,'数据-汇总表'!E$19:E$33)</f>
        <v>0</v>
      </c>
      <c r="L6" s="800">
        <v>5500</v>
      </c>
      <c r="M6" s="75">
        <f t="shared" ref="M6:M14" si="0">ROUND(K6*L6/10000,0)</f>
        <v>0</v>
      </c>
      <c r="N6" s="798">
        <f>1-(2018-2014)/60</f>
        <v>0.93333333333333335</v>
      </c>
      <c r="O6" s="75" t="str">
        <f>IF($N$5="成新度","——",ROUND(M6*N6,0))</f>
        <v>——</v>
      </c>
      <c r="P6" s="76" t="str">
        <f>IF($N$5="成新度","——",M6-O6)</f>
        <v>——</v>
      </c>
      <c r="Q6" s="801">
        <v>0.4</v>
      </c>
      <c r="R6" s="77">
        <f ca="1">SUMIF('数据-汇总表'!C$19:C$33,A6,'数据-汇总表'!R$19:R$27)</f>
        <v>0</v>
      </c>
      <c r="S6" s="54">
        <f>IF('数据-汇总表'!$I$17="按面积比例",SUMIF('数据-汇总表'!C$19:C$33,A6,'数据-汇总表'!K$19:K$33),SUMIF('数据-汇总表'!C$19:C$33,A6,'数据-汇总表'!N$19:N$33))</f>
        <v>0</v>
      </c>
      <c r="T6" s="1438">
        <f>ROUND($L$14*S6/10000,0)</f>
        <v>0</v>
      </c>
      <c r="U6" s="2974"/>
      <c r="V6" s="79">
        <v>0.03</v>
      </c>
      <c r="W6" s="79">
        <v>0.5</v>
      </c>
      <c r="X6" s="1256"/>
      <c r="Y6" s="80">
        <f>N6</f>
        <v>0.93333333333333335</v>
      </c>
      <c r="Z6" s="81"/>
      <c r="AA6" s="74"/>
      <c r="AB6" s="74"/>
      <c r="AC6" s="1256"/>
      <c r="AD6" s="82"/>
      <c r="AE6" s="1257">
        <f ca="1">IF(AN6="",0,SUMIF(INDIRECT("'"&amp;AN6&amp;"'"&amp;"!E:E"),$AE$5,INDIRECT("'"&amp;AN6&amp;"'"&amp;"!F:F")))</f>
        <v>36.53</v>
      </c>
      <c r="AF6" s="1799"/>
      <c r="AG6" s="144">
        <f>IF(AF6="",0,AE6-AF6)</f>
        <v>0</v>
      </c>
      <c r="AH6" s="83"/>
      <c r="AI6" s="85">
        <v>365</v>
      </c>
      <c r="AJ6" s="86"/>
      <c r="AK6" s="87">
        <v>1.4999999999999999E-2</v>
      </c>
      <c r="AL6" s="88">
        <v>1.5E-3</v>
      </c>
      <c r="AM6" s="89">
        <v>0.02</v>
      </c>
      <c r="AN6" s="2297" t="s">
        <v>3051</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6">
        <f>SUMIF('数据-汇总表'!C$19:C$33,A7,'数据-汇总表'!E$19:E$33)</f>
        <v>0</v>
      </c>
      <c r="L7" s="800">
        <v>5500</v>
      </c>
      <c r="M7" s="75">
        <f t="shared" si="0"/>
        <v>0</v>
      </c>
      <c r="N7" s="798">
        <f t="shared" ref="N7:N11" si="3">1-(2018-2014)/60</f>
        <v>0.93333333333333335</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2974"/>
      <c r="V7" s="79">
        <v>0.03</v>
      </c>
      <c r="W7" s="79">
        <v>0.5</v>
      </c>
      <c r="X7" s="1256"/>
      <c r="Y7" s="80">
        <f t="shared" ref="Y7:Y10" si="7">N7</f>
        <v>0.93333333333333335</v>
      </c>
      <c r="Z7" s="81"/>
      <c r="AA7" s="74"/>
      <c r="AB7" s="74"/>
      <c r="AC7" s="1256"/>
      <c r="AD7" s="82"/>
      <c r="AE7" s="1257">
        <f t="shared" ref="AE7:AE13" ca="1" si="8">IF(AN7="",0,SUMIF(INDIRECT("'"&amp;AN7&amp;"'"&amp;"!E:E"),$AE$5,INDIRECT("'"&amp;AN7&amp;"'"&amp;"!F:F")))</f>
        <v>36.53</v>
      </c>
      <c r="AF7" s="1799"/>
      <c r="AG7" s="144">
        <f t="shared" ref="AG7:AG13" si="9">IF(AF7="",0,AE7-AF7)</f>
        <v>0</v>
      </c>
      <c r="AH7" s="83"/>
      <c r="AI7" s="85">
        <v>365</v>
      </c>
      <c r="AJ7" s="86"/>
      <c r="AK7" s="87">
        <v>1.4999999999999999E-2</v>
      </c>
      <c r="AL7" s="88">
        <v>1.5E-3</v>
      </c>
      <c r="AM7" s="89">
        <v>0.02</v>
      </c>
      <c r="AN7" s="2297" t="s">
        <v>3052</v>
      </c>
      <c r="AO7" s="55">
        <f t="shared" ref="AO7:AO13" ca="1" si="10">SUMIF(INDIRECT("'"&amp;AN7&amp;"'"&amp;"!A:A"),"总价",INDIRECT("'"&amp;AN7&amp;"'"&amp;"!B:B"))</f>
        <v>0</v>
      </c>
      <c r="AP7" s="2298">
        <f t="shared" ref="AP7:AP13" si="11">IF(C7="住宅",K7*L7,0)</f>
        <v>0</v>
      </c>
      <c r="AQ7" s="55">
        <f t="shared" ref="AQ7:AQ13" si="12">ROUND($L$14*$N$14*S7/10000,0)</f>
        <v>0</v>
      </c>
      <c r="AR7" s="55">
        <f t="shared" ref="AR7:AR13" si="13">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联排</v>
      </c>
      <c r="B8" s="2295" t="str">
        <f t="shared" si="1"/>
        <v>经营性</v>
      </c>
      <c r="C8" s="2296" t="s">
        <v>1378</v>
      </c>
      <c r="D8" s="1046">
        <f>SUMIF(项目基本情况!D$12:I$12,C8,项目基本情况!D$14:I$14)</f>
        <v>40</v>
      </c>
      <c r="E8" s="1043">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6">
        <f>SUMIF('数据-汇总表'!C$19:C$33,A8,'数据-汇总表'!E$19:E$33)</f>
        <v>0</v>
      </c>
      <c r="L8" s="800">
        <v>5000</v>
      </c>
      <c r="M8" s="75">
        <f>ROUND(K8*L8/10000,0)</f>
        <v>0</v>
      </c>
      <c r="N8" s="798">
        <f t="shared" si="3"/>
        <v>0.93333333333333335</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8">
        <f t="shared" si="6"/>
        <v>0</v>
      </c>
      <c r="U8" s="2975"/>
      <c r="V8" s="802">
        <v>0.03</v>
      </c>
      <c r="W8" s="802">
        <v>0.5</v>
      </c>
      <c r="X8" s="1256"/>
      <c r="Y8" s="80">
        <f t="shared" si="7"/>
        <v>0.93333333333333335</v>
      </c>
      <c r="Z8" s="81"/>
      <c r="AA8" s="74"/>
      <c r="AB8" s="74"/>
      <c r="AC8" s="1256"/>
      <c r="AD8" s="82"/>
      <c r="AE8" s="1257">
        <f t="shared" ca="1" si="8"/>
        <v>36.53</v>
      </c>
      <c r="AF8" s="1799"/>
      <c r="AG8" s="144">
        <f t="shared" si="9"/>
        <v>0</v>
      </c>
      <c r="AH8" s="803"/>
      <c r="AI8" s="85">
        <v>365</v>
      </c>
      <c r="AJ8" s="86"/>
      <c r="AK8" s="87">
        <v>1.4999999999999999E-2</v>
      </c>
      <c r="AL8" s="88">
        <v>1.5E-3</v>
      </c>
      <c r="AM8" s="89">
        <v>0.02</v>
      </c>
      <c r="AN8" s="2297" t="s">
        <v>3053</v>
      </c>
      <c r="AO8" s="55">
        <f t="shared" ca="1" si="10"/>
        <v>0</v>
      </c>
      <c r="AP8" s="2298">
        <f t="shared" si="11"/>
        <v>0</v>
      </c>
      <c r="AQ8" s="55">
        <f t="shared" si="12"/>
        <v>0</v>
      </c>
      <c r="AR8" s="55">
        <f t="shared" si="13"/>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6">
        <f>SUMIF('数据-汇总表'!C$19:C$33,A9,'数据-汇总表'!E$19:E$33)</f>
        <v>762.34</v>
      </c>
      <c r="L9" s="800">
        <v>5000</v>
      </c>
      <c r="M9" s="75">
        <f t="shared" si="0"/>
        <v>381</v>
      </c>
      <c r="N9" s="798">
        <f t="shared" si="3"/>
        <v>0.93333333333333335</v>
      </c>
      <c r="O9" s="75" t="str">
        <f t="shared" si="4"/>
        <v>——</v>
      </c>
      <c r="P9" s="76" t="str">
        <f t="shared" si="5"/>
        <v>——</v>
      </c>
      <c r="Q9" s="90">
        <v>0.25</v>
      </c>
      <c r="R9" s="77">
        <f ca="1">SUMIF('数据-汇总表'!C$19:C$33,A9,'数据-汇总表'!R$19:R$27)</f>
        <v>227.61</v>
      </c>
      <c r="S9" s="54">
        <f>IF('数据-汇总表'!$I$17="按面积比例",SUMIF('数据-汇总表'!C$19:C$33,A9,'数据-汇总表'!K$19:K$33),SUMIF('数据-汇总表'!C$19:C$33,A9,'数据-汇总表'!N$19:N$33))</f>
        <v>0</v>
      </c>
      <c r="T9" s="1438">
        <f t="shared" si="6"/>
        <v>0</v>
      </c>
      <c r="U9" s="2974">
        <v>7.5</v>
      </c>
      <c r="V9" s="79">
        <v>0.03</v>
      </c>
      <c r="W9" s="79">
        <v>0.5</v>
      </c>
      <c r="X9" s="1256"/>
      <c r="Y9" s="80">
        <f t="shared" si="7"/>
        <v>0.93333333333333335</v>
      </c>
      <c r="Z9" s="81"/>
      <c r="AA9" s="74"/>
      <c r="AB9" s="74"/>
      <c r="AC9" s="1256"/>
      <c r="AD9" s="82"/>
      <c r="AE9" s="1257">
        <f t="shared" ca="1" si="8"/>
        <v>36.53</v>
      </c>
      <c r="AF9" s="1799"/>
      <c r="AG9" s="144">
        <f t="shared" si="9"/>
        <v>0</v>
      </c>
      <c r="AH9" s="83"/>
      <c r="AI9" s="85">
        <v>365</v>
      </c>
      <c r="AJ9" s="86"/>
      <c r="AK9" s="87">
        <v>1.4999999999999999E-2</v>
      </c>
      <c r="AL9" s="88">
        <v>1.5E-3</v>
      </c>
      <c r="AM9" s="89">
        <v>0.02</v>
      </c>
      <c r="AN9" s="2297" t="s">
        <v>3054</v>
      </c>
      <c r="AO9" s="55">
        <f t="shared" ca="1" si="10"/>
        <v>1867</v>
      </c>
      <c r="AP9" s="2298">
        <f t="shared" si="11"/>
        <v>0</v>
      </c>
      <c r="AQ9" s="55">
        <f t="shared" si="12"/>
        <v>0</v>
      </c>
      <c r="AR9" s="55">
        <f t="shared" si="13"/>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6">
        <f>SUMIF('数据-汇总表'!C$19:C$33,A10,'数据-汇总表'!E$19:E$33)</f>
        <v>0</v>
      </c>
      <c r="L10" s="800">
        <v>5000</v>
      </c>
      <c r="M10" s="75">
        <f t="shared" si="0"/>
        <v>0</v>
      </c>
      <c r="N10" s="798">
        <f t="shared" si="3"/>
        <v>0.93333333333333335</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8">
        <f t="shared" si="6"/>
        <v>0</v>
      </c>
      <c r="U10" s="2974"/>
      <c r="V10" s="79">
        <v>0.03</v>
      </c>
      <c r="W10" s="79">
        <v>0.5</v>
      </c>
      <c r="X10" s="1256"/>
      <c r="Y10" s="80">
        <f t="shared" si="7"/>
        <v>0.93333333333333335</v>
      </c>
      <c r="Z10" s="81"/>
      <c r="AA10" s="74"/>
      <c r="AB10" s="74"/>
      <c r="AC10" s="1256"/>
      <c r="AD10" s="82"/>
      <c r="AE10" s="1257">
        <f t="shared" ca="1" si="8"/>
        <v>36.53</v>
      </c>
      <c r="AF10" s="1799"/>
      <c r="AG10" s="144">
        <f t="shared" si="9"/>
        <v>0</v>
      </c>
      <c r="AH10" s="83"/>
      <c r="AI10" s="85">
        <v>365</v>
      </c>
      <c r="AJ10" s="86"/>
      <c r="AK10" s="87">
        <v>1.4999999999999999E-2</v>
      </c>
      <c r="AL10" s="88">
        <v>1.5E-3</v>
      </c>
      <c r="AM10" s="89">
        <v>0.02</v>
      </c>
      <c r="AN10" s="2297" t="s">
        <v>3055</v>
      </c>
      <c r="AO10" s="55">
        <f t="shared" ca="1" si="10"/>
        <v>0</v>
      </c>
      <c r="AP10" s="2298">
        <f t="shared" si="11"/>
        <v>0</v>
      </c>
      <c r="AQ10" s="55">
        <f t="shared" si="12"/>
        <v>0</v>
      </c>
      <c r="AR10" s="55">
        <f t="shared" si="13"/>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6">
        <f>SUMIF('数据-汇总表'!C$19:C$33,A11,'数据-汇总表'!E$19:E$33)</f>
        <v>0</v>
      </c>
      <c r="L11" s="91">
        <v>4000</v>
      </c>
      <c r="M11" s="75">
        <f t="shared" si="0"/>
        <v>0</v>
      </c>
      <c r="N11" s="798">
        <f t="shared" si="3"/>
        <v>0.93333333333333335</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8">
        <f t="shared" si="6"/>
        <v>0</v>
      </c>
      <c r="U11" s="2974"/>
      <c r="V11" s="74">
        <v>2.5000000000000001E-2</v>
      </c>
      <c r="W11" s="74">
        <v>0.5</v>
      </c>
      <c r="X11" s="1256"/>
      <c r="Y11" s="80">
        <f>N11</f>
        <v>0.93333333333333335</v>
      </c>
      <c r="Z11" s="93"/>
      <c r="AA11" s="74"/>
      <c r="AB11" s="74"/>
      <c r="AC11" s="1256"/>
      <c r="AD11" s="82"/>
      <c r="AE11" s="1257">
        <f t="shared" ca="1" si="8"/>
        <v>36.53</v>
      </c>
      <c r="AF11" s="1799"/>
      <c r="AG11" s="144">
        <f t="shared" si="9"/>
        <v>0</v>
      </c>
      <c r="AH11" s="83"/>
      <c r="AI11" s="85">
        <v>365</v>
      </c>
      <c r="AJ11" s="86"/>
      <c r="AK11" s="87">
        <v>1.4999999999999999E-2</v>
      </c>
      <c r="AL11" s="88">
        <v>1.5E-3</v>
      </c>
      <c r="AM11" s="89">
        <v>0.02</v>
      </c>
      <c r="AN11" s="2297" t="s">
        <v>3056</v>
      </c>
      <c r="AO11" s="55">
        <f t="shared" ca="1" si="10"/>
        <v>0</v>
      </c>
      <c r="AP11" s="2298">
        <f t="shared" si="11"/>
        <v>0</v>
      </c>
      <c r="AQ11" s="55">
        <f t="shared" si="12"/>
        <v>0</v>
      </c>
      <c r="AR11" s="55">
        <f t="shared" si="13"/>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6">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8"/>
        <v>0</v>
      </c>
      <c r="AF12" s="1799"/>
      <c r="AG12" s="144">
        <f t="shared" si="9"/>
        <v>0</v>
      </c>
      <c r="AH12" s="83"/>
      <c r="AI12" s="85"/>
      <c r="AJ12" s="86"/>
      <c r="AK12" s="87">
        <v>2.5000000000000001E-2</v>
      </c>
      <c r="AL12" s="88">
        <v>3.0000000000000001E-3</v>
      </c>
      <c r="AM12" s="89">
        <v>0.03</v>
      </c>
      <c r="AN12" s="2297"/>
      <c r="AO12" s="55" t="e">
        <f t="shared" ca="1" si="10"/>
        <v>#REF!</v>
      </c>
      <c r="AP12" s="2298">
        <f t="shared" si="11"/>
        <v>0</v>
      </c>
      <c r="AQ12" s="55">
        <f t="shared" si="12"/>
        <v>0</v>
      </c>
      <c r="AR12" s="55">
        <f t="shared" si="13"/>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f>'数据-汇总表'!C26</f>
        <v>0</v>
      </c>
      <c r="B13" s="2295" t="str">
        <f t="shared" si="1"/>
        <v/>
      </c>
      <c r="C13" s="2296"/>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6">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8"/>
        <v>0</v>
      </c>
      <c r="AF13" s="1799"/>
      <c r="AG13" s="144">
        <f t="shared" si="9"/>
        <v>0</v>
      </c>
      <c r="AH13" s="83"/>
      <c r="AI13" s="85"/>
      <c r="AJ13" s="86"/>
      <c r="AK13" s="87">
        <v>2.5000000000000001E-2</v>
      </c>
      <c r="AL13" s="88">
        <v>3.0000000000000001E-3</v>
      </c>
      <c r="AM13" s="89">
        <v>0.03</v>
      </c>
      <c r="AN13" s="2297"/>
      <c r="AO13" s="55" t="e">
        <f t="shared" ca="1" si="10"/>
        <v>#REF!</v>
      </c>
      <c r="AP13" s="2298">
        <f t="shared" si="11"/>
        <v>0</v>
      </c>
      <c r="AQ13" s="55">
        <f t="shared" si="12"/>
        <v>0</v>
      </c>
      <c r="AR13" s="55">
        <f t="shared" si="13"/>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1996</v>
      </c>
      <c r="B14" s="2295" t="s">
        <v>1997</v>
      </c>
      <c r="C14" s="2300" t="s">
        <v>1996</v>
      </c>
      <c r="D14" s="1046"/>
      <c r="E14" s="1043"/>
      <c r="F14" s="72"/>
      <c r="G14" s="73"/>
      <c r="H14" s="1245"/>
      <c r="I14" s="1245"/>
      <c r="J14" s="1245"/>
      <c r="K14" s="1246">
        <f>SUMIF('数据-汇总表'!C$19:C$33,A14,'数据-汇总表'!E$19:E$33)</f>
        <v>0</v>
      </c>
      <c r="L14" s="91"/>
      <c r="M14" s="75">
        <f t="shared" si="0"/>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0"/>
      <c r="AJ14" s="770"/>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0"/>
      <c r="AJ15" s="770"/>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4"/>
      <c r="C16" s="1000"/>
      <c r="D16" s="2302"/>
      <c r="E16" s="94"/>
      <c r="F16" s="94"/>
      <c r="G16" s="95">
        <f>ROUND(SUMPRODUCT(G6:G13,K6:K13)/SUMPRODUCT((G6:G13&gt;0)*(K6:K13)),3)</f>
        <v>0.96899999999999997</v>
      </c>
      <c r="H16" s="96">
        <f>ROUND(SUMPRODUCT(H6:H13,K6:K13)/SUMPRODUCT((H6:H13&gt;0)*(K6:K13)),3)</f>
        <v>0.05</v>
      </c>
      <c r="I16" s="97"/>
      <c r="J16" s="97"/>
      <c r="K16" s="98">
        <f>SUM(K6:K15)</f>
        <v>762.34</v>
      </c>
      <c r="L16" s="99">
        <f>ROUND(M16*10000/SUM(K6:K14),0)</f>
        <v>4998</v>
      </c>
      <c r="M16" s="99">
        <f>SUM(M6:M14)</f>
        <v>381</v>
      </c>
      <c r="N16" s="100">
        <f>ROUND(SUMPRODUCT(M6:M14,N6:N14)/M16,3)</f>
        <v>0.93300000000000005</v>
      </c>
      <c r="O16" s="99">
        <f>SUM(O6:O14)</f>
        <v>0</v>
      </c>
      <c r="P16" s="99">
        <f>SUM(P6:P14)</f>
        <v>0</v>
      </c>
      <c r="Q16" s="101">
        <f>ROUND(SUMPRODUCT(Q6:Q13,K6:K13)/SUMPRODUCT((Q6:Q13&gt;0)*(K6:K13)),2)</f>
        <v>0.25</v>
      </c>
      <c r="R16" s="1250">
        <f ca="1">SUM(R6:R13)</f>
        <v>227.61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6"/>
      <c r="D17" s="2261"/>
      <c r="E17" s="2261"/>
      <c r="F17" s="1576"/>
      <c r="G17" s="1576"/>
      <c r="H17" s="1576"/>
      <c r="I17" s="1576"/>
      <c r="J17" s="1576"/>
      <c r="K17" s="165"/>
      <c r="L17" s="165"/>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2001</v>
      </c>
      <c r="B18" s="2268"/>
      <c r="C18" s="2265"/>
      <c r="D18" s="2266"/>
      <c r="E18" s="2265"/>
      <c r="F18" s="2265"/>
      <c r="G18" s="2265"/>
      <c r="H18" s="2265"/>
      <c r="I18" s="2265"/>
      <c r="J18" s="2265"/>
      <c r="K18" s="165"/>
      <c r="L18" s="165"/>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9">
        <v>0</v>
      </c>
      <c r="C19" s="2265" t="s">
        <v>2003</v>
      </c>
      <c r="D19" s="2266"/>
      <c r="E19" s="2265"/>
      <c r="F19" s="2265"/>
      <c r="G19" s="2265"/>
      <c r="H19" s="2265"/>
      <c r="I19" s="2265"/>
      <c r="J19" s="2265"/>
      <c r="K19" s="165"/>
      <c r="L19" s="165"/>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10">
        <v>1.5</v>
      </c>
      <c r="C20" s="2265" t="s">
        <v>2005</v>
      </c>
      <c r="D20" s="2266"/>
      <c r="E20" s="2265"/>
      <c r="F20" s="2265"/>
      <c r="G20" s="2265"/>
      <c r="H20" s="2265"/>
      <c r="I20" s="2265"/>
      <c r="J20" s="2265"/>
      <c r="K20" s="165"/>
      <c r="L20" s="165"/>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10">
        <v>1.5</v>
      </c>
      <c r="C21" s="2265"/>
      <c r="D21" s="2266"/>
      <c r="E21" s="2265"/>
      <c r="F21" s="2265"/>
      <c r="G21" s="2265"/>
      <c r="H21" s="2265"/>
      <c r="I21" s="2265"/>
      <c r="J21" s="2265"/>
      <c r="K21" s="165"/>
      <c r="L21" s="165"/>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1">
        <f>B19+B20</f>
        <v>1.5</v>
      </c>
      <c r="C22" s="2265"/>
      <c r="D22" s="2266"/>
      <c r="E22" s="2265"/>
      <c r="F22" s="2265"/>
      <c r="G22" s="2265"/>
      <c r="H22" s="2265"/>
      <c r="I22" s="2265"/>
      <c r="J22" s="2265"/>
      <c r="K22" s="165"/>
      <c r="L22" s="165"/>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1">
        <f>B19+B21</f>
        <v>1.5</v>
      </c>
      <c r="C23" s="2265"/>
      <c r="D23" s="2266"/>
      <c r="E23" s="2265"/>
      <c r="F23" s="2265"/>
      <c r="G23" s="2265"/>
      <c r="H23" s="2265"/>
      <c r="I23" s="2265"/>
      <c r="J23" s="2265"/>
      <c r="K23" s="165"/>
      <c r="L23" s="165"/>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2">
        <f>B20-B21</f>
        <v>0</v>
      </c>
      <c r="C24" s="2265"/>
      <c r="D24" s="2266"/>
      <c r="E24" s="2265"/>
      <c r="F24" s="2265"/>
      <c r="G24" s="2265"/>
      <c r="H24" s="2265"/>
      <c r="I24" s="2265"/>
      <c r="J24" s="2265"/>
      <c r="K24" s="165"/>
      <c r="L24" s="165"/>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5"/>
      <c r="L25" s="165"/>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5"/>
      <c r="L26" s="165"/>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3">
        <v>148</v>
      </c>
      <c r="C27" s="2948" t="s">
        <v>3059</v>
      </c>
      <c r="D27" s="2311"/>
      <c r="E27" s="1422"/>
      <c r="F27" s="1422"/>
      <c r="G27" s="2265"/>
      <c r="H27" s="2265"/>
      <c r="I27" s="2265"/>
      <c r="J27" s="2265"/>
      <c r="K27" s="165"/>
      <c r="L27" s="165"/>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6">
        <v>97</v>
      </c>
      <c r="C28" s="2314"/>
      <c r="D28" s="2311"/>
      <c r="E28" s="1422"/>
      <c r="F28" s="1422"/>
      <c r="G28" s="2265"/>
      <c r="H28" s="2265"/>
      <c r="I28" s="2265"/>
      <c r="J28" s="2265"/>
      <c r="K28" s="165"/>
      <c r="L28" s="165"/>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8">
        <f ca="1">成本法!C10</f>
        <v>7</v>
      </c>
      <c r="C29" s="1759" t="s">
        <v>2016</v>
      </c>
      <c r="D29" s="2311"/>
      <c r="E29" s="1422"/>
      <c r="F29" s="1422"/>
      <c r="G29" s="2265"/>
      <c r="H29" s="2265"/>
      <c r="I29" s="2265"/>
      <c r="J29" s="2265"/>
      <c r="K29" s="165"/>
      <c r="L29" s="165"/>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1">
        <v>300</v>
      </c>
      <c r="C30" s="2314"/>
      <c r="D30" s="2311"/>
      <c r="E30" s="1422"/>
      <c r="F30" s="1422"/>
      <c r="G30" s="2265"/>
      <c r="H30" s="2265"/>
      <c r="I30" s="2265"/>
      <c r="J30" s="2265"/>
      <c r="K30" s="165"/>
      <c r="L30" s="165"/>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7">
        <f>B30-B32</f>
        <v>300</v>
      </c>
      <c r="C31" s="1759"/>
      <c r="D31" s="2311"/>
      <c r="E31" s="1422"/>
      <c r="F31" s="1422"/>
      <c r="G31" s="2265"/>
      <c r="H31" s="2265"/>
      <c r="I31" s="2265"/>
      <c r="J31" s="2265"/>
      <c r="K31" s="165"/>
      <c r="L31" s="165"/>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2">
        <v>0</v>
      </c>
      <c r="C32" s="2314"/>
      <c r="D32" s="2266"/>
      <c r="E32" s="2265"/>
      <c r="F32" s="2265"/>
      <c r="G32" s="2265"/>
      <c r="H32" s="2265"/>
      <c r="I32" s="2265"/>
      <c r="J32" s="2265"/>
      <c r="K32" s="165"/>
      <c r="L32" s="165"/>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3">
        <v>0.05</v>
      </c>
      <c r="C33" s="1758" t="s">
        <v>2021</v>
      </c>
      <c r="D33" s="2266"/>
      <c r="E33" s="2265"/>
      <c r="F33" s="2265"/>
      <c r="G33" s="2265"/>
      <c r="H33" s="2265"/>
      <c r="I33" s="2265"/>
      <c r="J33" s="2265"/>
      <c r="K33" s="165"/>
      <c r="L33" s="165"/>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9">
        <v>0</v>
      </c>
      <c r="C34" s="1758" t="s">
        <v>2023</v>
      </c>
      <c r="D34" s="2266" t="s">
        <v>2024</v>
      </c>
      <c r="E34" s="729"/>
      <c r="F34" s="2265"/>
      <c r="G34" s="2265"/>
      <c r="H34" s="2265"/>
      <c r="I34" s="2265"/>
      <c r="J34" s="2265"/>
      <c r="K34" s="165"/>
      <c r="L34" s="165"/>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6">
        <v>500</v>
      </c>
      <c r="C35" s="1758" t="s">
        <v>2026</v>
      </c>
      <c r="D35" s="2311"/>
      <c r="E35" s="1422"/>
      <c r="F35" s="1422"/>
      <c r="G35" s="2265"/>
      <c r="H35" s="2265"/>
      <c r="I35" s="2265"/>
      <c r="J35" s="2265"/>
      <c r="K35" s="165"/>
      <c r="L35" s="165"/>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20">
        <v>1.4999999999999999E-2</v>
      </c>
      <c r="C36" s="1758" t="s">
        <v>2028</v>
      </c>
      <c r="D36" s="2266"/>
      <c r="E36" s="2265"/>
      <c r="F36" s="2265"/>
      <c r="G36" s="2265"/>
      <c r="H36" s="2265"/>
      <c r="I36" s="2265"/>
      <c r="J36" s="2265"/>
      <c r="K36" s="165"/>
      <c r="L36" s="165"/>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1">
        <v>0.02</v>
      </c>
      <c r="C37" s="1758" t="s">
        <v>2030</v>
      </c>
      <c r="D37" s="2266"/>
      <c r="E37" s="2265"/>
      <c r="F37" s="2265"/>
      <c r="G37" s="2265"/>
      <c r="H37" s="2265"/>
      <c r="I37" s="2265"/>
      <c r="J37" s="2265"/>
      <c r="K37" s="165"/>
      <c r="L37" s="165"/>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9">
        <v>0.05</v>
      </c>
      <c r="C38" s="1758" t="s">
        <v>2030</v>
      </c>
      <c r="D38" s="2266"/>
      <c r="E38" s="2265"/>
      <c r="F38" s="2265"/>
      <c r="G38" s="2265"/>
      <c r="H38" s="2265"/>
      <c r="I38" s="2265"/>
      <c r="J38" s="2265"/>
      <c r="K38" s="165"/>
      <c r="L38" s="165"/>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9">
        <f ca="1">存贷款利率!I1</f>
        <v>1.4999999999999999E-2</v>
      </c>
      <c r="C39" s="1758"/>
      <c r="D39" s="2266"/>
      <c r="E39" s="2265"/>
      <c r="F39" s="2265"/>
      <c r="G39" s="2265"/>
      <c r="H39" s="2265"/>
      <c r="I39" s="2265"/>
      <c r="J39" s="2265"/>
      <c r="K39" s="165"/>
      <c r="L39" s="165"/>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5"/>
      <c r="L40" s="165"/>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2">
        <f>B42+B43</f>
        <v>5.5000000000000007E-2</v>
      </c>
      <c r="C41" s="1759"/>
      <c r="D41" s="1576"/>
      <c r="E41" s="2266"/>
      <c r="F41" s="2265"/>
      <c r="G41" s="2265"/>
      <c r="H41" s="2265"/>
      <c r="I41" s="2265"/>
      <c r="J41" s="2265"/>
      <c r="K41" s="165"/>
      <c r="L41" s="165"/>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3">
        <v>0.05</v>
      </c>
      <c r="C42" s="2319">
        <f>IF(B2&lt;DATE(2016,5,1),0,B42)</f>
        <v>0.05</v>
      </c>
      <c r="D42" s="2266"/>
      <c r="E42" s="2265"/>
      <c r="F42" s="2265"/>
      <c r="G42" s="2265"/>
      <c r="H42" s="2265"/>
      <c r="I42" s="2265"/>
      <c r="J42" s="2265"/>
      <c r="K42" s="165"/>
      <c r="L42" s="165"/>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4">
        <f>B42*(B44+B45+B46)+B47</f>
        <v>5.000000000000001E-3</v>
      </c>
      <c r="C43" s="1759"/>
      <c r="D43" s="2266"/>
      <c r="E43" s="2265"/>
      <c r="F43" s="2265"/>
      <c r="G43" s="2265"/>
      <c r="H43" s="2265"/>
      <c r="I43" s="2265"/>
      <c r="J43" s="2265"/>
      <c r="K43" s="165"/>
      <c r="L43" s="165"/>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5">
        <v>0.05</v>
      </c>
      <c r="C44" s="1758" t="s">
        <v>2039</v>
      </c>
      <c r="D44" s="2266"/>
      <c r="E44" s="2265"/>
      <c r="F44" s="2265"/>
      <c r="G44" s="2265"/>
      <c r="H44" s="2265"/>
      <c r="I44" s="2265"/>
      <c r="J44" s="2265"/>
      <c r="K44" s="165"/>
      <c r="L44" s="165"/>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3">
        <v>0.03</v>
      </c>
      <c r="C45" s="1759" t="s">
        <v>2041</v>
      </c>
      <c r="D45" s="2266"/>
      <c r="E45" s="2265"/>
      <c r="F45" s="2265"/>
      <c r="G45" s="2265"/>
      <c r="H45" s="2265"/>
      <c r="I45" s="2265"/>
      <c r="J45" s="2265"/>
      <c r="K45" s="165"/>
      <c r="L45" s="165"/>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3">
        <v>0.02</v>
      </c>
      <c r="C46" s="1759" t="s">
        <v>2043</v>
      </c>
      <c r="D46" s="2266"/>
      <c r="E46" s="2265"/>
      <c r="F46" s="2265"/>
      <c r="G46" s="2265"/>
      <c r="H46" s="2265"/>
      <c r="I46" s="2265"/>
      <c r="J46" s="2265"/>
      <c r="K46" s="165"/>
      <c r="L46" s="165"/>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6">
        <v>0</v>
      </c>
      <c r="C47" s="1759" t="s">
        <v>2045</v>
      </c>
      <c r="D47" s="2266"/>
      <c r="E47" s="2265"/>
      <c r="F47" s="2265"/>
      <c r="G47" s="2265"/>
      <c r="H47" s="2265"/>
      <c r="I47" s="2265"/>
      <c r="J47" s="2265"/>
      <c r="K47" s="165"/>
      <c r="L47" s="165"/>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7">
        <v>0.04</v>
      </c>
      <c r="C48" s="1766" t="s">
        <v>2047</v>
      </c>
      <c r="D48" s="2266"/>
      <c r="E48" s="2265"/>
      <c r="F48" s="2265"/>
      <c r="G48" s="2265"/>
      <c r="H48" s="2265"/>
      <c r="I48" s="2265"/>
      <c r="J48" s="2265"/>
      <c r="K48" s="165"/>
      <c r="L48" s="165"/>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3">
        <v>5.0000000000000001E-4</v>
      </c>
      <c r="C49" s="1766" t="s">
        <v>2049</v>
      </c>
      <c r="D49" s="2266"/>
      <c r="E49" s="2265"/>
      <c r="F49" s="2265"/>
      <c r="G49" s="2265"/>
      <c r="H49" s="2265"/>
      <c r="I49" s="2265"/>
      <c r="J49" s="2265"/>
      <c r="K49" s="165"/>
      <c r="L49" s="165"/>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8">
        <v>1.2E-2</v>
      </c>
      <c r="C50" s="1422"/>
      <c r="D50" s="2266"/>
      <c r="E50" s="2265"/>
      <c r="F50" s="2265"/>
      <c r="G50" s="2265"/>
      <c r="H50" s="2265"/>
      <c r="I50" s="2265"/>
      <c r="J50" s="2265"/>
      <c r="K50" s="165"/>
      <c r="L50" s="165"/>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9">
        <v>0.12</v>
      </c>
      <c r="C51" s="1422"/>
      <c r="D51" s="2266"/>
      <c r="E51" s="2265"/>
      <c r="F51" s="2265"/>
      <c r="G51" s="2265"/>
      <c r="H51" s="2265"/>
      <c r="I51" s="2265"/>
      <c r="J51" s="2265"/>
      <c r="K51" s="165"/>
      <c r="L51" s="165"/>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30">
        <f>SUMIF(A54:A63,B53,B54:B63)</f>
        <v>4</v>
      </c>
      <c r="C52" s="1422"/>
      <c r="D52" s="2266"/>
      <c r="E52" s="2265"/>
      <c r="F52" s="2265"/>
      <c r="G52" s="2265"/>
      <c r="H52" s="2265"/>
      <c r="I52" s="2265"/>
      <c r="J52" s="2265"/>
      <c r="K52" s="165"/>
      <c r="L52" s="165"/>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5"/>
      <c r="L53" s="165"/>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4">
        <v>4</v>
      </c>
      <c r="C54" s="1422">
        <v>30</v>
      </c>
      <c r="D54" s="2266"/>
      <c r="E54" s="2265"/>
      <c r="F54" s="2265"/>
      <c r="G54" s="2265"/>
      <c r="H54" s="2265"/>
      <c r="I54" s="2265"/>
      <c r="J54" s="2265"/>
      <c r="K54" s="165"/>
      <c r="L54" s="165"/>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4"/>
      <c r="C55" s="1422">
        <v>24</v>
      </c>
      <c r="D55" s="2266"/>
      <c r="E55" s="2265"/>
      <c r="F55" s="2265"/>
      <c r="G55" s="2265"/>
      <c r="H55" s="2265"/>
      <c r="I55" s="2327"/>
      <c r="J55" s="2265"/>
      <c r="K55" s="165"/>
      <c r="L55" s="165"/>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4"/>
      <c r="C56" s="1422">
        <v>18</v>
      </c>
      <c r="D56" s="2266"/>
      <c r="E56" s="2265"/>
      <c r="F56" s="2265"/>
      <c r="G56" s="2265"/>
      <c r="H56" s="2265"/>
      <c r="I56" s="2265"/>
      <c r="J56" s="2265"/>
      <c r="K56" s="165"/>
      <c r="L56" s="165"/>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4"/>
      <c r="C57" s="1422">
        <v>12</v>
      </c>
      <c r="D57" s="2266"/>
      <c r="E57" s="2265"/>
      <c r="F57" s="2265"/>
      <c r="G57" s="2265"/>
      <c r="H57" s="2265"/>
      <c r="I57" s="2265"/>
      <c r="J57" s="2265"/>
      <c r="K57" s="165"/>
      <c r="L57" s="165"/>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4"/>
      <c r="C58" s="1422">
        <v>3</v>
      </c>
      <c r="D58" s="2266"/>
      <c r="E58" s="2265"/>
      <c r="F58" s="2265"/>
      <c r="G58" s="2265"/>
      <c r="H58" s="2265"/>
      <c r="I58" s="2265"/>
      <c r="J58" s="2265"/>
      <c r="K58" s="165"/>
      <c r="L58" s="165"/>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4"/>
      <c r="C59" s="1422">
        <v>1.5</v>
      </c>
      <c r="D59" s="2266"/>
      <c r="E59" s="2265"/>
      <c r="F59" s="2265"/>
      <c r="G59" s="2265"/>
      <c r="H59" s="2265"/>
      <c r="I59" s="2265"/>
      <c r="J59" s="2265"/>
      <c r="K59" s="165"/>
      <c r="L59" s="165"/>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4"/>
      <c r="C60" s="2265"/>
      <c r="D60" s="2266"/>
      <c r="E60" s="2265"/>
      <c r="F60" s="2265"/>
      <c r="G60" s="2265"/>
      <c r="H60" s="2265"/>
      <c r="I60" s="2265"/>
      <c r="J60" s="2265"/>
      <c r="K60" s="165"/>
      <c r="L60" s="165"/>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4"/>
      <c r="C61" s="2265"/>
      <c r="D61" s="2266"/>
      <c r="E61" s="2265"/>
      <c r="F61" s="2265"/>
      <c r="G61" s="2265"/>
      <c r="H61" s="2265"/>
      <c r="I61" s="2265"/>
      <c r="J61" s="2265"/>
      <c r="K61" s="165"/>
      <c r="L61" s="165"/>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4"/>
      <c r="C62" s="2265"/>
      <c r="D62" s="2266"/>
      <c r="E62" s="2265"/>
      <c r="F62" s="2265"/>
      <c r="G62" s="2265"/>
      <c r="H62" s="2265"/>
      <c r="I62" s="2265"/>
      <c r="J62" s="2265"/>
      <c r="K62" s="165"/>
      <c r="L62" s="165"/>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1"/>
      <c r="C63" s="2265"/>
      <c r="D63" s="2266"/>
      <c r="E63" s="2265"/>
      <c r="F63" s="2265"/>
      <c r="G63" s="2265"/>
      <c r="H63" s="2265"/>
      <c r="I63" s="2265"/>
      <c r="J63" s="2265"/>
      <c r="K63" s="165"/>
      <c r="L63" s="165"/>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5"/>
      <c r="L64" s="795"/>
    </row>
    <row r="65" spans="1:12" s="959" customFormat="1">
      <c r="A65" s="2329"/>
      <c r="D65" s="2330"/>
      <c r="K65" s="795"/>
      <c r="L65" s="795"/>
    </row>
    <row r="66" spans="1:12" s="959" customFormat="1">
      <c r="A66" s="2329"/>
      <c r="D66" s="2330"/>
      <c r="K66" s="795"/>
      <c r="L66" s="795"/>
    </row>
    <row r="67" spans="1:12" s="959" customFormat="1">
      <c r="A67" s="2329"/>
      <c r="D67" s="2330"/>
      <c r="K67" s="795"/>
      <c r="L67" s="795"/>
    </row>
    <row r="68" spans="1:12" s="959" customFormat="1">
      <c r="A68" s="2329"/>
      <c r="D68" s="2330"/>
      <c r="K68" s="795"/>
      <c r="L68" s="795"/>
    </row>
    <row r="69" spans="1:12" s="959" customFormat="1">
      <c r="A69" s="2329"/>
      <c r="D69" s="2330"/>
      <c r="K69" s="795"/>
      <c r="L69" s="795"/>
    </row>
    <row r="70" spans="1:12" s="959" customFormat="1">
      <c r="A70" s="2329"/>
      <c r="D70" s="2330"/>
      <c r="K70" s="795"/>
      <c r="L70" s="795"/>
    </row>
    <row r="71" spans="1:12" s="959" customFormat="1">
      <c r="A71" s="2329"/>
      <c r="D71" s="2330"/>
      <c r="K71" s="795"/>
      <c r="L71" s="795"/>
    </row>
    <row r="72" spans="1:12" s="959" customFormat="1">
      <c r="A72" s="2329"/>
      <c r="D72" s="2330"/>
      <c r="K72" s="795"/>
      <c r="L72" s="795"/>
    </row>
    <row r="73" spans="1:12" s="959" customFormat="1">
      <c r="A73" s="2329"/>
      <c r="D73" s="2330"/>
      <c r="K73" s="795"/>
      <c r="L73" s="795"/>
    </row>
    <row r="74" spans="1:12" s="959" customFormat="1">
      <c r="A74" s="2329"/>
      <c r="D74" s="2330"/>
      <c r="K74" s="795"/>
      <c r="L74" s="795"/>
    </row>
    <row r="75" spans="1:12" s="959" customFormat="1">
      <c r="A75" s="2329"/>
      <c r="D75" s="2330"/>
      <c r="K75" s="795"/>
      <c r="L75" s="795"/>
    </row>
    <row r="76" spans="1:12" s="959" customFormat="1">
      <c r="A76" s="2329"/>
      <c r="D76" s="2330"/>
      <c r="K76" s="795"/>
      <c r="L76" s="795"/>
    </row>
    <row r="77" spans="1:12" s="959" customFormat="1">
      <c r="A77" s="2329"/>
      <c r="D77" s="2330"/>
      <c r="K77" s="795"/>
      <c r="L77" s="795"/>
    </row>
    <row r="78" spans="1:12" s="959" customFormat="1">
      <c r="A78" s="2329"/>
      <c r="D78" s="2330"/>
      <c r="K78" s="795"/>
      <c r="L78" s="795"/>
    </row>
    <row r="79" spans="1:12" s="959" customFormat="1">
      <c r="A79" s="2329"/>
      <c r="D79" s="2330"/>
      <c r="K79" s="795"/>
      <c r="L79" s="795"/>
    </row>
    <row r="80" spans="1:12" s="959" customFormat="1">
      <c r="A80" s="2329"/>
      <c r="D80" s="2330"/>
      <c r="K80" s="795"/>
      <c r="L80" s="795"/>
    </row>
    <row r="81" spans="1:12" s="959" customFormat="1">
      <c r="A81" s="2329"/>
      <c r="D81" s="2330"/>
      <c r="K81" s="795"/>
      <c r="L81" s="795"/>
    </row>
    <row r="82" spans="1:12" s="959" customFormat="1">
      <c r="A82" s="2329"/>
      <c r="D82" s="2330"/>
      <c r="K82" s="795"/>
      <c r="L82" s="795"/>
    </row>
    <row r="83" spans="1:12" s="959" customFormat="1">
      <c r="A83" s="2329"/>
      <c r="D83" s="2330"/>
      <c r="K83" s="795"/>
      <c r="L83" s="795"/>
    </row>
    <row r="84" spans="1:12" s="959" customFormat="1">
      <c r="A84" s="2329"/>
      <c r="D84" s="2330"/>
      <c r="K84" s="795"/>
      <c r="L84" s="795"/>
    </row>
    <row r="85" spans="1:12" s="959" customFormat="1">
      <c r="A85" s="2329"/>
      <c r="D85" s="2330"/>
      <c r="K85" s="795"/>
      <c r="L85" s="795"/>
    </row>
    <row r="86" spans="1:12" s="959" customFormat="1">
      <c r="A86" s="2329"/>
      <c r="D86" s="2330"/>
      <c r="K86" s="795"/>
      <c r="L86" s="795"/>
    </row>
    <row r="87" spans="1:12" s="959" customFormat="1">
      <c r="A87" s="2329"/>
      <c r="D87" s="2330"/>
      <c r="K87" s="795"/>
      <c r="L87" s="795"/>
    </row>
    <row r="88" spans="1:12" s="959" customFormat="1">
      <c r="A88" s="2329"/>
      <c r="D88" s="2330"/>
      <c r="K88" s="795"/>
      <c r="L88" s="795"/>
    </row>
    <row r="89" spans="1:12" s="959" customFormat="1">
      <c r="A89" s="2329"/>
      <c r="D89" s="2330"/>
      <c r="K89" s="795"/>
      <c r="L89" s="795"/>
    </row>
    <row r="90" spans="1:12" s="959" customFormat="1">
      <c r="A90" s="2329"/>
      <c r="D90" s="2330"/>
      <c r="K90" s="795"/>
      <c r="L90" s="795"/>
    </row>
    <row r="91" spans="1:12" s="959" customFormat="1">
      <c r="A91" s="2329"/>
      <c r="D91" s="2330"/>
      <c r="K91" s="795"/>
      <c r="L91" s="795"/>
    </row>
    <row r="92" spans="1:12" s="959" customFormat="1">
      <c r="A92" s="2329"/>
      <c r="D92" s="2330"/>
      <c r="K92" s="795"/>
      <c r="L92" s="795"/>
    </row>
    <row r="93" spans="1:12" s="959" customFormat="1">
      <c r="A93" s="2329"/>
      <c r="D93" s="2330"/>
      <c r="K93" s="795"/>
      <c r="L93" s="795"/>
    </row>
    <row r="94" spans="1:12" s="959" customFormat="1">
      <c r="A94" s="2329"/>
      <c r="D94" s="2330"/>
      <c r="K94" s="795"/>
      <c r="L94" s="795"/>
    </row>
    <row r="95" spans="1:12" s="959" customFormat="1">
      <c r="A95" s="2329"/>
      <c r="D95" s="2330"/>
      <c r="K95" s="795"/>
      <c r="L95" s="795"/>
    </row>
    <row r="96" spans="1:12" s="959" customFormat="1">
      <c r="A96" s="2329"/>
      <c r="D96" s="2330"/>
      <c r="K96" s="795"/>
      <c r="L96" s="795"/>
    </row>
    <row r="97" spans="1:12" s="959" customFormat="1">
      <c r="A97" s="2329"/>
      <c r="D97" s="2330"/>
      <c r="K97" s="795"/>
      <c r="L97" s="795"/>
    </row>
    <row r="98" spans="1:12" s="959" customFormat="1">
      <c r="A98" s="2329"/>
      <c r="D98" s="2330"/>
      <c r="K98" s="795"/>
      <c r="L98" s="795"/>
    </row>
    <row r="99" spans="1:12" s="959" customFormat="1">
      <c r="A99" s="2329"/>
      <c r="D99" s="2330"/>
      <c r="K99" s="795"/>
      <c r="L99" s="795"/>
    </row>
    <row r="100" spans="1:12" s="959" customFormat="1">
      <c r="A100" s="2329"/>
      <c r="D100" s="2330"/>
      <c r="K100" s="795"/>
      <c r="L100" s="795"/>
    </row>
    <row r="101" spans="1:12" s="959" customFormat="1">
      <c r="A101" s="2329"/>
      <c r="D101" s="2330"/>
      <c r="K101" s="795"/>
      <c r="L101" s="795"/>
    </row>
    <row r="102" spans="1:12" s="959" customFormat="1">
      <c r="A102" s="2329"/>
      <c r="D102" s="2330"/>
      <c r="K102" s="795"/>
      <c r="L102" s="795"/>
    </row>
    <row r="103" spans="1:12" s="959" customFormat="1">
      <c r="A103" s="2329"/>
      <c r="D103" s="2330"/>
      <c r="K103" s="795"/>
      <c r="L103" s="795"/>
    </row>
    <row r="104" spans="1:12" s="959" customFormat="1">
      <c r="A104" s="2329"/>
      <c r="D104" s="2330"/>
      <c r="K104" s="795"/>
      <c r="L104" s="795"/>
    </row>
    <row r="105" spans="1:12" s="959" customFormat="1">
      <c r="A105" s="2329"/>
      <c r="D105" s="2330"/>
      <c r="K105" s="795"/>
      <c r="L105" s="795"/>
    </row>
    <row r="106" spans="1:12" s="959" customFormat="1">
      <c r="A106" s="2329"/>
      <c r="D106" s="2330"/>
      <c r="K106" s="795"/>
      <c r="L106" s="795"/>
    </row>
    <row r="107" spans="1:12" s="959" customFormat="1">
      <c r="A107" s="2329"/>
      <c r="D107" s="2330"/>
      <c r="K107" s="795"/>
      <c r="L107" s="795"/>
    </row>
    <row r="108" spans="1:12" s="959" customFormat="1">
      <c r="A108" s="2329"/>
      <c r="D108" s="2330"/>
      <c r="K108" s="795"/>
      <c r="L108" s="795"/>
    </row>
    <row r="109" spans="1:12" s="959" customFormat="1">
      <c r="A109" s="2329"/>
      <c r="D109" s="2330"/>
      <c r="K109" s="795"/>
      <c r="L109" s="795"/>
    </row>
    <row r="110" spans="1:12" s="959" customFormat="1">
      <c r="A110" s="2329"/>
      <c r="D110" s="2330"/>
      <c r="K110" s="795"/>
      <c r="L110" s="795"/>
    </row>
    <row r="111" spans="1:12" s="959" customFormat="1">
      <c r="A111" s="2329"/>
      <c r="D111" s="2330"/>
      <c r="K111" s="795"/>
      <c r="L111" s="795"/>
    </row>
    <row r="112" spans="1:12" s="959" customFormat="1">
      <c r="A112" s="2329"/>
      <c r="D112" s="2330"/>
      <c r="K112" s="795"/>
      <c r="L112" s="795"/>
    </row>
    <row r="113" spans="1:12" s="959" customFormat="1">
      <c r="A113" s="2329"/>
      <c r="D113" s="2330"/>
      <c r="K113" s="795"/>
      <c r="L113" s="795"/>
    </row>
    <row r="114" spans="1:12" s="959" customFormat="1">
      <c r="A114" s="2329"/>
      <c r="D114" s="2330"/>
      <c r="K114" s="795"/>
      <c r="L114" s="795"/>
    </row>
    <row r="115" spans="1:12" s="959" customFormat="1">
      <c r="A115" s="2329"/>
      <c r="D115" s="2330"/>
      <c r="K115" s="795"/>
      <c r="L115" s="795"/>
    </row>
    <row r="116" spans="1:12" s="959" customFormat="1">
      <c r="A116" s="2329"/>
      <c r="D116" s="2330"/>
      <c r="K116" s="795"/>
      <c r="L116" s="795"/>
    </row>
    <row r="117" spans="1:12" s="959" customFormat="1">
      <c r="A117" s="2329"/>
      <c r="D117" s="2330"/>
      <c r="K117" s="795"/>
      <c r="L117" s="795"/>
    </row>
    <row r="118" spans="1:12" s="959" customFormat="1">
      <c r="A118" s="2329"/>
      <c r="D118" s="2330"/>
      <c r="K118" s="795"/>
      <c r="L118" s="795"/>
    </row>
    <row r="119" spans="1:12" s="959" customFormat="1">
      <c r="A119" s="2329"/>
      <c r="D119" s="2330"/>
      <c r="K119" s="795"/>
      <c r="L119" s="795"/>
    </row>
    <row r="120" spans="1:12" s="959" customFormat="1">
      <c r="A120" s="2329"/>
      <c r="D120" s="2330"/>
      <c r="K120" s="795"/>
      <c r="L120" s="795"/>
    </row>
    <row r="121" spans="1:12" s="959" customFormat="1">
      <c r="A121" s="2329"/>
      <c r="D121" s="2330"/>
      <c r="K121" s="795"/>
      <c r="L121" s="795"/>
    </row>
    <row r="122" spans="1:12" s="959" customFormat="1">
      <c r="A122" s="2329"/>
      <c r="D122" s="2330"/>
      <c r="K122" s="795"/>
      <c r="L122" s="795"/>
    </row>
    <row r="123" spans="1:12" s="959" customFormat="1">
      <c r="A123" s="2329"/>
      <c r="D123" s="2330"/>
      <c r="K123" s="795"/>
      <c r="L123" s="795"/>
    </row>
    <row r="124" spans="1:12" s="959" customFormat="1">
      <c r="A124" s="2329"/>
      <c r="D124" s="2330"/>
      <c r="K124" s="795"/>
      <c r="L124" s="795"/>
    </row>
    <row r="125" spans="1:12" s="959" customFormat="1">
      <c r="A125" s="2329"/>
      <c r="D125" s="2330"/>
      <c r="K125" s="795"/>
      <c r="L125" s="795"/>
    </row>
    <row r="126" spans="1:12" s="959" customFormat="1">
      <c r="A126" s="2329"/>
      <c r="D126" s="2330"/>
      <c r="K126" s="795"/>
      <c r="L126" s="795"/>
    </row>
    <row r="127" spans="1:12" s="959" customFormat="1">
      <c r="A127" s="2329"/>
      <c r="D127" s="2330"/>
      <c r="K127" s="795"/>
      <c r="L127" s="795"/>
    </row>
    <row r="128" spans="1:12" s="959" customFormat="1">
      <c r="A128" s="2329"/>
      <c r="D128" s="2330"/>
      <c r="K128" s="795"/>
      <c r="L128" s="795"/>
    </row>
    <row r="129" spans="1:12" s="959" customFormat="1">
      <c r="A129" s="2329"/>
      <c r="D129" s="2330"/>
      <c r="K129" s="795"/>
      <c r="L129" s="795"/>
    </row>
    <row r="130" spans="1:12" s="959" customFormat="1">
      <c r="A130" s="2329"/>
      <c r="D130" s="2330"/>
      <c r="K130" s="795"/>
      <c r="L130" s="795"/>
    </row>
    <row r="131" spans="1:12" s="959" customFormat="1">
      <c r="A131" s="2329"/>
      <c r="D131" s="2330"/>
      <c r="K131" s="795"/>
      <c r="L131" s="795"/>
    </row>
    <row r="132" spans="1:12" s="959" customFormat="1">
      <c r="A132" s="2329"/>
      <c r="D132" s="2330"/>
      <c r="K132" s="795"/>
      <c r="L132" s="795"/>
    </row>
    <row r="133" spans="1:12" s="959"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79" t="s">
        <v>2066</v>
      </c>
      <c r="B1" s="3080"/>
      <c r="C1" s="3080"/>
      <c r="D1" s="3080"/>
      <c r="E1" s="3080"/>
      <c r="F1" s="3080"/>
      <c r="G1" s="3080"/>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2" t="s">
        <v>2069</v>
      </c>
      <c r="B3" s="1263" t="s">
        <v>2070</v>
      </c>
      <c r="C3" s="2358" t="s">
        <v>2071</v>
      </c>
      <c r="D3" s="2359"/>
      <c r="E3" s="428" t="s">
        <v>2069</v>
      </c>
      <c r="F3" s="2360" t="s">
        <v>2072</v>
      </c>
      <c r="G3" s="2361" t="s">
        <v>2073</v>
      </c>
      <c r="H3" s="2356"/>
      <c r="I3" s="2356"/>
      <c r="J3" s="2356"/>
      <c r="K3" s="2356"/>
      <c r="L3" s="2356"/>
      <c r="M3" s="2356"/>
      <c r="N3" s="2356"/>
      <c r="O3" s="2356"/>
      <c r="P3" s="2356"/>
      <c r="Q3" s="2356"/>
      <c r="R3" s="2356"/>
    </row>
    <row r="4" spans="1:29" ht="41.25">
      <c r="A4" s="428"/>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8"/>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8"/>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8"/>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8"/>
      <c r="B8" s="1790" t="s">
        <v>2083</v>
      </c>
      <c r="C8" s="2364" t="s">
        <v>2084</v>
      </c>
      <c r="D8" s="2365"/>
      <c r="E8" s="2365"/>
      <c r="F8" s="1128"/>
      <c r="G8" s="1128"/>
      <c r="H8" s="2356"/>
      <c r="I8" s="2356"/>
      <c r="J8" s="2356"/>
      <c r="K8" s="2356"/>
      <c r="L8" s="2356"/>
      <c r="M8" s="2356"/>
      <c r="N8" s="2356"/>
      <c r="O8" s="2356"/>
      <c r="P8" s="2356"/>
      <c r="Q8" s="2356"/>
      <c r="R8" s="2356"/>
    </row>
    <row r="9" spans="1:29" ht="27">
      <c r="A9" s="428"/>
      <c r="B9" s="1790" t="s">
        <v>2087</v>
      </c>
      <c r="C9" s="2362" t="s">
        <v>2088</v>
      </c>
      <c r="D9" s="2359"/>
      <c r="E9" s="2365"/>
      <c r="F9" s="1128"/>
      <c r="G9" s="1128"/>
      <c r="H9" s="2356"/>
      <c r="I9" s="2356"/>
      <c r="J9" s="2356"/>
      <c r="K9" s="2356"/>
      <c r="L9" s="2356"/>
      <c r="M9" s="2356"/>
      <c r="N9" s="2356"/>
      <c r="O9" s="2356"/>
      <c r="P9" s="2356"/>
      <c r="Q9" s="2356"/>
      <c r="R9" s="2356"/>
    </row>
    <row r="10" spans="1:29" s="114"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8" t="s">
        <v>2093</v>
      </c>
      <c r="B15" s="1262" t="s">
        <v>2070</v>
      </c>
      <c r="C15" s="2391" t="str">
        <f>C3</f>
        <v>估价对象周边居住用地比例、居住小区规模和社区发展完善程度，综合评价居住社区成熟度一般</v>
      </c>
      <c r="D15" s="2359"/>
      <c r="E15" s="2392" t="s">
        <v>2094</v>
      </c>
      <c r="F15" s="1262" t="s">
        <v>2095</v>
      </c>
      <c r="G15" s="132" t="str">
        <f>G3</f>
        <v>估价对象位于XX开发区，园区建设成熟度XX，产业集聚程度XX</v>
      </c>
    </row>
    <row r="16" spans="1:29" ht="42.75">
      <c r="A16" s="642"/>
      <c r="B16" s="2393" t="s">
        <v>2074</v>
      </c>
      <c r="C16" s="2394" t="str">
        <f>C4</f>
        <v>估价对象位于XX商圈，周边商业氛围成熟，人流量大，商业繁华度好</v>
      </c>
      <c r="D16" s="2359"/>
      <c r="E16" s="2395"/>
      <c r="F16" s="2396" t="s">
        <v>2076</v>
      </c>
      <c r="G16" s="133" t="str">
        <f>G4</f>
        <v>估价对象周边道路状况、公共交通通达情况、停车便捷程度，综合评价交通便捷度较好</v>
      </c>
    </row>
    <row r="17" spans="1:18" ht="42.75">
      <c r="A17" s="642"/>
      <c r="B17" s="2393" t="s">
        <v>2078</v>
      </c>
      <c r="C17" s="2394" t="str">
        <f>C5</f>
        <v>估价对象位于XX商圈，周边办公楼项目较多，入驻率高，办公集聚程度较好</v>
      </c>
      <c r="D17" s="2365"/>
      <c r="E17" s="2395"/>
      <c r="F17" s="2396" t="s">
        <v>2096</v>
      </c>
      <c r="G17" s="1564"/>
    </row>
    <row r="18" spans="1:18" ht="57">
      <c r="A18" s="642"/>
      <c r="B18" s="2396" t="s">
        <v>2082</v>
      </c>
      <c r="C18" s="133" t="str">
        <f>C6</f>
        <v>估价对象周边道路状况、公共交通通达情况、停车便捷程度，综合评价交通便捷度较好</v>
      </c>
      <c r="D18" s="2365"/>
      <c r="E18" s="2395"/>
      <c r="F18" s="2396" t="s">
        <v>2085</v>
      </c>
      <c r="G18" s="133" t="str">
        <f>G7</f>
        <v>该园区内是否有污染型企业，绿化情况，卫生条件，整体环境状况判断</v>
      </c>
    </row>
    <row r="19" spans="1:18" ht="28.5">
      <c r="A19" s="642"/>
      <c r="B19" s="2396" t="s">
        <v>2097</v>
      </c>
      <c r="C19" s="1564"/>
      <c r="D19" s="2359"/>
      <c r="E19" s="2395"/>
      <c r="F19" s="1790" t="s">
        <v>2080</v>
      </c>
      <c r="G19" s="133" t="str">
        <f>G5</f>
        <v>估价对象所在区域公共配套设施齐备情况</v>
      </c>
    </row>
    <row r="20" spans="1:18" ht="28.5">
      <c r="A20" s="642"/>
      <c r="B20" s="2396" t="s">
        <v>2098</v>
      </c>
      <c r="C20" s="2394" t="str">
        <f>C9</f>
        <v>区域自然环境：；人文环境；综合评价环境状况一般</v>
      </c>
      <c r="D20" s="2365"/>
      <c r="E20" s="2395"/>
      <c r="F20" s="1790" t="s">
        <v>2099</v>
      </c>
      <c r="G20" s="133" t="str">
        <f>G6</f>
        <v>估价对象所在区域基础设施水平</v>
      </c>
    </row>
    <row r="21" spans="1:18" ht="28.5">
      <c r="A21" s="642"/>
      <c r="B21" s="1790" t="s">
        <v>2080</v>
      </c>
      <c r="C21" s="133" t="str">
        <f>C7</f>
        <v>估价对象所在区域公共配套设施齐备情况</v>
      </c>
      <c r="D21" s="2359"/>
      <c r="E21" s="2395"/>
      <c r="F21" s="2396" t="s">
        <v>2100</v>
      </c>
      <c r="G21" s="2397"/>
    </row>
    <row r="22" spans="1:18" ht="13.5" customHeight="1">
      <c r="A22" s="642"/>
      <c r="B22" s="1790" t="s">
        <v>2083</v>
      </c>
      <c r="C22" s="133" t="str">
        <f>C8</f>
        <v>估价对象所在区域基础设施水平</v>
      </c>
      <c r="D22" s="2359"/>
      <c r="E22" s="2395"/>
      <c r="F22" s="2396" t="s">
        <v>2089</v>
      </c>
      <c r="G22" s="1564"/>
    </row>
    <row r="23" spans="1:18" s="2356" customFormat="1" ht="15.75" thickBot="1">
      <c r="A23" s="642"/>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workbookViewId="0">
      <selection activeCell="D12" sqref="D12"/>
    </sheetView>
  </sheetViews>
  <sheetFormatPr defaultRowHeight="13.5"/>
  <cols>
    <col min="1" max="1" width="23.375" style="1733" customWidth="1"/>
    <col min="2" max="9" width="15.75" style="1733" customWidth="1"/>
    <col min="10" max="16384" width="9" style="1733"/>
  </cols>
  <sheetData>
    <row r="1" spans="1:10" ht="16.5">
      <c r="A1" s="1738" t="s">
        <v>1366</v>
      </c>
      <c r="B1" s="1738">
        <f>SUM(B14:B26)</f>
        <v>762.34</v>
      </c>
      <c r="C1" s="1737"/>
      <c r="D1" s="1737"/>
      <c r="E1" s="1737"/>
      <c r="F1" s="1737"/>
      <c r="G1" s="1735"/>
    </row>
    <row r="2" spans="1:10" ht="16.5">
      <c r="A2" s="1738" t="s">
        <v>1354</v>
      </c>
      <c r="B2" s="1738">
        <f>SUM(C14:C26)</f>
        <v>227.61</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SUM(D14:D26)</f>
        <v>1634</v>
      </c>
      <c r="C5" s="1738">
        <f ca="1">ROUND(B5*10000/$B$1,0)</f>
        <v>21434</v>
      </c>
      <c r="D5" s="1738">
        <f ca="1">ROUND(B5*10000/$B$2,0)</f>
        <v>71789</v>
      </c>
      <c r="E5" s="1737"/>
      <c r="F5" s="1735"/>
      <c r="G5" s="1735"/>
    </row>
    <row r="6" spans="1:10" ht="16.5">
      <c r="A6" s="1738" t="s">
        <v>1357</v>
      </c>
      <c r="B6" s="1738">
        <f ca="1">SUM(G14:G26)</f>
        <v>1634</v>
      </c>
      <c r="C6" s="1738">
        <f ca="1">ROUND(B6*10000/$B$1,0)</f>
        <v>21434</v>
      </c>
      <c r="D6" s="1738">
        <f ca="1">ROUND(B6*10000/$B$2,0)</f>
        <v>71789</v>
      </c>
      <c r="E6" s="1737"/>
      <c r="F6" s="1735"/>
      <c r="G6" s="1735"/>
    </row>
    <row r="7" spans="1:10" ht="16.5">
      <c r="A7" s="1738" t="s">
        <v>1365</v>
      </c>
      <c r="B7" s="1738">
        <f>SUM(H14:H26)</f>
        <v>0</v>
      </c>
      <c r="C7" s="1738">
        <f>ROUND(B7*10000/$B$1,0)</f>
        <v>0</v>
      </c>
      <c r="D7" s="1738">
        <f>ROUND(B7*10000/$B$2,0)</f>
        <v>0</v>
      </c>
      <c r="E7" s="1737"/>
      <c r="F7" s="1735"/>
      <c r="G7" s="1735"/>
    </row>
    <row r="8" spans="1:10" ht="16.5">
      <c r="A8" s="1738" t="s">
        <v>1286</v>
      </c>
      <c r="B8" s="1738">
        <f>SUM(I14:I26)</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762.34</v>
      </c>
      <c r="C14" s="1736">
        <f>结果表!C118</f>
        <v>227.61</v>
      </c>
      <c r="D14" s="1736">
        <f ca="1">结果表!H118</f>
        <v>1634</v>
      </c>
      <c r="E14" s="1736">
        <f ca="1">ROUND(D14*10000/B14,0)</f>
        <v>21434</v>
      </c>
      <c r="F14" s="1736">
        <f ca="1">ROUND(D14*10000/C14,0)</f>
        <v>71789</v>
      </c>
      <c r="G14" s="1736">
        <f ca="1">结果表!D122</f>
        <v>1634</v>
      </c>
      <c r="H14" s="1736" t="str">
        <f>结果表!D124</f>
        <v>——</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2"/>
      <c r="H18" s="1742"/>
      <c r="I18" s="1741"/>
    </row>
    <row r="19" spans="1:9" ht="16.5">
      <c r="A19" s="1734" t="s">
        <v>1346</v>
      </c>
      <c r="B19" s="1741"/>
      <c r="C19" s="1741"/>
      <c r="D19" s="1741"/>
      <c r="E19" s="1736" t="e">
        <f t="shared" si="0"/>
        <v>#DIV/0!</v>
      </c>
      <c r="F19" s="1736" t="e">
        <f t="shared" si="1"/>
        <v>#DIV/0!</v>
      </c>
      <c r="G19" s="1742"/>
      <c r="H19" s="1742"/>
      <c r="I19" s="1741"/>
    </row>
    <row r="20" spans="1:9" ht="16.5">
      <c r="A20" s="1734" t="s">
        <v>1345</v>
      </c>
      <c r="B20" s="1741"/>
      <c r="C20" s="1741"/>
      <c r="D20" s="1741"/>
      <c r="E20" s="1736" t="e">
        <f t="shared" si="0"/>
        <v>#DIV/0!</v>
      </c>
      <c r="F20" s="1736" t="e">
        <f t="shared" si="1"/>
        <v>#DIV/0!</v>
      </c>
      <c r="G20" s="1742"/>
      <c r="H20" s="1742"/>
      <c r="I20" s="1741"/>
    </row>
    <row r="21" spans="1:9" ht="16.5">
      <c r="A21" s="1734" t="s">
        <v>1344</v>
      </c>
      <c r="B21" s="1741"/>
      <c r="C21" s="1741"/>
      <c r="D21" s="1741"/>
      <c r="E21" s="1736" t="e">
        <f t="shared" si="0"/>
        <v>#DIV/0!</v>
      </c>
      <c r="F21" s="1736" t="e">
        <f t="shared" si="1"/>
        <v>#DIV/0!</v>
      </c>
      <c r="G21" s="1742"/>
      <c r="H21" s="1742"/>
      <c r="I21" s="1741"/>
    </row>
    <row r="22" spans="1:9" ht="16.5">
      <c r="A22" s="1734" t="s">
        <v>1343</v>
      </c>
      <c r="B22" s="1741"/>
      <c r="C22" s="1741"/>
      <c r="D22" s="1741"/>
      <c r="E22" s="1736" t="e">
        <f t="shared" si="0"/>
        <v>#DIV/0!</v>
      </c>
      <c r="F22" s="1736" t="e">
        <f t="shared" si="1"/>
        <v>#DIV/0!</v>
      </c>
      <c r="G22" s="1742"/>
      <c r="H22" s="1742"/>
      <c r="I22" s="1741"/>
    </row>
    <row r="23" spans="1:9" ht="16.5">
      <c r="A23" s="1734" t="s">
        <v>1342</v>
      </c>
      <c r="B23" s="1741"/>
      <c r="C23" s="1741"/>
      <c r="D23" s="1741"/>
      <c r="E23" s="1736" t="e">
        <f t="shared" si="0"/>
        <v>#DIV/0!</v>
      </c>
      <c r="F23" s="1736" t="e">
        <f t="shared" si="1"/>
        <v>#DIV/0!</v>
      </c>
      <c r="G23" s="1742"/>
      <c r="H23" s="1742"/>
      <c r="I23" s="1741"/>
    </row>
    <row r="24" spans="1:9" ht="16.5">
      <c r="A24" s="1734" t="s">
        <v>3191</v>
      </c>
      <c r="B24" s="1741"/>
      <c r="C24" s="1741"/>
      <c r="D24" s="1741"/>
      <c r="E24" s="1736" t="e">
        <f t="shared" ref="E24:E26" si="2">ROUND(D24*10000/B24,0)</f>
        <v>#DIV/0!</v>
      </c>
      <c r="F24" s="1736" t="e">
        <f t="shared" ref="F24:F26" si="3">ROUND(D24*10000/C24,0)</f>
        <v>#DIV/0!</v>
      </c>
      <c r="G24" s="1742"/>
      <c r="H24" s="1742"/>
      <c r="I24" s="1741"/>
    </row>
    <row r="25" spans="1:9" ht="16.5">
      <c r="A25" s="1734" t="s">
        <v>3192</v>
      </c>
      <c r="B25" s="1741"/>
      <c r="C25" s="1741"/>
      <c r="D25" s="1741"/>
      <c r="E25" s="1736" t="e">
        <f t="shared" si="2"/>
        <v>#DIV/0!</v>
      </c>
      <c r="F25" s="1736" t="e">
        <f t="shared" si="3"/>
        <v>#DIV/0!</v>
      </c>
      <c r="G25" s="1742"/>
      <c r="H25" s="1742"/>
      <c r="I25" s="1741"/>
    </row>
    <row r="26" spans="1:9" ht="16.5">
      <c r="A26" s="1734" t="s">
        <v>3193</v>
      </c>
      <c r="B26" s="1741"/>
      <c r="C26" s="1741"/>
      <c r="D26" s="1741"/>
      <c r="E26" s="1736" t="e">
        <f t="shared" si="2"/>
        <v>#DIV/0!</v>
      </c>
      <c r="F26" s="1736" t="e">
        <f t="shared" si="3"/>
        <v>#DIV/0!</v>
      </c>
      <c r="G26" s="1742"/>
      <c r="H26" s="1742"/>
      <c r="I26" s="1741"/>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3" zoomScaleNormal="100" zoomScaleSheetLayoutView="100" zoomScalePageLayoutView="80" workbookViewId="0">
      <selection activeCell="B118" sqref="B11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4" t="s">
        <v>2103</v>
      </c>
      <c r="B1" s="2407"/>
      <c r="C1" s="2408"/>
      <c r="D1" s="2407"/>
      <c r="E1" s="2407"/>
      <c r="F1" s="2409" t="s">
        <v>2104</v>
      </c>
      <c r="G1" s="2061" t="s">
        <v>3065</v>
      </c>
      <c r="H1" s="2410" t="str">
        <f>IF(G1="现房","——","估价对象范围")</f>
        <v>——</v>
      </c>
      <c r="I1" s="2411" t="s">
        <v>3066</v>
      </c>
    </row>
    <row r="2" spans="1:12" ht="21.75" customHeight="1" thickBot="1">
      <c r="A2" s="3114" t="str">
        <f>项目基本情况!S2</f>
        <v>河北省秦皇岛市北戴河新区黄金海岸中区、沿海公路东侧、通海路南侧、扬水站北侧房地产</v>
      </c>
      <c r="B2" s="3115"/>
      <c r="C2" s="3115"/>
      <c r="D2" s="3115"/>
      <c r="E2" s="3115"/>
      <c r="F2" s="3115"/>
      <c r="G2" s="3115"/>
      <c r="H2" s="3115"/>
      <c r="I2" s="3116"/>
    </row>
    <row r="3" spans="1:12" ht="12.75">
      <c r="A3" s="3118" t="s">
        <v>2105</v>
      </c>
      <c r="B3" s="3119"/>
      <c r="C3" s="3119"/>
      <c r="D3" s="3119"/>
      <c r="E3" s="3119"/>
      <c r="F3" s="3119"/>
      <c r="G3" s="3119"/>
      <c r="H3" s="3119"/>
      <c r="I3" s="3119"/>
    </row>
    <row r="4" spans="1:12" ht="14.25">
      <c r="A4" s="2414" t="s">
        <v>2106</v>
      </c>
      <c r="B4" s="2415" t="s">
        <v>2107</v>
      </c>
      <c r="C4" s="2416" t="s">
        <v>3064</v>
      </c>
      <c r="D4" s="2416" t="s">
        <v>3054</v>
      </c>
      <c r="E4" s="3111" t="s">
        <v>2108</v>
      </c>
      <c r="F4" s="3112"/>
      <c r="G4" s="3112"/>
      <c r="H4" s="3112"/>
      <c r="I4" s="3120"/>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094" t="s">
        <v>2109</v>
      </c>
      <c r="B5" s="3032">
        <v>25</v>
      </c>
      <c r="C5" s="3097"/>
      <c r="D5" s="3117"/>
      <c r="E5" s="137" t="s">
        <v>2110</v>
      </c>
      <c r="F5" s="2418"/>
      <c r="G5" s="2418"/>
      <c r="H5" s="2418"/>
      <c r="I5" s="1826"/>
    </row>
    <row r="6" spans="1:12" ht="12.75">
      <c r="A6" s="3094"/>
      <c r="B6" s="3032"/>
      <c r="C6" s="3098"/>
      <c r="D6" s="3117"/>
      <c r="E6" s="137" t="s">
        <v>2111</v>
      </c>
      <c r="F6" s="2418"/>
      <c r="G6" s="2418"/>
      <c r="H6" s="2418"/>
      <c r="I6" s="1826"/>
    </row>
    <row r="7" spans="1:12" ht="12.75">
      <c r="A7" s="3094"/>
      <c r="B7" s="3032"/>
      <c r="C7" s="3099"/>
      <c r="D7" s="3117"/>
      <c r="E7" s="137" t="s">
        <v>2112</v>
      </c>
      <c r="F7" s="2418"/>
      <c r="G7" s="2418"/>
      <c r="H7" s="2418"/>
      <c r="I7" s="1826"/>
    </row>
    <row r="8" spans="1:12" ht="12.75">
      <c r="A8" s="3094" t="s">
        <v>2113</v>
      </c>
      <c r="B8" s="3032">
        <v>15</v>
      </c>
      <c r="C8" s="3097"/>
      <c r="D8" s="3117"/>
      <c r="E8" s="137" t="s">
        <v>2114</v>
      </c>
      <c r="F8" s="2418"/>
      <c r="G8" s="2418"/>
      <c r="H8" s="2418"/>
      <c r="I8" s="1826"/>
    </row>
    <row r="9" spans="1:12" ht="12.75">
      <c r="A9" s="3094"/>
      <c r="B9" s="3032"/>
      <c r="C9" s="3099"/>
      <c r="D9" s="3117"/>
      <c r="E9" s="137" t="s">
        <v>2115</v>
      </c>
      <c r="F9" s="2418"/>
      <c r="G9" s="2418"/>
      <c r="H9" s="2418"/>
      <c r="I9" s="1826"/>
    </row>
    <row r="10" spans="1:12" ht="12.75">
      <c r="A10" s="3094" t="s">
        <v>2116</v>
      </c>
      <c r="B10" s="3032">
        <v>15</v>
      </c>
      <c r="C10" s="3097"/>
      <c r="D10" s="3117"/>
      <c r="E10" s="137" t="s">
        <v>2117</v>
      </c>
      <c r="F10" s="2418"/>
      <c r="G10" s="2418"/>
      <c r="H10" s="2418"/>
      <c r="I10" s="1826"/>
    </row>
    <row r="11" spans="1:12" ht="12.75">
      <c r="A11" s="3094"/>
      <c r="B11" s="3032"/>
      <c r="C11" s="3099"/>
      <c r="D11" s="3117"/>
      <c r="E11" s="137" t="s">
        <v>2118</v>
      </c>
      <c r="F11" s="2418"/>
      <c r="G11" s="2418"/>
      <c r="H11" s="2418"/>
      <c r="I11" s="1826"/>
    </row>
    <row r="12" spans="1:12" ht="12.75">
      <c r="A12" s="3094" t="s">
        <v>2119</v>
      </c>
      <c r="B12" s="3032">
        <v>15</v>
      </c>
      <c r="C12" s="3097"/>
      <c r="D12" s="3117"/>
      <c r="E12" s="137" t="s">
        <v>2120</v>
      </c>
      <c r="F12" s="2418"/>
      <c r="G12" s="2418"/>
      <c r="H12" s="2418"/>
      <c r="I12" s="1826"/>
    </row>
    <row r="13" spans="1:12" ht="12.75">
      <c r="A13" s="3094"/>
      <c r="B13" s="3032"/>
      <c r="C13" s="3099"/>
      <c r="D13" s="3117"/>
      <c r="E13" s="137" t="s">
        <v>2121</v>
      </c>
      <c r="F13" s="2418"/>
      <c r="G13" s="2418"/>
      <c r="H13" s="2418"/>
      <c r="I13" s="1826"/>
    </row>
    <row r="14" spans="1:12" ht="12.75">
      <c r="A14" s="3094" t="s">
        <v>2122</v>
      </c>
      <c r="B14" s="3032">
        <v>30</v>
      </c>
      <c r="C14" s="3097">
        <v>2</v>
      </c>
      <c r="D14" s="3117">
        <v>8</v>
      </c>
      <c r="E14" s="137" t="s">
        <v>2123</v>
      </c>
      <c r="F14" s="2418"/>
      <c r="G14" s="2418"/>
      <c r="H14" s="2418"/>
      <c r="I14" s="1826"/>
    </row>
    <row r="15" spans="1:12" ht="12.75">
      <c r="A15" s="3094"/>
      <c r="B15" s="3032"/>
      <c r="C15" s="3098"/>
      <c r="D15" s="3117"/>
      <c r="E15" s="137" t="s">
        <v>2124</v>
      </c>
      <c r="F15" s="2418"/>
      <c r="G15" s="2418"/>
      <c r="H15" s="2418"/>
      <c r="I15" s="1826"/>
    </row>
    <row r="16" spans="1:12" ht="12.75">
      <c r="A16" s="3094"/>
      <c r="B16" s="3032"/>
      <c r="C16" s="3099"/>
      <c r="D16" s="3117"/>
      <c r="E16" s="137" t="s">
        <v>2125</v>
      </c>
      <c r="F16" s="2418"/>
      <c r="G16" s="2418"/>
      <c r="H16" s="2418"/>
      <c r="I16" s="1826"/>
    </row>
    <row r="17" spans="1:35" ht="15">
      <c r="A17" s="2419" t="s">
        <v>2126</v>
      </c>
      <c r="B17" s="64"/>
      <c r="C17" s="138">
        <f>SUM(C5:C16)</f>
        <v>2</v>
      </c>
      <c r="D17" s="138">
        <f>SUM(D5:D16)</f>
        <v>8</v>
      </c>
      <c r="E17" s="135"/>
      <c r="F17" s="135"/>
      <c r="G17" s="135"/>
      <c r="H17" s="135"/>
      <c r="I17" s="135"/>
      <c r="K17" s="2417"/>
      <c r="L17" s="2420" t="s">
        <v>2127</v>
      </c>
      <c r="M17" s="2420" t="s">
        <v>2128</v>
      </c>
    </row>
    <row r="18" spans="1:35" ht="15.75" thickBot="1">
      <c r="A18" s="2421" t="s">
        <v>2129</v>
      </c>
      <c r="B18" s="2422"/>
      <c r="C18" s="139">
        <f>ROUND(C17/SUM(C17:D17),2)</f>
        <v>0.2</v>
      </c>
      <c r="D18" s="139">
        <f>1-C18</f>
        <v>0.8</v>
      </c>
      <c r="E18" s="135"/>
      <c r="F18" s="135"/>
      <c r="G18" s="135"/>
      <c r="H18" s="135"/>
      <c r="I18" s="135"/>
      <c r="K18" s="2417" t="s">
        <v>2130</v>
      </c>
      <c r="L18" s="2417">
        <f>IF(C1="",'数据-汇总表'!E3,SUMIF(项目类型,C1,'数据-汇总表'!E17:E26)+SUMIF(项目类型,C1,'数据-汇总表'!I17:I26))</f>
        <v>762.34</v>
      </c>
      <c r="M18" s="2417">
        <f>IF(C1="",'数据-汇总表'!E3,SUMIF(项目类型,C1,'数据-汇总表'!E17:E26))</f>
        <v>762.34</v>
      </c>
    </row>
    <row r="19" spans="1:35" ht="15">
      <c r="A19" s="2423" t="s">
        <v>2131</v>
      </c>
      <c r="B19" s="2424" t="s">
        <v>2132</v>
      </c>
      <c r="C19" s="140">
        <f ca="1">SUMIF(INDIRECT("'"&amp;C4&amp;"'"&amp;"!A:A"),结果表!B19,INDIRECT("'"&amp;C4&amp;"'"&amp;"!B:B"))</f>
        <v>704</v>
      </c>
      <c r="D19" s="141">
        <f ca="1">SUMIF(INDIRECT("'"&amp;D4&amp;"'"&amp;"!A:A"),结果表!B19,INDIRECT("'"&amp;D4&amp;"'"&amp;"!B:B"))</f>
        <v>1867</v>
      </c>
      <c r="E19" s="2423" t="s">
        <v>2133</v>
      </c>
      <c r="F19" s="2424" t="s">
        <v>2132</v>
      </c>
      <c r="G19" s="142">
        <f ca="1">ROUND(C19*$C$18+D19*$D$18,0)</f>
        <v>1634</v>
      </c>
      <c r="H19" s="2425" t="s">
        <v>2134</v>
      </c>
      <c r="I19" s="135"/>
      <c r="K19" s="2417" t="s">
        <v>2135</v>
      </c>
      <c r="L19" s="2417">
        <f>IF(C1="",'数据-汇总表'!D3,SUMIF(项目类型,C1,'数据-汇总表'!D17:D26)+SUMIF(项目类型,C1,'数据-汇总表'!H17:H27))</f>
        <v>227.61</v>
      </c>
      <c r="M19" s="2417">
        <f>IF(C1="",'数据-汇总表'!D3,SUMIF(项目类型,C1,'数据-汇总表'!D17:D26))</f>
        <v>227.61</v>
      </c>
    </row>
    <row r="20" spans="1:35" ht="15">
      <c r="A20" s="2426"/>
      <c r="B20" s="1242" t="s">
        <v>2136</v>
      </c>
      <c r="C20" s="143">
        <f ca="1">SUMIF(INDIRECT("'"&amp;C4&amp;"'"&amp;"!A:A"),结果表!B20,INDIRECT("'"&amp;C4&amp;"'"&amp;"!B:B"))</f>
        <v>9235</v>
      </c>
      <c r="D20" s="144">
        <f ca="1">SUMIF(INDIRECT("'"&amp;D4&amp;"'"&amp;"!A:A"),结果表!B20,INDIRECT("'"&amp;D4&amp;"'"&amp;"!B:B"))</f>
        <v>24490</v>
      </c>
      <c r="E20" s="2426"/>
      <c r="F20" s="1242" t="s">
        <v>2136</v>
      </c>
      <c r="G20" s="145">
        <f ca="1">ROUND(C20*$C$18+D20*$D$18,0)</f>
        <v>21439</v>
      </c>
      <c r="H20" s="975" t="s">
        <v>2137</v>
      </c>
      <c r="I20" s="135"/>
    </row>
    <row r="21" spans="1:35" ht="15" customHeight="1" thickBot="1">
      <c r="A21" s="995"/>
      <c r="B21" s="2427" t="s">
        <v>2138</v>
      </c>
      <c r="C21" s="786">
        <f ca="1">ROUND(C19*10000/L19,0)</f>
        <v>30930</v>
      </c>
      <c r="D21" s="787">
        <f ca="1">ROUND(D19*10000/L19,0)</f>
        <v>82026</v>
      </c>
      <c r="E21" s="995"/>
      <c r="F21" s="2427" t="s">
        <v>2138</v>
      </c>
      <c r="G21" s="146">
        <f ca="1">ROUND(G19*10000/L19,0)</f>
        <v>71789</v>
      </c>
      <c r="H21" s="2428" t="s">
        <v>2137</v>
      </c>
      <c r="I21" s="135"/>
    </row>
    <row r="22" spans="1:35" ht="15" thickBot="1">
      <c r="A22" s="2269" t="s">
        <v>2139</v>
      </c>
      <c r="B22" s="2429"/>
      <c r="C22" s="2430"/>
      <c r="D22" s="788">
        <f ca="1">IF(C19&lt;D19,D19/C19-1,C19/D19-1)</f>
        <v>1.6519886363636362</v>
      </c>
      <c r="E22" s="135"/>
      <c r="F22" s="135"/>
      <c r="G22" s="135"/>
      <c r="H22" s="135"/>
      <c r="I22" s="135"/>
    </row>
    <row r="23" spans="1:35" ht="13.5" thickBot="1">
      <c r="A23" s="2407"/>
      <c r="B23" s="2407"/>
      <c r="C23" s="2407"/>
      <c r="D23" s="2407"/>
      <c r="E23" s="135"/>
      <c r="F23" s="135"/>
      <c r="G23" s="135"/>
      <c r="H23" s="135"/>
      <c r="I23" s="135"/>
    </row>
    <row r="24" spans="1:35" ht="14.25">
      <c r="A24" s="3088" t="s">
        <v>2140</v>
      </c>
      <c r="B24" s="2424" t="s">
        <v>2132</v>
      </c>
      <c r="C24" s="142">
        <f>IF(B30=0,0,D30)</f>
        <v>0</v>
      </c>
      <c r="D24" s="2431"/>
      <c r="E24" s="135"/>
      <c r="F24" s="135"/>
      <c r="G24" s="135"/>
      <c r="H24" s="135"/>
      <c r="I24" s="135"/>
    </row>
    <row r="25" spans="1:35" ht="14.25">
      <c r="A25" s="3089"/>
      <c r="B25" s="1242"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33" t="s">
        <v>3026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1634</v>
      </c>
      <c r="D32" s="2438" t="s">
        <v>2147</v>
      </c>
      <c r="E32" s="135"/>
      <c r="F32" s="135"/>
      <c r="G32" s="135"/>
      <c r="H32" s="135"/>
      <c r="I32" s="135"/>
    </row>
    <row r="33" spans="1:15" ht="15">
      <c r="A33" s="952" t="s">
        <v>2148</v>
      </c>
      <c r="B33" s="2439"/>
      <c r="C33" s="2440" t="s">
        <v>3180</v>
      </c>
      <c r="D33" s="2441" t="s">
        <v>3064</v>
      </c>
      <c r="E33" s="2442" t="s">
        <v>2149</v>
      </c>
      <c r="F33" s="2443" t="str">
        <f>IF(D32="楼面单价","取值（单价）","取值（总价）")</f>
        <v>取值（总价）</v>
      </c>
      <c r="G33" s="135"/>
      <c r="H33" s="135"/>
      <c r="I33" s="135"/>
    </row>
    <row r="34" spans="1:15" ht="15">
      <c r="A34" s="2444"/>
      <c r="B34" s="2445" t="s">
        <v>2150</v>
      </c>
      <c r="C34" s="154">
        <f ca="1">IF(C33="自定义",F34,C32-C35)</f>
        <v>206</v>
      </c>
      <c r="D34" s="1050">
        <f ca="1">IF(C33="自定义",ROUND(C34/C32,3),IF(C33="收益比率",SUMIF(INDIRECT("'"&amp;D33&amp;"'"&amp;"!b:b"),"土地收益比率",INDIRECT("'"&amp;D33&amp;"'"&amp;"!c:c")),SUMIF(INDIRECT("'"&amp;D33&amp;"'"&amp;"!b:b"),"土地成本比率",INDIRECT("'"&amp;D33&amp;"'"&amp;"!c:c"))))</f>
        <v>0.126</v>
      </c>
      <c r="E34" s="2446" t="s">
        <v>2151</v>
      </c>
      <c r="F34" s="1731"/>
      <c r="G34" s="135"/>
      <c r="H34" s="135"/>
      <c r="I34" s="135"/>
    </row>
    <row r="35" spans="1:15" ht="15.75" thickBot="1">
      <c r="A35" s="2447"/>
      <c r="B35" s="2448" t="s">
        <v>2152</v>
      </c>
      <c r="C35" s="1436">
        <f ca="1">IF(C33="自定义",F35,ROUND(C32*D35,0))</f>
        <v>1428</v>
      </c>
      <c r="D35" s="1437">
        <f ca="1">IF(C33="自定义",ROUND(C35/C32,3),IF(C33="收益比率",SUMIF(INDIRECT("'"&amp;D33&amp;"'"&amp;"!b:b"),"建筑物收益比率",INDIRECT("'"&amp;D33&amp;"'"&amp;"!c:c")),SUMIF(INDIRECT("'"&amp;D33&amp;"'"&amp;"!b:b"),"建筑物成本比率",INDIRECT("'"&amp;D33&amp;"'"&amp;"!c:c"))))</f>
        <v>0.874</v>
      </c>
      <c r="E35" s="2449" t="s">
        <v>2153</v>
      </c>
      <c r="F35" s="160"/>
      <c r="G35" s="135"/>
      <c r="H35" s="135"/>
      <c r="I35" s="135"/>
    </row>
    <row r="36" spans="1:15" ht="15.75" thickBot="1">
      <c r="A36" s="3106" t="s">
        <v>2154</v>
      </c>
      <c r="B36" s="2450" t="s">
        <v>2155</v>
      </c>
      <c r="C36" s="151"/>
      <c r="D36" s="2451"/>
      <c r="E36" s="2452"/>
      <c r="F36" s="2453"/>
      <c r="G36" s="135"/>
      <c r="H36" s="135"/>
      <c r="I36" s="135"/>
    </row>
    <row r="37" spans="1:15" ht="15.75" thickBot="1">
      <c r="A37" s="3107"/>
      <c r="B37" s="2255" t="s">
        <v>2156</v>
      </c>
      <c r="C37" s="153"/>
      <c r="D37" s="1387"/>
      <c r="E37" s="1387"/>
      <c r="F37" s="2453"/>
      <c r="G37" s="135"/>
      <c r="H37" s="135"/>
      <c r="I37" s="135"/>
    </row>
    <row r="38" spans="1:15" ht="15.75" thickBot="1">
      <c r="A38" s="3108"/>
      <c r="B38" s="2454" t="s">
        <v>2157</v>
      </c>
      <c r="C38" s="724"/>
      <c r="D38" s="2455" t="s">
        <v>2158</v>
      </c>
      <c r="E38" s="1387"/>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085" t="s">
        <v>2168</v>
      </c>
      <c r="B45" s="3086"/>
      <c r="C45" s="3087"/>
      <c r="D45" s="161">
        <f ca="1">ROUND(H101*F45,0)</f>
        <v>1634</v>
      </c>
      <c r="E45" s="162" t="s">
        <v>2169</v>
      </c>
      <c r="F45" s="163">
        <v>1</v>
      </c>
      <c r="G45" s="164" t="s">
        <v>2170</v>
      </c>
      <c r="H45" s="135"/>
      <c r="I45" s="135"/>
      <c r="J45" s="3145" t="s">
        <v>2171</v>
      </c>
      <c r="K45" s="3145"/>
      <c r="L45" s="3145"/>
      <c r="M45" s="3145"/>
      <c r="N45" s="3145"/>
      <c r="O45" s="3145"/>
    </row>
    <row r="46" spans="1:15" ht="14.25" hidden="1" customHeight="1">
      <c r="A46" s="3082" t="s">
        <v>2172</v>
      </c>
      <c r="B46" s="3083"/>
      <c r="C46" s="3083"/>
      <c r="D46" s="3083"/>
      <c r="E46" s="3083"/>
      <c r="F46" s="3083"/>
      <c r="G46" s="3084"/>
      <c r="H46" s="2469"/>
      <c r="I46" s="165"/>
      <c r="J46" s="1804">
        <v>1</v>
      </c>
      <c r="K46" s="3145" t="s">
        <v>2173</v>
      </c>
      <c r="L46" s="3145"/>
      <c r="M46" s="3165"/>
      <c r="N46" s="3165"/>
      <c r="O46" s="3165"/>
    </row>
    <row r="47" spans="1:15" ht="12" hidden="1" customHeight="1">
      <c r="A47" s="166" t="s">
        <v>2174</v>
      </c>
      <c r="B47" s="167"/>
      <c r="C47" s="168"/>
      <c r="D47" s="169" t="s">
        <v>2175</v>
      </c>
      <c r="E47" s="24" t="s">
        <v>2176</v>
      </c>
      <c r="F47" s="170" t="s">
        <v>2177</v>
      </c>
      <c r="G47" s="171" t="s">
        <v>2178</v>
      </c>
      <c r="H47" s="2469"/>
      <c r="I47" s="165"/>
      <c r="J47" s="1804">
        <v>2</v>
      </c>
      <c r="K47" s="3145" t="s">
        <v>2179</v>
      </c>
      <c r="L47" s="3145"/>
      <c r="M47" s="3166">
        <f>'数据-取费表'!B2</f>
        <v>43110</v>
      </c>
      <c r="N47" s="3166"/>
      <c r="O47" s="3166"/>
    </row>
    <row r="48" spans="1:15" ht="25.5" hidden="1">
      <c r="A48" s="3113" t="s">
        <v>2180</v>
      </c>
      <c r="B48" s="3096"/>
      <c r="C48" s="3096"/>
      <c r="D48" s="137">
        <f>IF(H48="情况1",0,IF(H48="情况2",D52,IF(H48="情况3",D53,IF(H48="情况4",D54))))</f>
        <v>0</v>
      </c>
      <c r="E48" s="1793" t="str">
        <f>IF(H48="情况4","(销售额-原购置价)×税（费）率","销售额×税（费）率")</f>
        <v>销售额×税（费）率</v>
      </c>
      <c r="F48" s="172" t="str">
        <f>IF(H48="情况1","免征",'数据-取费表'!B41)</f>
        <v>免征</v>
      </c>
      <c r="G48" s="2470" t="s">
        <v>2181</v>
      </c>
      <c r="H48" s="2471" t="s">
        <v>2182</v>
      </c>
      <c r="I48" s="2469"/>
      <c r="J48" s="1804">
        <v>3</v>
      </c>
      <c r="K48" s="3145" t="s">
        <v>2183</v>
      </c>
      <c r="L48" s="3145"/>
      <c r="M48" s="3167">
        <f ca="1">H101</f>
        <v>1634</v>
      </c>
      <c r="N48" s="3167"/>
      <c r="O48" s="3167"/>
    </row>
    <row r="49" spans="1:35" ht="25.5" hidden="1" customHeight="1">
      <c r="A49" s="173" t="s">
        <v>2184</v>
      </c>
      <c r="B49" s="3081" t="s">
        <v>2185</v>
      </c>
      <c r="C49" s="3081"/>
      <c r="D49" s="174">
        <v>0</v>
      </c>
      <c r="E49" s="23" t="s">
        <v>2186</v>
      </c>
      <c r="F49" s="28" t="s">
        <v>34</v>
      </c>
      <c r="G49" s="3151"/>
      <c r="H49" s="135"/>
      <c r="I49" s="2472"/>
      <c r="J49" s="1804">
        <v>4</v>
      </c>
      <c r="K49" s="3145" t="str">
        <f>IF(项目基本情况!E8="房地产抵押价值","房地产抵押价值","抵押担保权已注销时的房地产抵押价值")</f>
        <v>房地产抵押价值</v>
      </c>
      <c r="L49" s="3145"/>
      <c r="M49" s="3167">
        <f ca="1">IF(项目基本情况!E8="房地产抵押价值",H107,H109)</f>
        <v>1634</v>
      </c>
      <c r="N49" s="3167"/>
      <c r="O49" s="3167"/>
    </row>
    <row r="50" spans="1:35" ht="25.5" hidden="1" customHeight="1">
      <c r="A50" s="175"/>
      <c r="B50" s="3081" t="s">
        <v>2187</v>
      </c>
      <c r="C50" s="3081"/>
      <c r="D50" s="176"/>
      <c r="E50" s="31"/>
      <c r="F50" s="177"/>
      <c r="G50" s="3152"/>
      <c r="H50" s="135"/>
      <c r="I50" s="2472"/>
      <c r="J50" s="3145" t="s">
        <v>2188</v>
      </c>
      <c r="K50" s="3145"/>
      <c r="L50" s="3145"/>
      <c r="M50" s="3145"/>
      <c r="N50" s="3145"/>
      <c r="O50" s="3145"/>
    </row>
    <row r="51" spans="1:35" ht="12" hidden="1" customHeight="1">
      <c r="A51" s="178"/>
      <c r="B51" s="3081" t="s">
        <v>2189</v>
      </c>
      <c r="C51" s="3081"/>
      <c r="D51" s="179"/>
      <c r="E51" s="30"/>
      <c r="F51" s="177"/>
      <c r="G51" s="3153"/>
      <c r="H51" s="135"/>
      <c r="I51" s="2472"/>
      <c r="J51" s="2473" t="s">
        <v>2190</v>
      </c>
      <c r="K51" s="3145" t="s">
        <v>2191</v>
      </c>
      <c r="L51" s="3145"/>
      <c r="M51" s="2473" t="s">
        <v>2192</v>
      </c>
      <c r="N51" s="2473" t="s">
        <v>2193</v>
      </c>
      <c r="O51" s="2473" t="s">
        <v>2194</v>
      </c>
    </row>
    <row r="52" spans="1:35" ht="24" hidden="1" customHeight="1">
      <c r="A52" s="180" t="s">
        <v>2195</v>
      </c>
      <c r="B52" s="3081" t="s">
        <v>2196</v>
      </c>
      <c r="C52" s="3081"/>
      <c r="D52" s="179">
        <f ca="1">ROUND(D45*'数据-取费表'!B41/(1+'数据-取费表'!C42),0)</f>
        <v>86</v>
      </c>
      <c r="E52" s="11" t="s">
        <v>2197</v>
      </c>
      <c r="F52" s="181">
        <f>'数据-取费表'!B41</f>
        <v>5.5000000000000007E-2</v>
      </c>
      <c r="G52" s="2474"/>
      <c r="H52" s="135"/>
      <c r="I52" s="2472"/>
      <c r="J52" s="1804">
        <v>1</v>
      </c>
      <c r="K52" s="3146" t="s">
        <v>2198</v>
      </c>
      <c r="L52" s="3146"/>
      <c r="M52" s="1746">
        <f>D48</f>
        <v>0</v>
      </c>
      <c r="N52" s="1804" t="str">
        <f>E48</f>
        <v>销售额×税（费）率</v>
      </c>
      <c r="O52" s="1747" t="str">
        <f>F48</f>
        <v>免征</v>
      </c>
    </row>
    <row r="53" spans="1:35" ht="12" hidden="1" customHeight="1">
      <c r="A53" s="180" t="s">
        <v>2199</v>
      </c>
      <c r="B53" s="3104" t="s">
        <v>2200</v>
      </c>
      <c r="C53" s="3105"/>
      <c r="D53" s="179">
        <f ca="1">ROUND(D45*'数据-取费表'!B41/(1+'数据-取费表'!C42),0)</f>
        <v>86</v>
      </c>
      <c r="E53" s="11" t="s">
        <v>2197</v>
      </c>
      <c r="F53" s="181">
        <f>'数据-取费表'!B41</f>
        <v>5.5000000000000007E-2</v>
      </c>
      <c r="G53" s="2474"/>
      <c r="H53" s="135"/>
      <c r="I53" s="2472"/>
      <c r="J53" s="1804">
        <v>2</v>
      </c>
      <c r="K53" s="3146" t="s">
        <v>2201</v>
      </c>
      <c r="L53" s="3146"/>
      <c r="M53" s="1746">
        <f t="shared" ref="M53:O54" ca="1" si="0">D55</f>
        <v>1</v>
      </c>
      <c r="N53" s="1804" t="str">
        <f t="shared" si="0"/>
        <v>销售额×税（费）率</v>
      </c>
      <c r="O53" s="1747">
        <f t="shared" si="0"/>
        <v>5.0000000000000001E-4</v>
      </c>
    </row>
    <row r="54" spans="1:35" ht="12" hidden="1" customHeight="1">
      <c r="A54" s="180" t="s">
        <v>2202</v>
      </c>
      <c r="B54" s="3104" t="s">
        <v>2203</v>
      </c>
      <c r="C54" s="3105"/>
      <c r="D54" s="179">
        <f ca="1">C68</f>
        <v>86</v>
      </c>
      <c r="E54" s="30" t="s">
        <v>2204</v>
      </c>
      <c r="F54" s="181">
        <f>'数据-取费表'!B41</f>
        <v>5.5000000000000007E-2</v>
      </c>
      <c r="G54" s="2474"/>
      <c r="H54" s="2475"/>
      <c r="I54" s="2472"/>
      <c r="J54" s="1804">
        <v>3</v>
      </c>
      <c r="K54" s="3146" t="s">
        <v>2205</v>
      </c>
      <c r="L54" s="3146"/>
      <c r="M54" s="1746">
        <f t="shared" ca="1" si="0"/>
        <v>926</v>
      </c>
      <c r="N54" s="1804" t="str">
        <f t="shared" si="0"/>
        <v>增值额×税（费）率</v>
      </c>
      <c r="O54" s="1748" t="str">
        <f t="shared" si="0"/>
        <v>——</v>
      </c>
    </row>
    <row r="55" spans="1:35" ht="24" hidden="1" customHeight="1">
      <c r="A55" s="3095" t="s">
        <v>2206</v>
      </c>
      <c r="B55" s="3096"/>
      <c r="C55" s="3096"/>
      <c r="D55" s="182">
        <f ca="1">IF(H55="个人住宅",0,ROUND(D45*I55,0))</f>
        <v>1</v>
      </c>
      <c r="E55" s="11" t="s">
        <v>2207</v>
      </c>
      <c r="F55" s="181">
        <f>IF(H55="正常",I55,"免征")</f>
        <v>5.0000000000000001E-4</v>
      </c>
      <c r="G55" s="2474"/>
      <c r="H55" s="2471" t="s">
        <v>2208</v>
      </c>
      <c r="I55" s="183">
        <f>'数据-取费表'!B49</f>
        <v>5.0000000000000001E-4</v>
      </c>
      <c r="J55" s="1804" t="str">
        <f>IF(H59="非个人房产","",4)</f>
        <v/>
      </c>
      <c r="K55" s="3146" t="str">
        <f>IF(H59="非个人房产","——","个人所得税")</f>
        <v>——</v>
      </c>
      <c r="L55" s="3146"/>
      <c r="M55" s="1749" t="str">
        <f>D59</f>
        <v>——</v>
      </c>
      <c r="N55" s="1802" t="str">
        <f>E59</f>
        <v>——</v>
      </c>
      <c r="O55" s="1750" t="str">
        <f>F59</f>
        <v>——</v>
      </c>
    </row>
    <row r="56" spans="1:35" ht="24.75" hidden="1">
      <c r="A56" s="3095" t="s">
        <v>2209</v>
      </c>
      <c r="B56" s="3096"/>
      <c r="C56" s="3096"/>
      <c r="D56" s="182">
        <f ca="1">IF(H56="个人住宅",D57,D58)</f>
        <v>926</v>
      </c>
      <c r="E56" s="11" t="s">
        <v>2210</v>
      </c>
      <c r="F56" s="181" t="str">
        <f>IF(H56="正常",F58,"免征")</f>
        <v>——</v>
      </c>
      <c r="G56" s="2476" t="s">
        <v>2211</v>
      </c>
      <c r="H56" s="2477" t="s">
        <v>2208</v>
      </c>
      <c r="I56" s="2478"/>
      <c r="J56" s="1804" t="str">
        <f>IF(项目基本情况!K6="上海银行",IF(J55="",4,J55+1),"")</f>
        <v/>
      </c>
      <c r="K56" s="3169" t="str">
        <f>IF(项目基本情况!K6="上海银行","其他处置费用","")</f>
        <v/>
      </c>
      <c r="L56" s="3170"/>
      <c r="M56" s="1746" t="str">
        <f>IF(项目基本情况!K6="上海银行",M69,"")</f>
        <v/>
      </c>
      <c r="N56" s="3172" t="str">
        <f>IF(项目基本情况!K6="上海银行","包含处置中涉及的律师、诉讼、拍卖、评估等费用","")</f>
        <v/>
      </c>
      <c r="O56" s="3173"/>
    </row>
    <row r="57" spans="1:35" ht="12.75" hidden="1">
      <c r="A57" s="180" t="s">
        <v>2184</v>
      </c>
      <c r="B57" s="3111" t="s">
        <v>2212</v>
      </c>
      <c r="C57" s="3120"/>
      <c r="D57" s="184">
        <v>0</v>
      </c>
      <c r="E57" s="23" t="s">
        <v>2186</v>
      </c>
      <c r="F57" s="152"/>
      <c r="G57" s="2474"/>
      <c r="H57" s="2478"/>
      <c r="I57" s="2478"/>
      <c r="J57" s="3146">
        <f>IF(AND(J55="",J56=""),4,IF(项目基本情况!K6="上海银行",结果表!J56+1,结果表!J55+1))</f>
        <v>4</v>
      </c>
      <c r="K57" s="3146" t="s">
        <v>2213</v>
      </c>
      <c r="L57" s="2479" t="s">
        <v>2214</v>
      </c>
      <c r="M57" s="1751"/>
      <c r="N57" s="1752">
        <f ca="1">SUMIF(M52:M56,"&lt;9e307")</f>
        <v>927</v>
      </c>
      <c r="O57" s="2480"/>
      <c r="P57" s="1745">
        <f ca="1">N57/M49</f>
        <v>0.56731946144430845</v>
      </c>
    </row>
    <row r="58" spans="1:35" ht="24.75" hidden="1">
      <c r="A58" s="180" t="s">
        <v>2195</v>
      </c>
      <c r="B58" s="3111" t="s">
        <v>2215</v>
      </c>
      <c r="C58" s="3112"/>
      <c r="D58" s="182">
        <f ca="1">IF(H58="转让取得",C81,C97)</f>
        <v>926</v>
      </c>
      <c r="E58" s="11" t="s">
        <v>2210</v>
      </c>
      <c r="F58" s="24" t="s">
        <v>34</v>
      </c>
      <c r="G58" s="2474"/>
      <c r="H58" s="2477" t="s">
        <v>2216</v>
      </c>
      <c r="I58" s="2478"/>
      <c r="J58" s="3146"/>
      <c r="K58" s="3146"/>
      <c r="L58" s="2479" t="s">
        <v>2217</v>
      </c>
      <c r="M58" s="1753"/>
      <c r="N58" s="2481" t="str">
        <f ca="1">NUMBERSTRING(INT(N57*10000),2)&amp;"元整"</f>
        <v>玖佰贰拾柒万元整</v>
      </c>
      <c r="O58" s="2482"/>
    </row>
    <row r="59" spans="1:35" ht="24.75" hidden="1" thickBot="1">
      <c r="A59" s="3149" t="s">
        <v>2218</v>
      </c>
      <c r="B59" s="3150"/>
      <c r="C59" s="3150"/>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47">
        <f>J57+1</f>
        <v>5</v>
      </c>
      <c r="K59" s="3146" t="s">
        <v>2220</v>
      </c>
      <c r="L59" s="1804" t="s">
        <v>2214</v>
      </c>
      <c r="M59" s="1754"/>
      <c r="N59" s="1755">
        <f ca="1">M49-N57</f>
        <v>707</v>
      </c>
      <c r="O59" s="2484"/>
    </row>
    <row r="60" spans="1:35" ht="12" hidden="1" customHeight="1">
      <c r="A60" s="2485"/>
      <c r="B60" s="2407"/>
      <c r="C60" s="2407"/>
      <c r="D60" s="2407"/>
      <c r="E60" s="2156"/>
      <c r="F60" s="2478"/>
      <c r="G60" s="2478"/>
      <c r="H60" s="2486"/>
      <c r="I60" s="135"/>
      <c r="J60" s="3148"/>
      <c r="K60" s="3146"/>
      <c r="L60" s="2479" t="s">
        <v>2217</v>
      </c>
      <c r="M60" s="1753"/>
      <c r="N60" s="2481" t="str">
        <f ca="1">NUMBERSTRING(INT(N59*10000),2)&amp;"元整"</f>
        <v>柒佰零柒万元整</v>
      </c>
      <c r="O60" s="2482"/>
    </row>
    <row r="61" spans="1:35" ht="13.5" hidden="1" thickBot="1">
      <c r="A61" s="3093" t="s">
        <v>2221</v>
      </c>
      <c r="B61" s="3093"/>
      <c r="C61" s="3093"/>
      <c r="D61" s="3093"/>
      <c r="E61" s="3093"/>
      <c r="F61" s="2478"/>
      <c r="G61" s="2478"/>
      <c r="H61" s="2486"/>
      <c r="I61" s="135"/>
      <c r="J61" s="1804">
        <f>J59+1</f>
        <v>6</v>
      </c>
      <c r="K61" s="3146" t="s">
        <v>2222</v>
      </c>
      <c r="L61" s="3146"/>
      <c r="M61" s="1756"/>
      <c r="N61" s="1757">
        <f ca="1">ROUND(N59*10000/'数据-汇总表'!E3,0)</f>
        <v>9274</v>
      </c>
      <c r="O61" s="2487"/>
    </row>
    <row r="62" spans="1:35" ht="12.75" hidden="1">
      <c r="A62" s="3109" t="s">
        <v>2223</v>
      </c>
      <c r="B62" s="3110"/>
      <c r="C62" s="1796"/>
      <c r="D62" s="1796" t="s">
        <v>2224</v>
      </c>
      <c r="E62" s="189" t="s">
        <v>2225</v>
      </c>
      <c r="F62" s="2478"/>
      <c r="G62" s="2478"/>
      <c r="H62" s="2486"/>
      <c r="I62" s="135"/>
    </row>
    <row r="63" spans="1:35" ht="12.75" hidden="1">
      <c r="A63" s="200" t="s">
        <v>775</v>
      </c>
      <c r="B63" s="190" t="s">
        <v>2226</v>
      </c>
      <c r="C63" s="191">
        <f ca="1">ROUND((C64+C65)/(1+'数据-取费表'!C42),0)</f>
        <v>1556</v>
      </c>
      <c r="D63" s="192"/>
      <c r="E63" s="193"/>
      <c r="F63" s="2478"/>
      <c r="G63" s="2478"/>
      <c r="H63" s="2486"/>
      <c r="I63" s="135"/>
      <c r="J63" s="3171" t="s">
        <v>2227</v>
      </c>
      <c r="K63" s="2488" t="s">
        <v>2228</v>
      </c>
      <c r="L63" s="1744">
        <f ca="1">IF(M49&gt;10000,M49*0.5%,IF(AND(M49&gt;1000,M49&lt;=10000),M49*1%,IF(AND(M49&gt;100,M49&lt;=1000),M49*3%,IF(AND(M49&gt;10,M49&lt;=100),M49*5%,M49*8%))))</f>
        <v>16.34</v>
      </c>
      <c r="M63" s="24">
        <f ca="1">ROUND(L63,1)</f>
        <v>16.3</v>
      </c>
      <c r="Z63" s="2412"/>
      <c r="AI63" s="2413"/>
    </row>
    <row r="64" spans="1:35" ht="14.25" hidden="1" customHeight="1">
      <c r="A64" s="194" t="s">
        <v>770</v>
      </c>
      <c r="B64" s="195" t="s">
        <v>2229</v>
      </c>
      <c r="C64" s="196">
        <f ca="1">D45</f>
        <v>1634</v>
      </c>
      <c r="D64" s="197" t="s">
        <v>32</v>
      </c>
      <c r="E64" s="198"/>
      <c r="F64" s="2478"/>
      <c r="G64" s="2478"/>
      <c r="H64" s="2486"/>
      <c r="I64" s="135"/>
      <c r="J64" s="3171"/>
      <c r="K64" s="2488" t="s">
        <v>2230</v>
      </c>
      <c r="L64" s="1744">
        <f ca="1">IF(M49&gt;2000,M49*0.5%,IF(AND(M49&gt;1000,M49&lt;=2000),M49*0.6%,IF(AND(M49&gt;500,M49&lt;=1000),M49*0.7%,IF(AND(M49&gt;200,M49&lt;=500),M49*0.8%,IF(AND(M49&gt;100,M49&lt;=200),M49*0.9%,IF(AND(M49&gt;50,M49&lt;=100),M49*1%,IF(AND(M49&gt;20,M49&lt;=50),M49*1.5%,IF(AND(M49&gt;10,M49&lt;=20),M49*2%,IF(AND(M49&gt;1,M49&lt;=10),M49*2.5%)))))))))</f>
        <v>9.8040000000000003</v>
      </c>
      <c r="M64" s="24">
        <f t="shared" ref="M64:M65" ca="1" si="1">ROUND(L64,1)</f>
        <v>9.8000000000000007</v>
      </c>
      <c r="N64" s="135" t="s">
        <v>2231</v>
      </c>
      <c r="Z64" s="2412"/>
      <c r="AI64" s="2413"/>
    </row>
    <row r="65" spans="1:35" ht="14.25" hidden="1" customHeight="1">
      <c r="A65" s="194" t="s">
        <v>771</v>
      </c>
      <c r="B65" s="195" t="s">
        <v>2232</v>
      </c>
      <c r="C65" s="199"/>
      <c r="D65" s="197"/>
      <c r="E65" s="198"/>
      <c r="F65" s="2478"/>
      <c r="G65" s="2478"/>
      <c r="H65" s="2486"/>
      <c r="I65" s="135"/>
      <c r="J65" s="3171"/>
      <c r="K65" s="2488" t="s">
        <v>2233</v>
      </c>
      <c r="L65" s="1744">
        <f ca="1">IF(M49&gt;1000,M49*0.1%,IF(AND(M49&gt;500,M49&lt;=1000),M49*0.5%,IF(AND(M49&gt;50,M49&lt;=500),M49*1%,IF(AND(M49&gt;1,M49&lt;=50),M49*1.5%))))</f>
        <v>1.6340000000000001</v>
      </c>
      <c r="M65" s="24">
        <f t="shared" ca="1" si="1"/>
        <v>1.6</v>
      </c>
      <c r="N65" s="135" t="s">
        <v>2231</v>
      </c>
      <c r="Z65" s="2412"/>
      <c r="AI65" s="2413"/>
    </row>
    <row r="66" spans="1:35" ht="14.25" hidden="1" customHeight="1">
      <c r="A66" s="200" t="s">
        <v>772</v>
      </c>
      <c r="B66" s="201" t="s">
        <v>2234</v>
      </c>
      <c r="C66" s="202"/>
      <c r="D66" s="203" t="s">
        <v>32</v>
      </c>
      <c r="E66" s="1768" t="s">
        <v>1372</v>
      </c>
      <c r="F66" s="2478"/>
      <c r="G66" s="2478"/>
      <c r="H66" s="2486"/>
      <c r="I66" s="135"/>
      <c r="J66" s="3171"/>
      <c r="K66" s="2488" t="s">
        <v>2235</v>
      </c>
      <c r="L66" s="1744">
        <f ca="1">M49*0.5%</f>
        <v>8.17</v>
      </c>
      <c r="M66" s="24">
        <f ca="1">IF(L66&gt;0.5,0.5,ROUND(L66,0))</f>
        <v>0.5</v>
      </c>
      <c r="N66" s="135" t="s">
        <v>2236</v>
      </c>
      <c r="Z66" s="2412"/>
      <c r="AI66" s="2413"/>
    </row>
    <row r="67" spans="1:35" ht="14.25" hidden="1" customHeight="1">
      <c r="A67" s="200" t="s">
        <v>773</v>
      </c>
      <c r="B67" s="201" t="s">
        <v>2237</v>
      </c>
      <c r="C67" s="204">
        <f ca="1">C63-C66</f>
        <v>1556</v>
      </c>
      <c r="D67" s="197" t="s">
        <v>32</v>
      </c>
      <c r="E67" s="198"/>
      <c r="F67" s="2478"/>
      <c r="G67" s="2478"/>
      <c r="H67" s="2486"/>
      <c r="I67" s="135"/>
      <c r="J67" s="3171"/>
      <c r="K67" s="2488" t="s">
        <v>2238</v>
      </c>
      <c r="L67" s="1744">
        <f ca="1">IF(M49&gt;=10000,(8.25+(M49-10000)*0.01%),IF(AND(M49&gt;=8000,M49&lt;10000),(7.85+(M49-8000)*0.02%),IF(AND(M49&gt;=5000,M49&lt;8000),(6.65+(M49-5000)*0.04%),IF(AND(M49&gt;=2000,M49&lt;5000),(4.25+(PM49-2000)*0.08%),IF(AND(M49&gt;=1000,M49&lt;2000),(2.75+(M49-1000)*0.15%),IF(AND(M49&gt;=100,M49&lt;1000),(0.5+(M49-100)*0.25%),IF(AND(M49&gt;0,M49&lt;100),M49*0.5%)))))))</f>
        <v>3.7010000000000001</v>
      </c>
      <c r="M67" s="24">
        <f ca="1">ROUND(L67*0.9,1)</f>
        <v>3.3</v>
      </c>
      <c r="Z67" s="2412"/>
      <c r="AI67" s="2413"/>
    </row>
    <row r="68" spans="1:35" ht="14.25" hidden="1" customHeight="1" thickBot="1">
      <c r="A68" s="205" t="s">
        <v>774</v>
      </c>
      <c r="B68" s="206" t="s">
        <v>2239</v>
      </c>
      <c r="C68" s="207">
        <f ca="1">IF(C67&lt;=0,0,ROUND(C67*D68,0))</f>
        <v>86</v>
      </c>
      <c r="D68" s="208">
        <f>'数据-取费表'!B41</f>
        <v>5.5000000000000007E-2</v>
      </c>
      <c r="E68" s="209"/>
      <c r="F68" s="2478"/>
      <c r="G68" s="2478"/>
      <c r="H68" s="2486"/>
      <c r="I68" s="135"/>
      <c r="J68" s="3171"/>
      <c r="K68" s="2488" t="s">
        <v>2240</v>
      </c>
      <c r="L68" s="1744">
        <f ca="1">IF(M49&gt;10000,M49*0.5%,IF(AND(M49&gt;5000,M49&lt;=10000),M49*1%,IF(AND(M49&gt;1000,M49&lt;=5000),M49*2%,IF(AND(M49&gt;200,M49&lt;=1000),M49*3%,M49*5%))))</f>
        <v>32.68</v>
      </c>
      <c r="M68" s="24">
        <f ca="1">ROUND(L68,1)</f>
        <v>32.700000000000003</v>
      </c>
      <c r="Z68" s="2412"/>
      <c r="AI68" s="2413"/>
    </row>
    <row r="69" spans="1:35" s="2435" customFormat="1" ht="16.5" hidden="1" customHeight="1">
      <c r="A69" s="2489"/>
      <c r="B69" s="2490"/>
      <c r="C69" s="2491"/>
      <c r="D69" s="2492"/>
      <c r="E69" s="2493"/>
      <c r="F69" s="2156"/>
      <c r="G69" s="2156"/>
      <c r="H69" s="2155"/>
      <c r="I69" s="2407"/>
      <c r="J69" s="3171"/>
      <c r="K69" s="2488" t="s">
        <v>2241</v>
      </c>
      <c r="L69" s="2494"/>
      <c r="M69" s="24">
        <f ca="1">ROUND(SUM(M63:M68),0)</f>
        <v>64</v>
      </c>
      <c r="N69" s="1745">
        <f ca="1">M69/M49</f>
        <v>3.9167686658506728E-2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hidden="1" thickBot="1">
      <c r="A70" s="3130" t="s">
        <v>2242</v>
      </c>
      <c r="B70" s="3131"/>
      <c r="C70" s="3131"/>
      <c r="D70" s="3131"/>
      <c r="E70" s="3131"/>
      <c r="F70" s="3131"/>
      <c r="G70" s="3131"/>
      <c r="H70" s="3131"/>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09" t="s">
        <v>2223</v>
      </c>
      <c r="B71" s="3110"/>
      <c r="C71" s="1796"/>
      <c r="D71" s="1796"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200" t="s">
        <v>775</v>
      </c>
      <c r="B72" s="201" t="s">
        <v>2243</v>
      </c>
      <c r="C72" s="204">
        <f ca="1">ROUND(D45/(1+'数据-取费表'!C42),0)</f>
        <v>1556</v>
      </c>
      <c r="D72" s="197" t="s">
        <v>32</v>
      </c>
      <c r="E72" s="1795"/>
      <c r="F72" s="1789"/>
      <c r="G72" s="1789"/>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200" t="s">
        <v>772</v>
      </c>
      <c r="B73" s="170" t="s">
        <v>2244</v>
      </c>
      <c r="C73" s="204">
        <f ca="1">C74+C78</f>
        <v>8</v>
      </c>
      <c r="D73" s="197" t="s">
        <v>32</v>
      </c>
      <c r="E73" s="1795"/>
      <c r="F73" s="1789"/>
      <c r="G73" s="1789"/>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4" t="s">
        <v>770</v>
      </c>
      <c r="B74" s="195" t="s">
        <v>2245</v>
      </c>
      <c r="C74" s="197">
        <f>ROUND(IF(G77="2016年5月1日后购买",C75/(1+'数据-取费表'!C42)+C76+C77,C75+C76+C77),0)</f>
        <v>0</v>
      </c>
      <c r="D74" s="197" t="s">
        <v>32</v>
      </c>
      <c r="E74" s="1795"/>
      <c r="F74" s="1789"/>
      <c r="G74" s="1789"/>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4" t="s">
        <v>777</v>
      </c>
      <c r="B76" s="218" t="s">
        <v>2250</v>
      </c>
      <c r="C76" s="197">
        <f>IF(F75="购房发票",ROUND(C75*H75*D76,0),0)</f>
        <v>0</v>
      </c>
      <c r="D76" s="219">
        <v>0.05</v>
      </c>
      <c r="E76" s="3104" t="s">
        <v>2251</v>
      </c>
      <c r="F76" s="3081"/>
      <c r="G76" s="3081"/>
      <c r="H76" s="3129"/>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4" t="s">
        <v>771</v>
      </c>
      <c r="B78" s="195" t="s">
        <v>2255</v>
      </c>
      <c r="C78" s="222">
        <f ca="1">ROUND(D45*D78/(1+'数据-取费表'!C42),0)</f>
        <v>8</v>
      </c>
      <c r="D78" s="223">
        <f>'数据-取费表'!B43</f>
        <v>5.000000000000001E-3</v>
      </c>
      <c r="E78" s="3090" t="s">
        <v>2256</v>
      </c>
      <c r="F78" s="3091"/>
      <c r="G78" s="3091"/>
      <c r="H78" s="3100"/>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1" t="s">
        <v>2257</v>
      </c>
      <c r="C79" s="204">
        <f ca="1">C72-C73</f>
        <v>1548</v>
      </c>
      <c r="D79" s="197" t="s">
        <v>32</v>
      </c>
      <c r="E79" s="1795"/>
      <c r="F79" s="1789"/>
      <c r="G79" s="1789"/>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1" t="s">
        <v>2258</v>
      </c>
      <c r="C80" s="224">
        <f ca="1">IF(C79&lt;=0,0,C79/C73)</f>
        <v>193.5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6" t="s">
        <v>2259</v>
      </c>
      <c r="C81" s="225">
        <f ca="1">ROUND(IF(C79&lt;=0,0,IF(C80&gt;=200%,C79*60%-C73*35%,IF(C80&gt;=100%,C79*50%-C73*15%,IF(C80&gt;=50%,C79*40%-C73*5%,IF(C80&lt;50%,C79*30%,0))))),0)</f>
        <v>926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130" t="s">
        <v>2260</v>
      </c>
      <c r="B83" s="3131"/>
      <c r="C83" s="3131"/>
      <c r="D83" s="3131"/>
      <c r="E83" s="3131"/>
      <c r="F83" s="3131"/>
      <c r="G83" s="3131"/>
      <c r="H83" s="3131"/>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09" t="s">
        <v>2223</v>
      </c>
      <c r="B84" s="3110"/>
      <c r="C84" s="1796"/>
      <c r="D84" s="1796"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200" t="s">
        <v>775</v>
      </c>
      <c r="B85" s="201" t="s">
        <v>2243</v>
      </c>
      <c r="C85" s="204">
        <f ca="1">ROUND(D45/(1+'数据-取费表'!C42),0)</f>
        <v>1556</v>
      </c>
      <c r="D85" s="197" t="s">
        <v>32</v>
      </c>
      <c r="E85" s="1795"/>
      <c r="F85" s="1789"/>
      <c r="G85" s="1789"/>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200" t="s">
        <v>772</v>
      </c>
      <c r="B86" s="170" t="s">
        <v>2244</v>
      </c>
      <c r="C86" s="204">
        <f ca="1">IF(H88="仅含出让金",C87+C90+C91+C92+C93+C94,C87+C91+C92+C93+C94)</f>
        <v>8</v>
      </c>
      <c r="D86" s="232"/>
      <c r="E86" s="1795"/>
      <c r="F86" s="1789"/>
      <c r="G86" s="1789"/>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4" t="s">
        <v>770</v>
      </c>
      <c r="B87" s="195" t="s">
        <v>2261</v>
      </c>
      <c r="C87" s="222">
        <f>C88+C89</f>
        <v>0</v>
      </c>
      <c r="D87" s="223"/>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4" t="s">
        <v>776</v>
      </c>
      <c r="B88" s="195" t="s">
        <v>2262</v>
      </c>
      <c r="C88" s="233"/>
      <c r="D88" s="223"/>
      <c r="E88" s="234" t="s">
        <v>2263</v>
      </c>
      <c r="F88" s="1792"/>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4" t="s">
        <v>777</v>
      </c>
      <c r="B89" s="195" t="s">
        <v>2252</v>
      </c>
      <c r="C89" s="222">
        <f>ROUND(C88*D89,0)</f>
        <v>0</v>
      </c>
      <c r="D89" s="223">
        <f>'数据-取费表'!B48+'数据-取费表'!B49</f>
        <v>4.0500000000000001E-2</v>
      </c>
      <c r="E89" s="234"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4" t="s">
        <v>771</v>
      </c>
      <c r="B90" s="195" t="s">
        <v>2266</v>
      </c>
      <c r="C90" s="233"/>
      <c r="D90" s="223"/>
      <c r="E90" s="234"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4" t="s">
        <v>2267</v>
      </c>
      <c r="B91" s="195" t="s">
        <v>2268</v>
      </c>
      <c r="C91" s="222">
        <f>IF(H91="——",成本法!C33,I91)</f>
        <v>0</v>
      </c>
      <c r="D91" s="223"/>
      <c r="E91" s="3090" t="s">
        <v>2269</v>
      </c>
      <c r="F91" s="3091"/>
      <c r="G91" s="3091"/>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4" t="s">
        <v>2271</v>
      </c>
      <c r="B92" s="195" t="s">
        <v>2272</v>
      </c>
      <c r="C92" s="222">
        <f>ROUND((C87+C90+C91)*D92,0)</f>
        <v>0</v>
      </c>
      <c r="D92" s="223">
        <v>0.1</v>
      </c>
      <c r="E92" s="3090" t="s">
        <v>2273</v>
      </c>
      <c r="F92" s="3091"/>
      <c r="G92" s="3091"/>
      <c r="H92" s="3100"/>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4" t="s">
        <v>2274</v>
      </c>
      <c r="B93" s="195" t="s">
        <v>2255</v>
      </c>
      <c r="C93" s="222">
        <f ca="1">ROUND(D45*D93/(1+'数据-取费表'!C42),0)</f>
        <v>8</v>
      </c>
      <c r="D93" s="223">
        <f>'数据-取费表'!B43</f>
        <v>5.000000000000001E-3</v>
      </c>
      <c r="E93" s="3090" t="s">
        <v>2256</v>
      </c>
      <c r="F93" s="3091"/>
      <c r="G93" s="3091"/>
      <c r="H93" s="3100"/>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4" t="s">
        <v>2275</v>
      </c>
      <c r="B94" s="195" t="s">
        <v>2276</v>
      </c>
      <c r="C94" s="233">
        <f>ROUND((C87+C90+C91)*D94,0)</f>
        <v>0</v>
      </c>
      <c r="D94" s="223">
        <v>0.2</v>
      </c>
      <c r="E94" s="3101" t="s">
        <v>2277</v>
      </c>
      <c r="F94" s="3102"/>
      <c r="G94" s="3102"/>
      <c r="H94" s="3103"/>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1" t="s">
        <v>2257</v>
      </c>
      <c r="C95" s="204">
        <f ca="1">ROUND(C85-C86,0)</f>
        <v>1548</v>
      </c>
      <c r="D95" s="197" t="s">
        <v>32</v>
      </c>
      <c r="E95" s="1795"/>
      <c r="F95" s="1789"/>
      <c r="G95" s="1789"/>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1" t="s">
        <v>2258</v>
      </c>
      <c r="C96" s="224">
        <f ca="1">IF(C95&lt;=0,0,C95/C86)</f>
        <v>193.5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6" t="s">
        <v>2259</v>
      </c>
      <c r="C97" s="225">
        <f ca="1">ROUND(IF(C95&lt;=0,0,IF(C96&gt;=200%,C95*60%-C86*35%,IF(C96&gt;=100%,C95*50%-C86*15%,IF(C96&gt;=50%,C95*40%-C86*5%,IF(C96&lt;50%,C95*30%,0))))),0)</f>
        <v>926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5"/>
    </row>
    <row r="99" spans="1:35" ht="21.75" customHeight="1" thickBot="1">
      <c r="A99" s="2463" t="s">
        <v>2278</v>
      </c>
      <c r="B99" s="2407"/>
      <c r="C99" s="2407"/>
      <c r="D99" s="2407"/>
      <c r="E99" s="2156"/>
      <c r="F99" s="2156"/>
      <c r="G99" s="2156"/>
      <c r="H99" s="2155"/>
      <c r="I99" s="135"/>
    </row>
    <row r="100" spans="1:35" ht="18.75" customHeight="1">
      <c r="A100" s="3075" t="s">
        <v>2279</v>
      </c>
      <c r="B100" s="3076"/>
      <c r="C100" s="3076"/>
      <c r="D100" s="3092"/>
      <c r="E100" s="3076" t="s">
        <v>2280</v>
      </c>
      <c r="F100" s="3076"/>
      <c r="G100" s="3076"/>
      <c r="H100" s="3092"/>
      <c r="I100" s="135"/>
    </row>
    <row r="101" spans="1:35" ht="18.75" customHeight="1">
      <c r="A101" s="3154" t="s">
        <v>2281</v>
      </c>
      <c r="B101" s="3155"/>
      <c r="C101" s="733" t="str">
        <f>C4</f>
        <v>成本法</v>
      </c>
      <c r="D101" s="734" t="str">
        <f>D4</f>
        <v>收益法 (洋房)</v>
      </c>
      <c r="E101" s="3168" t="s">
        <v>2282</v>
      </c>
      <c r="F101" s="3122"/>
      <c r="G101" s="2509" t="s">
        <v>2283</v>
      </c>
      <c r="H101" s="1040">
        <f ca="1">H118</f>
        <v>1634</v>
      </c>
      <c r="I101" s="135"/>
    </row>
    <row r="102" spans="1:35" ht="18.75" customHeight="1">
      <c r="A102" s="3124" t="s">
        <v>2284</v>
      </c>
      <c r="B102" s="2509" t="s">
        <v>2283</v>
      </c>
      <c r="C102" s="733">
        <f ca="1">C19</f>
        <v>704</v>
      </c>
      <c r="D102" s="734">
        <f ca="1">D19</f>
        <v>1867</v>
      </c>
      <c r="E102" s="3168"/>
      <c r="F102" s="3122"/>
      <c r="G102" s="2509" t="s">
        <v>2285</v>
      </c>
      <c r="H102" s="368">
        <f ca="1">I118</f>
        <v>21434</v>
      </c>
      <c r="I102" s="135"/>
    </row>
    <row r="103" spans="1:35" ht="42.75" customHeight="1">
      <c r="A103" s="3124"/>
      <c r="B103" s="2509" t="s">
        <v>2285</v>
      </c>
      <c r="C103" s="735">
        <f ca="1">C20</f>
        <v>9235</v>
      </c>
      <c r="D103" s="736">
        <f ca="1">D20</f>
        <v>24490</v>
      </c>
      <c r="E103" s="3163" t="s">
        <v>2286</v>
      </c>
      <c r="F103" s="3164"/>
      <c r="G103" s="2510" t="s">
        <v>2287</v>
      </c>
      <c r="H103" s="1040">
        <f>IF(D36="正常操作",H104+H105+H106,H105+H106)</f>
        <v>0</v>
      </c>
      <c r="I103" s="135"/>
    </row>
    <row r="104" spans="1:35" ht="18.75" customHeight="1">
      <c r="A104" s="3124" t="s">
        <v>2288</v>
      </c>
      <c r="B104" s="2511" t="s">
        <v>2283</v>
      </c>
      <c r="C104" s="737">
        <f ca="1">H118</f>
        <v>1634</v>
      </c>
      <c r="D104" s="738"/>
      <c r="E104" s="2255" t="s">
        <v>2289</v>
      </c>
      <c r="F104" s="2247"/>
      <c r="G104" s="2510" t="s">
        <v>2287</v>
      </c>
      <c r="H104" s="1041">
        <f>IF(D36="同一抵押权人同一抵押物续贷",C36&amp;"（未扣减，详见特别提示）",C36)</f>
        <v>0</v>
      </c>
      <c r="I104" s="135"/>
    </row>
    <row r="105" spans="1:35" ht="18.75" customHeight="1" thickBot="1">
      <c r="A105" s="3125"/>
      <c r="B105" s="2512" t="s">
        <v>2285</v>
      </c>
      <c r="C105" s="739">
        <f ca="1">I118</f>
        <v>21434</v>
      </c>
      <c r="D105" s="740"/>
      <c r="E105" s="2255" t="s">
        <v>2290</v>
      </c>
      <c r="F105" s="2247"/>
      <c r="G105" s="2510" t="s">
        <v>2287</v>
      </c>
      <c r="H105" s="1041">
        <f>C37</f>
        <v>0</v>
      </c>
      <c r="I105" s="135"/>
    </row>
    <row r="106" spans="1:35" ht="18.75" customHeight="1">
      <c r="A106" s="2407" t="s">
        <v>2291</v>
      </c>
      <c r="B106" s="2407"/>
      <c r="C106" s="2407"/>
      <c r="D106" s="2407"/>
      <c r="E106" s="2513" t="s">
        <v>2292</v>
      </c>
      <c r="F106" s="2247"/>
      <c r="G106" s="2510" t="s">
        <v>2287</v>
      </c>
      <c r="H106" s="1041">
        <f>C38</f>
        <v>0</v>
      </c>
      <c r="I106" s="135"/>
    </row>
    <row r="107" spans="1:35" ht="18.75" customHeight="1">
      <c r="A107" s="135"/>
      <c r="B107" s="135"/>
      <c r="C107" s="135"/>
      <c r="D107" s="135"/>
      <c r="E107" s="3121" t="str">
        <f>IF(项目基本情况!E8="已注销","——","3.房地产抵押价值")</f>
        <v>3.房地产抵押价值</v>
      </c>
      <c r="F107" s="3122"/>
      <c r="G107" s="2509" t="s">
        <v>2283</v>
      </c>
      <c r="H107" s="1040">
        <f ca="1">IF(E107="——","——",H101-H103)</f>
        <v>1634</v>
      </c>
      <c r="I107" s="135"/>
    </row>
    <row r="108" spans="1:35" ht="18.75" customHeight="1">
      <c r="A108" s="135"/>
      <c r="B108" s="135"/>
      <c r="C108" s="135"/>
      <c r="D108" s="135"/>
      <c r="E108" s="3121"/>
      <c r="F108" s="3122"/>
      <c r="G108" s="2509" t="s">
        <v>2285</v>
      </c>
      <c r="H108" s="368">
        <f ca="1">ROUND(H107*10000/'数据-汇总表'!E3,0)</f>
        <v>21434</v>
      </c>
      <c r="I108" s="135"/>
    </row>
    <row r="109" spans="1:35" ht="18.75" customHeight="1">
      <c r="A109" s="135"/>
      <c r="B109" s="135"/>
      <c r="C109" s="135"/>
      <c r="D109" s="135"/>
      <c r="E109" s="3121" t="str">
        <f>IF(项目基本情况!E8="已注销及未注销","4.抵押担保权已注销时的房地产抵押价值",IF(项目基本情况!E8="已注销","3.抵押担保权已注销时的房地产抵押价值","——"))</f>
        <v>——</v>
      </c>
      <c r="F109" s="3122"/>
      <c r="G109" s="2509" t="s">
        <v>2283</v>
      </c>
      <c r="H109" s="345" t="str">
        <f>IF(E109="——","——",H101-H105-H106)</f>
        <v>——</v>
      </c>
      <c r="I109" s="135"/>
    </row>
    <row r="110" spans="1:35" ht="18.75" customHeight="1">
      <c r="A110" s="135"/>
      <c r="B110" s="135"/>
      <c r="C110" s="135"/>
      <c r="D110" s="135"/>
      <c r="E110" s="3121"/>
      <c r="F110" s="3122"/>
      <c r="G110" s="2509" t="s">
        <v>2285</v>
      </c>
      <c r="H110" s="368" t="str">
        <f>IF(H109="——","——",ROUND(H109*10000/'数据-汇总表'!E3,0))</f>
        <v>——</v>
      </c>
      <c r="I110" s="135"/>
    </row>
    <row r="111" spans="1:35" ht="18.75" customHeight="1">
      <c r="A111" s="135"/>
      <c r="B111" s="135"/>
      <c r="C111" s="135"/>
      <c r="D111" s="135"/>
      <c r="E111" s="3156" t="str">
        <f>IF(项目基本情况!E9="抵押净值",IF(OR(项目基本情况!E8="已注销",项目基本情况!E8="房地产抵押价值"),"4.抵押净值","5.抵押净值"),"——")</f>
        <v>——</v>
      </c>
      <c r="F111" s="3157"/>
      <c r="G111" s="2509" t="s">
        <v>2283</v>
      </c>
      <c r="H111" s="1040" t="str">
        <f>IF(E111="——","——",N59)</f>
        <v>——</v>
      </c>
      <c r="I111" s="135"/>
    </row>
    <row r="112" spans="1:35" ht="18.75" customHeight="1" thickBot="1">
      <c r="A112" s="135"/>
      <c r="B112" s="135"/>
      <c r="C112" s="135"/>
      <c r="D112" s="135"/>
      <c r="E112" s="3158"/>
      <c r="F112" s="3159"/>
      <c r="G112" s="2514" t="s">
        <v>2285</v>
      </c>
      <c r="H112" s="787" t="str">
        <f>IF(E111="——","——",N61)</f>
        <v>——</v>
      </c>
      <c r="I112" s="135"/>
    </row>
    <row r="113" spans="1:11" ht="18.75" customHeight="1">
      <c r="A113" s="135"/>
      <c r="B113" s="135"/>
      <c r="C113" s="135"/>
      <c r="D113" s="135"/>
      <c r="E113" s="3126" t="s">
        <v>2291</v>
      </c>
      <c r="F113" s="3126"/>
      <c r="G113" s="3126"/>
      <c r="H113" s="3126"/>
      <c r="I113" s="135"/>
    </row>
    <row r="114" spans="1:11" ht="3.75" customHeight="1">
      <c r="A114" s="2407"/>
      <c r="B114" s="2407"/>
      <c r="C114" s="2407"/>
      <c r="D114" s="2407"/>
      <c r="E114" s="2485"/>
      <c r="F114" s="2485"/>
      <c r="G114" s="2485"/>
      <c r="H114" s="2485"/>
      <c r="I114" s="2407"/>
    </row>
    <row r="115" spans="1:11" ht="18.75" customHeight="1">
      <c r="A115" s="3139" t="s">
        <v>2293</v>
      </c>
      <c r="B115" s="3140"/>
      <c r="C115" s="3140"/>
      <c r="D115" s="3140"/>
      <c r="E115" s="3140"/>
      <c r="F115" s="3140"/>
      <c r="G115" s="3140"/>
      <c r="H115" s="3140"/>
      <c r="I115" s="3141"/>
    </row>
    <row r="116" spans="1:11" ht="27" customHeight="1">
      <c r="A116" s="3032" t="s">
        <v>2294</v>
      </c>
      <c r="B116" s="3127" t="s">
        <v>2295</v>
      </c>
      <c r="C116" s="3127" t="s">
        <v>2296</v>
      </c>
      <c r="D116" s="3143" t="s">
        <v>2297</v>
      </c>
      <c r="E116" s="3144"/>
      <c r="F116" s="3135" t="s">
        <v>2298</v>
      </c>
      <c r="G116" s="3135"/>
      <c r="H116" s="3032" t="s">
        <v>2299</v>
      </c>
      <c r="I116" s="3032"/>
    </row>
    <row r="117" spans="1:11" ht="18.75" customHeight="1">
      <c r="A117" s="3032"/>
      <c r="B117" s="3128"/>
      <c r="C117" s="3128"/>
      <c r="D117" s="1790" t="s">
        <v>2300</v>
      </c>
      <c r="E117" s="1790" t="s">
        <v>2301</v>
      </c>
      <c r="F117" s="1790" t="s">
        <v>2300</v>
      </c>
      <c r="G117" s="1790" t="s">
        <v>2302</v>
      </c>
      <c r="H117" s="1790" t="s">
        <v>2300</v>
      </c>
      <c r="I117" s="1790" t="s">
        <v>2302</v>
      </c>
    </row>
    <row r="118" spans="1:11" ht="24.75" customHeight="1">
      <c r="A118" s="2515" t="str">
        <f>项目基本情况!S2</f>
        <v>河北省秦皇岛市北戴河新区黄金海岸中区、沿海公路东侧、通海路南侧、扬水站北侧房地产</v>
      </c>
      <c r="B118" s="1790">
        <f>M18</f>
        <v>762.34</v>
      </c>
      <c r="C118" s="1790">
        <f>M19</f>
        <v>227.61</v>
      </c>
      <c r="D118" s="1790">
        <f ca="1">ROUND(IF(D32="总价",C34,E118*B118/10000),0)</f>
        <v>206</v>
      </c>
      <c r="E118" s="1790">
        <f ca="1">ROUND(IF(C33="自定义",IF(D32="楼面单价",C34,D118*10000/B118),I118-G118),0)</f>
        <v>2702</v>
      </c>
      <c r="F118" s="1790">
        <f ca="1">ROUND(IF(D32="总价",C35,G118*B118/10000),0)</f>
        <v>1428</v>
      </c>
      <c r="G118" s="1790">
        <f ca="1">ROUND(IF(D32="楼面单价",C35,F118*10000/B118),0)</f>
        <v>18732</v>
      </c>
      <c r="H118" s="1790">
        <f ca="1">ROUND(IF(D32="总价",C32,I118*B118/10000),0)</f>
        <v>1634</v>
      </c>
      <c r="I118" s="1790">
        <f ca="1">ROUND(IF(D32="楼面单价",C32,H118*10000/B118),0)</f>
        <v>21434</v>
      </c>
    </row>
    <row r="119" spans="1:11" ht="18.75" customHeight="1">
      <c r="A119" s="3032" t="s">
        <v>2303</v>
      </c>
      <c r="B119" s="3032"/>
      <c r="C119" s="3032"/>
      <c r="D119" s="3132" t="str">
        <f ca="1">NUMBERSTRING(INT(D118*10000),2)&amp;"元整"</f>
        <v>贰佰零陆万元整</v>
      </c>
      <c r="E119" s="3134"/>
      <c r="F119" s="3132" t="str">
        <f ca="1">NUMBERSTRING(INT(F118*10000),2)&amp;"元整"</f>
        <v>壹仟肆佰贰拾捌万元整</v>
      </c>
      <c r="G119" s="3134"/>
      <c r="H119" s="3132" t="str">
        <f ca="1">NUMBERSTRING(INT(H118*10000),2)&amp;"元整"</f>
        <v>壹仟陆佰叁拾肆万元整</v>
      </c>
      <c r="I119" s="3134"/>
    </row>
    <row r="120" spans="1:11" ht="18.75" customHeight="1">
      <c r="A120" s="3160" t="str">
        <f>IF(项目基本情况!B9="房地产市场价值","",MID(E103,3,LEN(E103)-2))</f>
        <v>估价师知悉的法定优先受偿款</v>
      </c>
      <c r="B120" s="3161"/>
      <c r="C120" s="3162"/>
      <c r="D120" s="3160">
        <f>H103</f>
        <v>0</v>
      </c>
      <c r="E120" s="3161"/>
      <c r="F120" s="3161"/>
      <c r="G120" s="3161"/>
      <c r="H120" s="3161"/>
      <c r="I120" s="3162"/>
      <c r="K120" s="2412" t="str">
        <f>IF(D120=0,"故，本次评估不存在"&amp;A120,"故，本次评估"&amp;A120&amp;"为人民币"&amp;D120&amp;"万元整。")</f>
        <v>故，本次评估不存在估价师知悉的法定优先受偿款</v>
      </c>
    </row>
    <row r="121" spans="1:11" ht="18.75" customHeight="1">
      <c r="A121" s="3136" t="s">
        <v>2303</v>
      </c>
      <c r="B121" s="3137"/>
      <c r="C121" s="3138"/>
      <c r="D121" s="3132" t="str">
        <f>IF(D120=0,"零元整",NUMBERSTRING(INT(D120*10000),2)&amp;"元整")</f>
        <v>零元整</v>
      </c>
      <c r="E121" s="3133"/>
      <c r="F121" s="3133"/>
      <c r="G121" s="3133"/>
      <c r="H121" s="3133"/>
      <c r="I121" s="3134"/>
    </row>
    <row r="122" spans="1:11" ht="18.75" customHeight="1">
      <c r="A122" s="3123" t="str">
        <f>IF(项目基本情况!B9="房地产市场价值","",MID(E107,3,LEN(E107)-2))</f>
        <v>房地产抵押价值</v>
      </c>
      <c r="B122" s="3123"/>
      <c r="C122" s="3123"/>
      <c r="D122" s="3160">
        <f ca="1">H107</f>
        <v>1634</v>
      </c>
      <c r="E122" s="3161"/>
      <c r="F122" s="3161"/>
      <c r="G122" s="3161"/>
      <c r="H122" s="3161"/>
      <c r="I122" s="3162"/>
    </row>
    <row r="123" spans="1:11" ht="18.75" customHeight="1">
      <c r="A123" s="3032" t="s">
        <v>2303</v>
      </c>
      <c r="B123" s="3032"/>
      <c r="C123" s="3032"/>
      <c r="D123" s="3132" t="str">
        <f ca="1">NUMBERSTRING(INT(D122*10000),2)&amp;"元整"</f>
        <v>壹仟陆佰叁拾肆万元整</v>
      </c>
      <c r="E123" s="3133"/>
      <c r="F123" s="3133"/>
      <c r="G123" s="3133"/>
      <c r="H123" s="3133"/>
      <c r="I123" s="3134"/>
    </row>
    <row r="124" spans="1:11" ht="18.75" customHeight="1">
      <c r="A124" s="3123" t="str">
        <f>IF(项目基本情况!B9="房地产市场价值","",MID(E109,3,LEN(E109)-2))</f>
        <v/>
      </c>
      <c r="B124" s="3123"/>
      <c r="C124" s="3123"/>
      <c r="D124" s="3160" t="str">
        <f>H109</f>
        <v>——</v>
      </c>
      <c r="E124" s="3161"/>
      <c r="F124" s="3161"/>
      <c r="G124" s="3161"/>
      <c r="H124" s="3161"/>
      <c r="I124" s="3162"/>
    </row>
    <row r="125" spans="1:11" ht="18.75" customHeight="1">
      <c r="A125" s="3032" t="s">
        <v>2303</v>
      </c>
      <c r="B125" s="3032"/>
      <c r="C125" s="3032"/>
      <c r="D125" s="3132" t="e">
        <f>NUMBERSTRING(INT(D124*10000),2)&amp;"元整"</f>
        <v>#VALUE!</v>
      </c>
      <c r="E125" s="3133"/>
      <c r="F125" s="3133"/>
      <c r="G125" s="3133"/>
      <c r="H125" s="3133"/>
      <c r="I125" s="3134"/>
    </row>
    <row r="126" spans="1:11" ht="18.75" customHeight="1">
      <c r="A126" s="3123" t="str">
        <f>IF(项目基本情况!B9="房地产市场价值","",MID(E111,3,LEN(E111)-2))</f>
        <v/>
      </c>
      <c r="B126" s="3123"/>
      <c r="C126" s="3123"/>
      <c r="D126" s="3160" t="str">
        <f>H111</f>
        <v>——</v>
      </c>
      <c r="E126" s="3161"/>
      <c r="F126" s="3161"/>
      <c r="G126" s="3161"/>
      <c r="H126" s="3161"/>
      <c r="I126" s="3162"/>
    </row>
    <row r="127" spans="1:11" ht="18.75" customHeight="1">
      <c r="A127" s="3032" t="s">
        <v>2303</v>
      </c>
      <c r="B127" s="3032"/>
      <c r="C127" s="3032"/>
      <c r="D127" s="3132" t="e">
        <f>NUMBERSTRING(INT(D126*10000),2)&amp;"元整"</f>
        <v>#VALUE!</v>
      </c>
      <c r="E127" s="3133"/>
      <c r="F127" s="3133"/>
      <c r="G127" s="3133"/>
      <c r="H127" s="3133"/>
      <c r="I127" s="3134"/>
    </row>
    <row r="128" spans="1:11" ht="21.75" customHeight="1">
      <c r="A128" s="3142" t="s">
        <v>2304</v>
      </c>
      <c r="B128" s="3142"/>
      <c r="C128" s="3142"/>
      <c r="D128" s="3142"/>
      <c r="E128" s="3142"/>
      <c r="F128" s="3142"/>
      <c r="G128" s="3142"/>
      <c r="H128" s="3142"/>
      <c r="I128" s="3142"/>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2307</v>
      </c>
      <c r="G135" s="2533"/>
      <c r="H135" s="2533"/>
      <c r="I135" s="2534" t="s">
        <v>2308</v>
      </c>
    </row>
    <row r="136" spans="1:35" ht="21.75" customHeight="1">
      <c r="A136" s="792"/>
      <c r="B136" s="2535"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2310</v>
      </c>
    </row>
    <row r="139" spans="1:35" ht="21.75" customHeight="1">
      <c r="A139" s="792"/>
      <c r="B139" s="2535" t="s">
        <v>2311</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2310</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39" sqref="C3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2"/>
      <c r="C1" s="239"/>
      <c r="D1" s="239"/>
      <c r="E1" s="239"/>
      <c r="F1" s="239"/>
      <c r="G1" s="1374">
        <f>MATCH(B1,'数据-取费表'!A6:A16,0)+5</f>
        <v>12</v>
      </c>
    </row>
    <row r="2" spans="1:9" s="241" customFormat="1" ht="18" customHeight="1">
      <c r="A2" s="242" t="s">
        <v>2313</v>
      </c>
      <c r="B2" s="243">
        <f ca="1">IF(D2="——",C52,C52-E2)</f>
        <v>704</v>
      </c>
      <c r="C2" s="240" t="s">
        <v>2314</v>
      </c>
      <c r="D2" s="2538" t="s">
        <v>70</v>
      </c>
      <c r="E2" s="1435" t="e">
        <f ca="1">SUMIF(INDIRECT("'"&amp;G2&amp;"'"&amp;"!A:A"),"承租人权益价值",INDIRECT("'"&amp;G2&amp;"'"&amp;"!c:c"))</f>
        <v>#REF!</v>
      </c>
      <c r="F2" s="2539" t="s">
        <v>2314</v>
      </c>
      <c r="G2" s="2540"/>
    </row>
    <row r="3" spans="1:9" s="241" customFormat="1" ht="18" customHeight="1" thickBot="1">
      <c r="A3" s="244" t="s">
        <v>2315</v>
      </c>
      <c r="B3" s="245">
        <f ca="1">ROUND(B2*10000/(IF(B1="",'数据-汇总表'!E3,INDIRECT("'数据-取费表'!k"&amp;$G$1))),0)</f>
        <v>9235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59</v>
      </c>
      <c r="D5" s="252" t="s">
        <v>2320</v>
      </c>
      <c r="E5" s="253" t="s">
        <v>2321</v>
      </c>
      <c r="F5" s="253" t="s">
        <v>2322</v>
      </c>
      <c r="G5" s="254"/>
    </row>
    <row r="6" spans="1:9" s="255" customFormat="1" ht="13.5" customHeight="1">
      <c r="A6" s="944" t="s">
        <v>2323</v>
      </c>
      <c r="B6" s="256" t="s">
        <v>2324</v>
      </c>
      <c r="C6" s="257">
        <f>'土地比较法-住宅、综合'!B2</f>
        <v>50</v>
      </c>
      <c r="D6" s="258"/>
      <c r="E6" s="259"/>
      <c r="F6" s="259"/>
      <c r="G6" s="260"/>
    </row>
    <row r="7" spans="1:9" s="255" customFormat="1" ht="13.5" customHeight="1">
      <c r="A7" s="944" t="s">
        <v>2325</v>
      </c>
      <c r="B7" s="256" t="s">
        <v>2326</v>
      </c>
      <c r="C7" s="261">
        <f>ROUND(C6*F7,0)</f>
        <v>2</v>
      </c>
      <c r="D7" s="261"/>
      <c r="E7" s="259"/>
      <c r="F7" s="262">
        <f>'数据-取费表'!B48+'数据-取费表'!B49</f>
        <v>4.0500000000000001E-2</v>
      </c>
      <c r="G7" s="260"/>
    </row>
    <row r="8" spans="1:9" s="264" customFormat="1">
      <c r="A8" s="944" t="s">
        <v>2327</v>
      </c>
      <c r="B8" s="256" t="s">
        <v>2328</v>
      </c>
      <c r="C8" s="261">
        <f ca="1">IF(G8="已包含在土地购买价格中","0",IF(B1="",'数据-取费表'!B29,IF(G9="全部缴纳",C9+C10,H9)))</f>
        <v>7</v>
      </c>
      <c r="D8" s="263"/>
      <c r="E8" s="261"/>
      <c r="F8" s="262"/>
      <c r="G8" s="2541" t="s">
        <v>3062</v>
      </c>
    </row>
    <row r="9" spans="1:9" s="255" customFormat="1" ht="13.5" customHeight="1">
      <c r="A9" s="945" t="s">
        <v>800</v>
      </c>
      <c r="B9" s="265" t="s">
        <v>2329</v>
      </c>
      <c r="C9" s="266">
        <f ca="1">ROUND(D9*E9/10000,0)</f>
        <v>0</v>
      </c>
      <c r="D9" s="1027">
        <f ca="1">IF(B1="",'数据-汇总表'!E5,IF(INDIRECT("'数据-取费表'!c"&amp;$G$1)="住宅",INDIRECT("'数据-取费表'!k"&amp;$G$1),0))</f>
        <v>0</v>
      </c>
      <c r="E9" s="266">
        <f>'数据-取费表'!B27</f>
        <v>148</v>
      </c>
      <c r="F9" s="262"/>
      <c r="G9" s="2542"/>
      <c r="H9" s="1385"/>
      <c r="I9" s="2543" t="s">
        <v>2330</v>
      </c>
    </row>
    <row r="10" spans="1:9" s="255" customFormat="1" ht="13.5" customHeight="1">
      <c r="A10" s="945" t="s">
        <v>801</v>
      </c>
      <c r="B10" s="265" t="s">
        <v>2331</v>
      </c>
      <c r="C10" s="266">
        <f ca="1">ROUND(D10*E10/10000,0)</f>
        <v>7</v>
      </c>
      <c r="D10" s="1027">
        <f ca="1">IF(B1="",'数据-汇总表'!E6,IF(INDIRECT("'数据-取费表'!c"&amp;$G$1)="住宅",INDIRECT("'数据-取费表'!s"&amp;$G$1),INDIRECT("'数据-取费表'!k"&amp;$G$1)+INDIRECT("'数据-取费表'!s"&amp;$G$1)))</f>
        <v>762.34</v>
      </c>
      <c r="E10" s="266">
        <f>'数据-取费表'!B28</f>
        <v>97</v>
      </c>
      <c r="F10" s="262"/>
      <c r="G10" s="267"/>
    </row>
    <row r="11" spans="1:9" s="255" customFormat="1" ht="13.5" hidden="1" customHeight="1">
      <c r="A11" s="268" t="s">
        <v>7</v>
      </c>
      <c r="B11" s="256" t="s">
        <v>2332</v>
      </c>
      <c r="C11" s="252"/>
      <c r="D11" s="1029"/>
      <c r="E11" s="259"/>
      <c r="F11" s="259"/>
      <c r="G11" s="260"/>
    </row>
    <row r="12" spans="1:9" s="255" customFormat="1" ht="13.5" hidden="1" customHeight="1">
      <c r="A12" s="268" t="s">
        <v>8</v>
      </c>
      <c r="B12" s="256" t="s">
        <v>2333</v>
      </c>
      <c r="C12" s="252">
        <v>0</v>
      </c>
      <c r="D12" s="1029"/>
      <c r="E12" s="269"/>
      <c r="F12" s="262">
        <v>3.0499999999999999E-2</v>
      </c>
      <c r="G12" s="260"/>
    </row>
    <row r="13" spans="1:9" s="255" customFormat="1" ht="13.5" hidden="1" customHeight="1">
      <c r="A13" s="268" t="s">
        <v>9</v>
      </c>
      <c r="B13" s="256" t="s">
        <v>2334</v>
      </c>
      <c r="C13" s="252"/>
      <c r="D13" s="1029"/>
      <c r="E13" s="259"/>
      <c r="F13" s="259"/>
      <c r="G13" s="260"/>
    </row>
    <row r="14" spans="1:9" s="255" customFormat="1" ht="13.5" hidden="1" customHeight="1">
      <c r="A14" s="268" t="s">
        <v>10</v>
      </c>
      <c r="B14" s="256" t="s">
        <v>2335</v>
      </c>
      <c r="C14" s="252"/>
      <c r="D14" s="1029"/>
      <c r="E14" s="259"/>
      <c r="F14" s="259"/>
      <c r="G14" s="260" t="s">
        <v>2336</v>
      </c>
    </row>
    <row r="15" spans="1:9" s="255" customFormat="1" ht="13.5" hidden="1" customHeight="1">
      <c r="A15" s="268" t="s">
        <v>11</v>
      </c>
      <c r="B15" s="256" t="s">
        <v>2337</v>
      </c>
      <c r="C15" s="261"/>
      <c r="D15" s="1029"/>
      <c r="E15" s="259"/>
      <c r="F15" s="259"/>
      <c r="G15" s="260" t="s">
        <v>2338</v>
      </c>
    </row>
    <row r="16" spans="1:9" s="255" customFormat="1" ht="13.5" hidden="1" customHeight="1">
      <c r="A16" s="268" t="s">
        <v>12</v>
      </c>
      <c r="B16" s="256" t="s">
        <v>2335</v>
      </c>
      <c r="C16" s="261"/>
      <c r="D16" s="1029"/>
      <c r="E16" s="259"/>
      <c r="F16" s="259"/>
      <c r="G16" s="260"/>
    </row>
    <row r="17" spans="1:7" s="255" customFormat="1" ht="13.5" hidden="1" customHeight="1">
      <c r="A17" s="268" t="s">
        <v>13</v>
      </c>
      <c r="B17" s="256" t="s">
        <v>2339</v>
      </c>
      <c r="C17" s="270"/>
      <c r="D17" s="1030"/>
      <c r="E17" s="270"/>
      <c r="F17" s="270"/>
      <c r="G17" s="260" t="s">
        <v>2338</v>
      </c>
    </row>
    <row r="18" spans="1:7" s="255" customFormat="1" ht="13.5" hidden="1" customHeight="1">
      <c r="A18" s="268" t="s">
        <v>14</v>
      </c>
      <c r="B18" s="256" t="s">
        <v>2340</v>
      </c>
      <c r="C18" s="261">
        <v>0</v>
      </c>
      <c r="D18" s="1029"/>
      <c r="E18" s="259"/>
      <c r="F18" s="262">
        <v>3.0499999999999999E-2</v>
      </c>
      <c r="G18" s="260" t="s">
        <v>2341</v>
      </c>
    </row>
    <row r="19" spans="1:7" s="264" customFormat="1" ht="13.5" customHeight="1">
      <c r="A19" s="296" t="s">
        <v>2342</v>
      </c>
      <c r="B19" s="251" t="s">
        <v>2343</v>
      </c>
      <c r="C19" s="252" t="str">
        <f>IF(G19="已包含在土地取得成本中","0",ROUND(D19*E19/10000,0))</f>
        <v>0</v>
      </c>
      <c r="D19" s="1031">
        <f ca="1">D9+D10</f>
        <v>762.34</v>
      </c>
      <c r="E19" s="252">
        <f>'数据-取费表'!B31</f>
        <v>300</v>
      </c>
      <c r="F19" s="272"/>
      <c r="G19" s="2541"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49">
        <f ca="1">ROUND(SUM(C23:C25),0)</f>
        <v>4</v>
      </c>
      <c r="D22" s="276">
        <f ca="1">C26</f>
        <v>1.8E-3</v>
      </c>
      <c r="E22" s="277" t="s">
        <v>2349</v>
      </c>
      <c r="F22" s="278">
        <f ca="1">'数据-取费表'!B40</f>
        <v>4.7500000000000001E-2</v>
      </c>
      <c r="G22" s="275" t="str">
        <f>IF('数据-取费表'!B22&lt;=1,"单利计息","复利计息")</f>
        <v>复利计息</v>
      </c>
    </row>
    <row r="23" spans="1:7" s="255" customFormat="1" ht="13.5" customHeight="1">
      <c r="A23" s="946" t="s">
        <v>2353</v>
      </c>
      <c r="B23" s="256" t="s">
        <v>2354</v>
      </c>
      <c r="C23" s="1350">
        <f ca="1">ROUND(IF('数据-取费表'!B22&lt;=1,C5*F22*'数据-取费表'!B23,C5*(POWER((1+F22),'数据-取费表'!B23)-1)),0)</f>
        <v>4</v>
      </c>
      <c r="D23" s="279"/>
      <c r="E23" s="279"/>
      <c r="F23" s="280"/>
      <c r="G23" s="281" t="s">
        <v>2355</v>
      </c>
    </row>
    <row r="24" spans="1:7" s="255" customFormat="1" ht="13.5" customHeight="1">
      <c r="A24" s="946" t="s">
        <v>2356</v>
      </c>
      <c r="B24" s="256" t="s">
        <v>2357</v>
      </c>
      <c r="C24" s="1350">
        <f ca="1">ROUND(IF('数据-取费表'!B22&lt;=1,C19*F22*('数据-取费表'!B19/2+'数据-取费表'!B21),C19*(POWER((1+F22),('数据-取费表'!B19/2+'数据-取费表'!B21))-1)),0)</f>
        <v>0</v>
      </c>
      <c r="D24" s="279"/>
      <c r="E24" s="279"/>
      <c r="F24" s="280"/>
      <c r="G24" s="281" t="s">
        <v>2358</v>
      </c>
    </row>
    <row r="25" spans="1:7" s="255" customFormat="1" ht="24">
      <c r="A25" s="946" t="s">
        <v>2359</v>
      </c>
      <c r="B25" s="256" t="s">
        <v>2360</v>
      </c>
      <c r="C25" s="1350">
        <f ca="1">ROUND(IF('数据-取费表'!B22&lt;=1,C20*F22*'数据-取费表'!B23/2,C20*(POWER((1+F22),'数据-取费表'!B23/2)-1)),0)</f>
        <v>0</v>
      </c>
      <c r="D25" s="279"/>
      <c r="E25" s="282"/>
      <c r="F25" s="280"/>
      <c r="G25" s="283" t="s">
        <v>2361</v>
      </c>
    </row>
    <row r="26" spans="1:7" s="255" customFormat="1">
      <c r="A26" s="946"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15</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ROUND((C5+C19+C20)*F27*'数据-取费表'!B21/'数据-取费表'!B20,0)</f>
        <v>15</v>
      </c>
      <c r="D28" s="276"/>
      <c r="E28" s="277"/>
      <c r="F28" s="287"/>
      <c r="G28" s="288"/>
    </row>
    <row r="29" spans="1:7" s="255" customFormat="1" ht="13.5" customHeight="1">
      <c r="A29" s="946"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444</v>
      </c>
      <c r="D33" s="273"/>
      <c r="E33" s="253"/>
      <c r="F33" s="282"/>
      <c r="G33" s="275"/>
    </row>
    <row r="34" spans="1:7" s="299" customFormat="1" ht="13.5" customHeight="1">
      <c r="A34" s="946" t="s">
        <v>791</v>
      </c>
      <c r="B34" s="256" t="s">
        <v>2376</v>
      </c>
      <c r="C34" s="261">
        <f ca="1">IF(B1="",IF(F34=100%,'数据-取费表'!M16,'数据-取费表'!O16),IF(F34=100%,INDIRECT("'数据-取费表'!m"&amp;$G$1)+INDIRECT("'数据-取费表'!t"&amp;$G$1),INDIRECT("'数据-取费表'!o"&amp;$G$1)+INDIRECT("'数据-取费表'!aq"&amp;$G$1)))</f>
        <v>381</v>
      </c>
      <c r="D34" s="258"/>
      <c r="E34" s="261"/>
      <c r="F34" s="298">
        <f ca="1">IF('数据-取费表'!B24=0,1,IF(B1="",'数据-取费表'!N16,INDIRECT("'数据-取费表'!n"&amp;$G$1)))</f>
        <v>1</v>
      </c>
      <c r="G34" s="260" t="s">
        <v>2377</v>
      </c>
    </row>
    <row r="35" spans="1:7" ht="13.5" customHeight="1">
      <c r="A35" s="946" t="s">
        <v>796</v>
      </c>
      <c r="B35" s="256" t="s">
        <v>2378</v>
      </c>
      <c r="C35" s="261">
        <f ca="1">ROUND(C34*F35,0)</f>
        <v>19</v>
      </c>
      <c r="D35" s="261"/>
      <c r="E35" s="261"/>
      <c r="F35" s="300">
        <f>'数据-取费表'!B33</f>
        <v>0.05</v>
      </c>
      <c r="G35" s="260" t="s">
        <v>2379</v>
      </c>
    </row>
    <row r="36" spans="1:7" ht="24">
      <c r="A36" s="946"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6" t="s">
        <v>798</v>
      </c>
      <c r="B37" s="256" t="s">
        <v>2382</v>
      </c>
      <c r="C37" s="290">
        <f ca="1">ROUND(E37*D37*F34/10000,0)</f>
        <v>38</v>
      </c>
      <c r="D37" s="258">
        <f ca="1">D19</f>
        <v>762.34</v>
      </c>
      <c r="E37" s="290">
        <f>'数据-取费表'!B35</f>
        <v>500</v>
      </c>
      <c r="F37" s="300"/>
      <c r="G37" s="302" t="s">
        <v>2383</v>
      </c>
    </row>
    <row r="38" spans="1:7" ht="13.5" customHeight="1">
      <c r="A38" s="946" t="s">
        <v>799</v>
      </c>
      <c r="B38" s="256" t="s">
        <v>2384</v>
      </c>
      <c r="C38" s="261">
        <f ca="1">ROUND(C34*F38,0)</f>
        <v>6</v>
      </c>
      <c r="D38" s="261"/>
      <c r="E38" s="261"/>
      <c r="F38" s="300">
        <f>'数据-取费表'!B36</f>
        <v>1.4999999999999999E-2</v>
      </c>
      <c r="G38" s="260" t="s">
        <v>2379</v>
      </c>
    </row>
    <row r="39" spans="1:7" s="255" customFormat="1" ht="13.5" customHeight="1">
      <c r="A39" s="296" t="s">
        <v>2385</v>
      </c>
      <c r="B39" s="251" t="s">
        <v>2386</v>
      </c>
      <c r="C39" s="273">
        <f ca="1">ROUND(C33*F20,0)</f>
        <v>9</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16</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ROUND(IF('数据-取费表'!B22&lt;=1,C33*F22*'数据-取费表'!B21/2,C33*(POWER((1+F22),'数据-取费表'!B21/2)-1)),0)</f>
        <v>16</v>
      </c>
      <c r="D42" s="279"/>
      <c r="E42" s="279"/>
      <c r="F42" s="280"/>
      <c r="G42" s="3174" t="s">
        <v>2395</v>
      </c>
    </row>
    <row r="43" spans="1:7" ht="13.5" customHeight="1">
      <c r="A43" s="946" t="s">
        <v>792</v>
      </c>
      <c r="B43" s="256" t="s">
        <v>2396</v>
      </c>
      <c r="C43" s="279">
        <f ca="1">ROUND(IF('数据-取费表'!B22&lt;=1,C39*F22*'数据-取费表'!B21/2,C39*(POWER((1+F22),'数据-取费表'!B21/2)-1)),0)</f>
        <v>0</v>
      </c>
      <c r="D43" s="279"/>
      <c r="E43" s="279"/>
      <c r="F43" s="280"/>
      <c r="G43" s="3175"/>
    </row>
    <row r="44" spans="1:7" ht="13.5" customHeight="1">
      <c r="A44" s="946" t="s">
        <v>793</v>
      </c>
      <c r="B44" s="256" t="s">
        <v>2397</v>
      </c>
      <c r="C44" s="279">
        <f ca="1">ROUND(IF('数据-取费表'!B22&lt;=1,C40*F22*'数据-取费表'!B21/2,C40*(POWER((1+F22),'数据-取费表'!B21/2)-1)),4)</f>
        <v>1.8E-3</v>
      </c>
      <c r="D44" s="279"/>
      <c r="E44" s="279"/>
      <c r="F44" s="280"/>
      <c r="G44" s="3176"/>
    </row>
    <row r="45" spans="1:7" s="255" customFormat="1" ht="13.5" customHeight="1">
      <c r="A45" s="296" t="s">
        <v>2398</v>
      </c>
      <c r="B45" s="285" t="s">
        <v>2364</v>
      </c>
      <c r="C45" s="286">
        <f ca="1">C46</f>
        <v>113</v>
      </c>
      <c r="D45" s="276">
        <f ca="1">C47</f>
        <v>1.2500000000000001E-2</v>
      </c>
      <c r="E45" s="277" t="s">
        <v>2390</v>
      </c>
      <c r="F45" s="287"/>
      <c r="G45" s="288" t="s">
        <v>2399</v>
      </c>
    </row>
    <row r="46" spans="1:7" s="255" customFormat="1" ht="13.5" customHeight="1">
      <c r="A46" s="946" t="s">
        <v>791</v>
      </c>
      <c r="B46" s="289" t="s">
        <v>2400</v>
      </c>
      <c r="C46" s="290">
        <f ca="1">ROUND((C33+C39)*F27,0)</f>
        <v>113</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1723">
        <f>ROUND(F30/(1+'数据-取费表'!C42),4)</f>
        <v>5.2400000000000002E-2</v>
      </c>
      <c r="D48" s="277" t="s">
        <v>2390</v>
      </c>
      <c r="E48" s="273"/>
      <c r="F48" s="278"/>
      <c r="G48" s="275" t="s">
        <v>2403</v>
      </c>
    </row>
    <row r="49" spans="1:7" ht="16.5" customHeight="1">
      <c r="A49" s="296" t="s">
        <v>2369</v>
      </c>
      <c r="B49" s="251" t="s">
        <v>2404</v>
      </c>
      <c r="C49" s="273">
        <f ca="1">ROUND((C33+C39+C41+C45)/(1-C40-D41-D45-C48),0)</f>
        <v>659</v>
      </c>
      <c r="D49" s="273"/>
      <c r="E49" s="273"/>
      <c r="F49" s="305"/>
      <c r="G49" s="275" t="s">
        <v>2405</v>
      </c>
    </row>
    <row r="50" spans="1:7" s="299" customFormat="1" ht="24">
      <c r="A50" s="296" t="s">
        <v>2406</v>
      </c>
      <c r="B50" s="251" t="s">
        <v>2407</v>
      </c>
      <c r="C50" s="273"/>
      <c r="D50" s="273"/>
      <c r="E50" s="273"/>
      <c r="F50" s="305">
        <f>IF('数据-取费表'!B24=0,'数据-取费表'!N16,1)</f>
        <v>0.93300000000000005</v>
      </c>
      <c r="G50" s="288" t="s">
        <v>2408</v>
      </c>
    </row>
    <row r="51" spans="1:7" ht="16.5" customHeight="1">
      <c r="A51" s="296" t="s">
        <v>2409</v>
      </c>
      <c r="B51" s="251" t="s">
        <v>2410</v>
      </c>
      <c r="C51" s="273">
        <f ca="1">ROUND(C49*F50,0)</f>
        <v>615</v>
      </c>
      <c r="D51" s="273"/>
      <c r="E51" s="273"/>
      <c r="F51" s="305"/>
      <c r="G51" s="275" t="s">
        <v>2411</v>
      </c>
    </row>
    <row r="52" spans="1:7" s="249" customFormat="1" ht="16.5" thickBot="1">
      <c r="A52" s="306" t="s">
        <v>2412</v>
      </c>
      <c r="B52" s="307"/>
      <c r="C52" s="308">
        <f ca="1">C31+C51</f>
        <v>704</v>
      </c>
      <c r="D52" s="307"/>
      <c r="E52" s="307"/>
      <c r="F52" s="307"/>
      <c r="G52" s="309"/>
    </row>
    <row r="55" spans="1:7" ht="15">
      <c r="B55" s="311" t="s">
        <v>2413</v>
      </c>
      <c r="C55" s="312"/>
    </row>
    <row r="56" spans="1:7">
      <c r="B56" s="314" t="s">
        <v>1515</v>
      </c>
      <c r="C56" s="316">
        <f ca="1">1-C57</f>
        <v>0.126</v>
      </c>
    </row>
    <row r="57" spans="1:7">
      <c r="B57" s="314" t="s">
        <v>1516</v>
      </c>
      <c r="C57" s="315">
        <f ca="1">ROUND(C51/C52,3)</f>
        <v>0.874</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2"/>
      <c r="C1" s="2544" t="s">
        <v>2414</v>
      </c>
      <c r="D1" s="239"/>
      <c r="E1" s="239"/>
      <c r="F1" s="239"/>
      <c r="G1" s="1374">
        <f>MATCH(B1,'数据-取费表'!A6:A16,0)+5</f>
        <v>12</v>
      </c>
      <c r="H1" s="1277" t="str">
        <f>IF(ISERROR(FIND("住宅",B1)),"非住宅","住宅")</f>
        <v>非住宅</v>
      </c>
    </row>
    <row r="2" spans="1:8" s="241" customFormat="1" ht="18" customHeight="1">
      <c r="A2" s="242" t="s">
        <v>2313</v>
      </c>
      <c r="B2" s="243">
        <f ca="1">ROUND(IF(D2="——",C52/10000,C52/10000-E2),0)</f>
        <v>661</v>
      </c>
      <c r="C2" s="240" t="s">
        <v>2314</v>
      </c>
      <c r="D2" s="2538" t="s">
        <v>70</v>
      </c>
      <c r="E2" s="1435" t="e">
        <f ca="1">SUMIF(INDIRECT("'"&amp;G2&amp;"'"&amp;"!A:A"),"承租人权益价值",INDIRECT("'"&amp;G2&amp;"'"&amp;"!c:c"))</f>
        <v>#REF!</v>
      </c>
      <c r="F2" s="2539" t="s">
        <v>2314</v>
      </c>
      <c r="G2" s="2540"/>
    </row>
    <row r="3" spans="1:8" s="241" customFormat="1" ht="18" customHeight="1" thickBot="1">
      <c r="A3" s="244" t="s">
        <v>2315</v>
      </c>
      <c r="B3" s="245">
        <f ca="1">ROUND(B2*10000/(IF(B1="",'数据-汇总表'!E3,INDIRECT("'数据-取费表'!k"&amp;$G$1))),0)</f>
        <v>8671</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73947</v>
      </c>
      <c r="D5" s="252" t="s">
        <v>2320</v>
      </c>
      <c r="E5" s="253" t="s">
        <v>2321</v>
      </c>
      <c r="F5" s="253" t="s">
        <v>2322</v>
      </c>
      <c r="G5" s="254"/>
    </row>
    <row r="6" spans="1:8" s="255" customFormat="1" ht="13.5" customHeight="1">
      <c r="A6" s="944" t="s">
        <v>2323</v>
      </c>
      <c r="B6" s="256" t="s">
        <v>2324</v>
      </c>
      <c r="C6" s="257"/>
      <c r="D6" s="258"/>
      <c r="E6" s="259"/>
      <c r="F6" s="259"/>
      <c r="G6" s="260"/>
    </row>
    <row r="7" spans="1:8" s="255" customFormat="1" ht="13.5" customHeight="1">
      <c r="A7" s="944" t="s">
        <v>2325</v>
      </c>
      <c r="B7" s="256" t="s">
        <v>2326</v>
      </c>
      <c r="C7" s="261">
        <f>ROUND(C6*F7,0)</f>
        <v>0</v>
      </c>
      <c r="D7" s="261"/>
      <c r="E7" s="259"/>
      <c r="F7" s="262">
        <f>'数据-取费表'!B48+'数据-取费表'!B49</f>
        <v>4.0500000000000001E-2</v>
      </c>
      <c r="G7" s="260"/>
    </row>
    <row r="8" spans="1:8" s="264" customFormat="1">
      <c r="A8" s="944" t="s">
        <v>2327</v>
      </c>
      <c r="B8" s="256" t="s">
        <v>2328</v>
      </c>
      <c r="C8" s="261">
        <f ca="1">IF(G8="已包含在土地购买价格中",0,C9+C10)</f>
        <v>73947</v>
      </c>
      <c r="D8" s="263"/>
      <c r="E8" s="261"/>
      <c r="F8" s="262"/>
      <c r="G8" s="2541"/>
    </row>
    <row r="9" spans="1:8" s="255" customFormat="1" ht="13.5" customHeight="1">
      <c r="A9" s="945" t="s">
        <v>800</v>
      </c>
      <c r="B9" s="265" t="s">
        <v>2329</v>
      </c>
      <c r="C9" s="266">
        <f ca="1">ROUND(D9*E9,0)</f>
        <v>0</v>
      </c>
      <c r="D9" s="1027">
        <f ca="1">IF(B1="",'数据-汇总表'!E5,IF(INDIRECT("'数据-取费表'!c"&amp;$G$1)="住宅",INDIRECT("'数据-取费表'!k"&amp;$G$1),0))</f>
        <v>0</v>
      </c>
      <c r="E9" s="266">
        <f>'数据-取费表'!B27</f>
        <v>148</v>
      </c>
      <c r="F9" s="262"/>
      <c r="G9" s="267"/>
    </row>
    <row r="10" spans="1:8" s="255" customFormat="1" ht="13.5" customHeight="1">
      <c r="A10" s="945" t="s">
        <v>801</v>
      </c>
      <c r="B10" s="265" t="s">
        <v>2331</v>
      </c>
      <c r="C10" s="266">
        <f ca="1">ROUND(D10*E10,0)</f>
        <v>73947</v>
      </c>
      <c r="D10" s="1027">
        <f ca="1">IF(B1="",'数据-汇总表'!E6,IF(INDIRECT("'数据-取费表'!c"&amp;$G$1)="住宅",INDIRECT("'数据-取费表'!s"&amp;$G$1),INDIRECT("'数据-取费表'!k"&amp;$G$1)+INDIRECT("'数据-取费表'!s"&amp;$G$1)))</f>
        <v>762.34</v>
      </c>
      <c r="E10" s="266">
        <f>'数据-取费表'!B28</f>
        <v>97</v>
      </c>
      <c r="F10" s="262"/>
      <c r="G10" s="267"/>
    </row>
    <row r="11" spans="1:8" s="255" customFormat="1" ht="13.5" hidden="1" customHeight="1">
      <c r="A11" s="268" t="s">
        <v>7</v>
      </c>
      <c r="B11" s="256" t="s">
        <v>2332</v>
      </c>
      <c r="C11" s="252"/>
      <c r="D11" s="1029"/>
      <c r="E11" s="259"/>
      <c r="F11" s="259"/>
      <c r="G11" s="260"/>
    </row>
    <row r="12" spans="1:8" s="255" customFormat="1" ht="13.5" hidden="1" customHeight="1">
      <c r="A12" s="268" t="s">
        <v>8</v>
      </c>
      <c r="B12" s="256" t="s">
        <v>2415</v>
      </c>
      <c r="C12" s="252">
        <v>0</v>
      </c>
      <c r="D12" s="1029"/>
      <c r="E12" s="269"/>
      <c r="F12" s="262">
        <v>3.0499999999999999E-2</v>
      </c>
      <c r="G12" s="260"/>
    </row>
    <row r="13" spans="1:8" s="255" customFormat="1" ht="13.5" hidden="1" customHeight="1">
      <c r="A13" s="268" t="s">
        <v>9</v>
      </c>
      <c r="B13" s="256" t="s">
        <v>2416</v>
      </c>
      <c r="C13" s="252"/>
      <c r="D13" s="1029"/>
      <c r="E13" s="259"/>
      <c r="F13" s="259"/>
      <c r="G13" s="260"/>
    </row>
    <row r="14" spans="1:8" s="255" customFormat="1" ht="13.5" hidden="1" customHeight="1">
      <c r="A14" s="268" t="s">
        <v>10</v>
      </c>
      <c r="B14" s="256" t="s">
        <v>2328</v>
      </c>
      <c r="C14" s="252"/>
      <c r="D14" s="1029"/>
      <c r="E14" s="259"/>
      <c r="F14" s="259"/>
      <c r="G14" s="260" t="s">
        <v>2417</v>
      </c>
    </row>
    <row r="15" spans="1:8" s="255" customFormat="1" ht="13.5" hidden="1" customHeight="1">
      <c r="A15" s="268" t="s">
        <v>11</v>
      </c>
      <c r="B15" s="256" t="s">
        <v>2418</v>
      </c>
      <c r="C15" s="261"/>
      <c r="D15" s="1029"/>
      <c r="E15" s="259"/>
      <c r="F15" s="259"/>
      <c r="G15" s="260" t="s">
        <v>2419</v>
      </c>
    </row>
    <row r="16" spans="1:8" s="255" customFormat="1" ht="13.5" hidden="1" customHeight="1">
      <c r="A16" s="268" t="s">
        <v>12</v>
      </c>
      <c r="B16" s="256" t="s">
        <v>2328</v>
      </c>
      <c r="C16" s="261"/>
      <c r="D16" s="1029"/>
      <c r="E16" s="259"/>
      <c r="F16" s="259"/>
      <c r="G16" s="260"/>
    </row>
    <row r="17" spans="1:7" s="255" customFormat="1" ht="13.5" hidden="1" customHeight="1">
      <c r="A17" s="268" t="s">
        <v>13</v>
      </c>
      <c r="B17" s="256" t="s">
        <v>2420</v>
      </c>
      <c r="C17" s="270"/>
      <c r="D17" s="1030"/>
      <c r="E17" s="270"/>
      <c r="F17" s="270"/>
      <c r="G17" s="260" t="s">
        <v>2419</v>
      </c>
    </row>
    <row r="18" spans="1:7" s="255" customFormat="1" ht="13.5" hidden="1" customHeight="1">
      <c r="A18" s="268" t="s">
        <v>14</v>
      </c>
      <c r="B18" s="256" t="s">
        <v>2421</v>
      </c>
      <c r="C18" s="261">
        <v>0</v>
      </c>
      <c r="D18" s="1029"/>
      <c r="E18" s="259"/>
      <c r="F18" s="262">
        <v>3.0499999999999999E-2</v>
      </c>
      <c r="G18" s="260" t="s">
        <v>2422</v>
      </c>
    </row>
    <row r="19" spans="1:7" s="264" customFormat="1" ht="13.5" customHeight="1">
      <c r="A19" s="296" t="s">
        <v>2423</v>
      </c>
      <c r="B19" s="251" t="s">
        <v>2424</v>
      </c>
      <c r="C19" s="252">
        <f ca="1">IF(G19="已包含在土地取得成本中","0",ROUND(D19*E19,0))</f>
        <v>228702</v>
      </c>
      <c r="D19" s="1031">
        <f ca="1">D9+D10</f>
        <v>762.34</v>
      </c>
      <c r="E19" s="252">
        <f>'数据-取费表'!B31</f>
        <v>300</v>
      </c>
      <c r="F19" s="272"/>
      <c r="G19" s="2541"/>
    </row>
    <row r="20" spans="1:7" s="255" customFormat="1" ht="13.5" customHeight="1">
      <c r="A20" s="296" t="s">
        <v>2425</v>
      </c>
      <c r="B20" s="251" t="s">
        <v>2426</v>
      </c>
      <c r="C20" s="273">
        <f ca="1">ROUND((C5+C19)*F20,0)</f>
        <v>6053</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5">
        <f ca="1">ROUND(SUM(C23:C25),0)</f>
        <v>22032</v>
      </c>
      <c r="D22" s="276">
        <f ca="1">C26</f>
        <v>1.8E-3</v>
      </c>
      <c r="E22" s="277" t="s">
        <v>2430</v>
      </c>
      <c r="F22" s="278">
        <f ca="1">'数据-取费表'!B40</f>
        <v>4.7500000000000001E-2</v>
      </c>
      <c r="G22" s="275" t="str">
        <f>IF('数据-取费表'!B22&lt;=1,"单利计息","复利计息")</f>
        <v>复利计息</v>
      </c>
    </row>
    <row r="23" spans="1:7" s="255" customFormat="1" ht="13.5" customHeight="1">
      <c r="A23" s="946" t="s">
        <v>2323</v>
      </c>
      <c r="B23" s="256" t="s">
        <v>2434</v>
      </c>
      <c r="C23" s="1376">
        <f ca="1">ROUND(IF('数据-取费表'!B22&lt;=1,C5*F22*'数据-取费表'!B22,C5*(POWER((1+F22),'数据-取费表'!B22)-1)),0)</f>
        <v>5331</v>
      </c>
      <c r="D23" s="279"/>
      <c r="E23" s="279"/>
      <c r="F23" s="280"/>
      <c r="G23" s="281" t="s">
        <v>2435</v>
      </c>
    </row>
    <row r="24" spans="1:7" s="255" customFormat="1" ht="13.5" customHeight="1">
      <c r="A24" s="946" t="s">
        <v>2325</v>
      </c>
      <c r="B24" s="256" t="s">
        <v>2436</v>
      </c>
      <c r="C24" s="1376">
        <f ca="1">ROUND(IF('数据-取费表'!B22&lt;=1,C19*F22*('数据-取费表'!B19/2+'数据-取费表'!B20),C19*(POWER((1+F22),('数据-取费表'!B19/2+'数据-取费表'!B20))-1)),0)</f>
        <v>16487</v>
      </c>
      <c r="D24" s="279"/>
      <c r="E24" s="279"/>
      <c r="F24" s="280"/>
      <c r="G24" s="281" t="s">
        <v>2437</v>
      </c>
    </row>
    <row r="25" spans="1:7" s="255" customFormat="1" ht="24">
      <c r="A25" s="946" t="s">
        <v>2327</v>
      </c>
      <c r="B25" s="256" t="s">
        <v>2438</v>
      </c>
      <c r="C25" s="1376">
        <f ca="1">ROUND(IF('数据-取费表'!B22&lt;=1,C20*F22*'数据-取费表'!B22/2,C20*(POWER((1+F22),'数据-取费表'!B22/2)-1)),0)</f>
        <v>214</v>
      </c>
      <c r="D25" s="279"/>
      <c r="E25" s="282"/>
      <c r="F25" s="280"/>
      <c r="G25" s="283" t="s">
        <v>2439</v>
      </c>
    </row>
    <row r="26" spans="1:7" s="255" customFormat="1">
      <c r="A26" s="946"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77176</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ROUND((C5+C19+C20)*F27,0)</f>
        <v>77176</v>
      </c>
      <c r="D28" s="276"/>
      <c r="E28" s="277"/>
      <c r="F28" s="287"/>
      <c r="G28" s="288"/>
    </row>
    <row r="29" spans="1:7" s="255" customFormat="1" ht="13.5" customHeight="1">
      <c r="A29" s="946"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461802</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4440631</v>
      </c>
      <c r="D33" s="273"/>
      <c r="E33" s="253"/>
      <c r="F33" s="282"/>
      <c r="G33" s="275"/>
    </row>
    <row r="34" spans="1:7" s="299" customFormat="1" ht="13.5" customHeight="1">
      <c r="A34" s="946" t="s">
        <v>791</v>
      </c>
      <c r="B34" s="256" t="s">
        <v>2376</v>
      </c>
      <c r="C34" s="261">
        <f ca="1">ROUND(IF(B1="",SUMPRODUCT('数据-取费表'!K6:K14,'数据-取费表'!L6:L14),INDIRECT("'数据-取费表'!l"&amp;$G$1)*INDIRECT("'数据-取费表'!k"&amp;$G$1)+'数据-取费表'!L14*INDIRECT("'数据-取费表'!S"&amp;$G$1)),0)</f>
        <v>3811700</v>
      </c>
      <c r="D34" s="258"/>
      <c r="E34" s="261"/>
      <c r="F34" s="298"/>
      <c r="G34" s="260"/>
    </row>
    <row r="35" spans="1:7" ht="13.5" customHeight="1">
      <c r="A35" s="946" t="s">
        <v>796</v>
      </c>
      <c r="B35" s="256" t="s">
        <v>2378</v>
      </c>
      <c r="C35" s="261">
        <f ca="1">ROUND(C34*F35,0)</f>
        <v>190585</v>
      </c>
      <c r="D35" s="261"/>
      <c r="E35" s="261"/>
      <c r="F35" s="300">
        <f>'数据-取费表'!B33</f>
        <v>0.05</v>
      </c>
      <c r="G35" s="260" t="s">
        <v>2379</v>
      </c>
    </row>
    <row r="36" spans="1:7" ht="24">
      <c r="A36" s="946"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6" t="s">
        <v>798</v>
      </c>
      <c r="B37" s="256" t="s">
        <v>2382</v>
      </c>
      <c r="C37" s="290">
        <f ca="1">ROUND(E37*D37,0)</f>
        <v>381170</v>
      </c>
      <c r="D37" s="258">
        <f ca="1">D19</f>
        <v>762.34</v>
      </c>
      <c r="E37" s="290">
        <f>'数据-取费表'!B35</f>
        <v>500</v>
      </c>
      <c r="F37" s="300"/>
      <c r="G37" s="302"/>
    </row>
    <row r="38" spans="1:7" ht="13.5" customHeight="1">
      <c r="A38" s="946" t="s">
        <v>799</v>
      </c>
      <c r="B38" s="256" t="s">
        <v>2384</v>
      </c>
      <c r="C38" s="261">
        <f ca="1">ROUND(C34*F38,0)</f>
        <v>57176</v>
      </c>
      <c r="D38" s="261"/>
      <c r="E38" s="261"/>
      <c r="F38" s="300">
        <f>'数据-取费表'!B36</f>
        <v>1.4999999999999999E-2</v>
      </c>
      <c r="G38" s="260" t="s">
        <v>2379</v>
      </c>
    </row>
    <row r="39" spans="1:7" s="255" customFormat="1" ht="13.5" customHeight="1">
      <c r="A39" s="296" t="s">
        <v>2385</v>
      </c>
      <c r="B39" s="251" t="s">
        <v>2386</v>
      </c>
      <c r="C39" s="273">
        <f ca="1">ROUND(C33*F20,0)</f>
        <v>88813</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160422</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ROUND(IF('数据-取费表'!B22&lt;=1,C33*F22*'数据-取费表'!B20/2,C33*(POWER((1+F22),'数据-取费表'!B20/2)-1)),0)</f>
        <v>157276</v>
      </c>
      <c r="D42" s="279"/>
      <c r="E42" s="279"/>
      <c r="F42" s="280"/>
      <c r="G42" s="3174" t="s">
        <v>2442</v>
      </c>
    </row>
    <row r="43" spans="1:7" ht="13.5" customHeight="1">
      <c r="A43" s="946" t="s">
        <v>792</v>
      </c>
      <c r="B43" s="256" t="s">
        <v>2396</v>
      </c>
      <c r="C43" s="279">
        <f ca="1">ROUND(IF('数据-取费表'!B22&lt;=1,C39*F22*'数据-取费表'!B20/2,C39*(POWER((1+F22),'数据-取费表'!B20/2)-1)),0)</f>
        <v>3146</v>
      </c>
      <c r="D43" s="279"/>
      <c r="E43" s="279"/>
      <c r="F43" s="280"/>
      <c r="G43" s="3175"/>
    </row>
    <row r="44" spans="1:7" ht="13.5" customHeight="1">
      <c r="A44" s="946" t="s">
        <v>793</v>
      </c>
      <c r="B44" s="256" t="s">
        <v>2397</v>
      </c>
      <c r="C44" s="279">
        <f ca="1">ROUND(IF('数据-取费表'!B22&lt;=1,C40*F22*'数据-取费表'!B20/2,C40*(POWER((1+F22),'数据-取费表'!B20/2)-1)),4)</f>
        <v>1.8E-3</v>
      </c>
      <c r="D44" s="279"/>
      <c r="E44" s="279"/>
      <c r="F44" s="280"/>
      <c r="G44" s="3176"/>
    </row>
    <row r="45" spans="1:7" s="255" customFormat="1" ht="13.5" customHeight="1">
      <c r="A45" s="296" t="s">
        <v>2398</v>
      </c>
      <c r="B45" s="285" t="s">
        <v>2364</v>
      </c>
      <c r="C45" s="286">
        <f ca="1">C46</f>
        <v>1132361</v>
      </c>
      <c r="D45" s="276">
        <f ca="1">C47</f>
        <v>1.2500000000000001E-2</v>
      </c>
      <c r="E45" s="277" t="s">
        <v>2390</v>
      </c>
      <c r="F45" s="287"/>
      <c r="G45" s="288" t="s">
        <v>2399</v>
      </c>
    </row>
    <row r="46" spans="1:7" s="255" customFormat="1" ht="13.5" customHeight="1">
      <c r="A46" s="946" t="s">
        <v>791</v>
      </c>
      <c r="B46" s="289" t="s">
        <v>2400</v>
      </c>
      <c r="C46" s="290">
        <f ca="1">ROUND((C33+C39)*F27,0)</f>
        <v>1132361</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6591449</v>
      </c>
      <c r="D49" s="273"/>
      <c r="E49" s="273"/>
      <c r="F49" s="305"/>
      <c r="G49" s="275" t="s">
        <v>2405</v>
      </c>
    </row>
    <row r="50" spans="1:7" s="299" customFormat="1">
      <c r="A50" s="296" t="s">
        <v>2406</v>
      </c>
      <c r="B50" s="251" t="s">
        <v>2407</v>
      </c>
      <c r="C50" s="273"/>
      <c r="D50" s="273"/>
      <c r="E50" s="273"/>
      <c r="F50" s="305">
        <f>IF('数据-取费表'!B24=0,'数据-取费表'!N16,1)</f>
        <v>0.93300000000000005</v>
      </c>
      <c r="G50" s="288"/>
    </row>
    <row r="51" spans="1:7" ht="16.5" customHeight="1">
      <c r="A51" s="296" t="s">
        <v>2409</v>
      </c>
      <c r="B51" s="251" t="s">
        <v>2444</v>
      </c>
      <c r="C51" s="273">
        <f ca="1">ROUND(C49*F50,0)</f>
        <v>6149822</v>
      </c>
      <c r="D51" s="273"/>
      <c r="E51" s="273"/>
      <c r="F51" s="305"/>
      <c r="G51" s="275" t="s">
        <v>2411</v>
      </c>
    </row>
    <row r="52" spans="1:7" s="249" customFormat="1" ht="16.5" thickBot="1">
      <c r="A52" s="306" t="s">
        <v>2412</v>
      </c>
      <c r="B52" s="307"/>
      <c r="C52" s="308">
        <f ca="1">C31+C51</f>
        <v>6611624</v>
      </c>
      <c r="D52" s="307"/>
      <c r="E52" s="307"/>
      <c r="F52" s="307"/>
      <c r="G52" s="309"/>
    </row>
    <row r="55" spans="1:7" ht="15">
      <c r="B55" s="311" t="s">
        <v>2413</v>
      </c>
      <c r="C55" s="312"/>
    </row>
    <row r="56" spans="1:7">
      <c r="B56" s="314" t="s">
        <v>1515</v>
      </c>
      <c r="C56" s="316">
        <f ca="1">1-C57</f>
        <v>6.9999999999999951E-2</v>
      </c>
    </row>
    <row r="57" spans="1:7">
      <c r="B57" s="314" t="s">
        <v>1516</v>
      </c>
      <c r="C57" s="315">
        <f ca="1">ROUND(C51/C52,3)</f>
        <v>0.93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2445</v>
      </c>
      <c r="B1" s="1576"/>
      <c r="C1" s="1577"/>
      <c r="D1" s="1575"/>
      <c r="E1" s="317"/>
      <c r="F1" s="317"/>
      <c r="G1" s="1576"/>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1" customFormat="1" ht="16.5" customHeight="1">
      <c r="A4" s="948" t="s">
        <v>2448</v>
      </c>
      <c r="B4" s="949"/>
      <c r="C4" s="991">
        <f>SUM(C8:K8)</f>
        <v>0</v>
      </c>
      <c r="D4" s="949"/>
      <c r="E4" s="949"/>
      <c r="F4" s="949"/>
      <c r="G4" s="949"/>
      <c r="H4" s="949"/>
      <c r="I4" s="949"/>
      <c r="J4" s="949"/>
      <c r="K4" s="950"/>
    </row>
    <row r="5" spans="1:33" s="955" customFormat="1" ht="24.75">
      <c r="A5" s="952" t="s">
        <v>2449</v>
      </c>
      <c r="B5" s="953" t="s">
        <v>2450</v>
      </c>
      <c r="C5" s="2545" t="s">
        <v>2451</v>
      </c>
      <c r="D5" s="2545" t="s">
        <v>2452</v>
      </c>
      <c r="E5" s="2545" t="s">
        <v>2453</v>
      </c>
      <c r="F5" s="2545"/>
      <c r="G5" s="2545"/>
      <c r="H5" s="2545"/>
      <c r="I5" s="2545"/>
      <c r="J5" s="2545"/>
      <c r="K5" s="2545"/>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2454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2457</v>
      </c>
      <c r="B8" s="174" t="s">
        <v>2458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2459</v>
      </c>
      <c r="B9" s="949"/>
      <c r="C9" s="949"/>
      <c r="D9" s="949"/>
      <c r="E9" s="949"/>
      <c r="F9" s="949"/>
      <c r="G9" s="949"/>
      <c r="H9" s="949"/>
      <c r="I9" s="949"/>
      <c r="J9" s="949"/>
      <c r="K9" s="950"/>
    </row>
    <row r="10" spans="1:33" s="965" customFormat="1" ht="13.5" customHeight="1">
      <c r="A10" s="952" t="s">
        <v>2460</v>
      </c>
      <c r="B10" s="8" t="s">
        <v>2461</v>
      </c>
      <c r="C10" s="961" t="s">
        <v>2462</v>
      </c>
      <c r="D10" s="962" t="s">
        <v>2463</v>
      </c>
      <c r="E10" s="962" t="s">
        <v>2464</v>
      </c>
      <c r="F10" s="962" t="s">
        <v>2465</v>
      </c>
      <c r="G10" s="8"/>
      <c r="H10" s="963"/>
      <c r="I10" s="963"/>
      <c r="J10" s="963"/>
      <c r="K10" s="964"/>
    </row>
    <row r="11" spans="1:33" s="970" customFormat="1" ht="13.5" customHeight="1">
      <c r="A11" s="966" t="s">
        <v>1335</v>
      </c>
      <c r="B11" s="967" t="s">
        <v>2466</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2467</v>
      </c>
      <c r="C12" s="24">
        <f ca="1">ROUND(C11*F12,0)</f>
        <v>0</v>
      </c>
      <c r="D12" s="968"/>
      <c r="E12" s="372"/>
      <c r="F12" s="971">
        <f>'数据-取费表'!B33</f>
        <v>0.05</v>
      </c>
      <c r="G12" s="8" t="s">
        <v>2468</v>
      </c>
      <c r="H12" s="963"/>
      <c r="I12" s="963"/>
      <c r="J12" s="963"/>
      <c r="K12" s="964"/>
    </row>
    <row r="13" spans="1:33" s="970" customFormat="1" ht="13.5" customHeight="1">
      <c r="A13" s="966" t="s">
        <v>1337</v>
      </c>
      <c r="B13" s="967" t="s">
        <v>2469</v>
      </c>
      <c r="C13" s="24">
        <f ca="1">ROUND(IF(C1="",SUMIF('数据-取费表'!C:C,"住宅",'数据-取费表'!P:P)*F13,IF(INDIRECT("'数据-取费表'!c"&amp;$K$1)="住宅",INDIRECT("'数据-取费表'!P"&amp;$K$1)*F13,0)),0)</f>
        <v>0</v>
      </c>
      <c r="D13" s="1028"/>
      <c r="E13" s="372"/>
      <c r="F13" s="971">
        <f>'数据-取费表'!B34</f>
        <v>0</v>
      </c>
      <c r="G13" s="8" t="s">
        <v>2470</v>
      </c>
      <c r="H13" s="963"/>
      <c r="I13" s="963"/>
      <c r="J13" s="963"/>
      <c r="K13" s="964"/>
    </row>
    <row r="14" spans="1:33" s="972" customFormat="1" ht="13.5" customHeight="1">
      <c r="A14" s="966" t="s">
        <v>1338</v>
      </c>
      <c r="B14" s="967" t="s">
        <v>2471</v>
      </c>
      <c r="C14" s="24">
        <f ca="1">ROUND(D14*E14*F11/10000,0)</f>
        <v>0</v>
      </c>
      <c r="D14" s="1028">
        <f ca="1">IF(C1="",'数据-汇总表'!E3,INDIRECT("'数据-取费表'!K"&amp;$K$1)+INDIRECT("'数据-取费表'!S"&amp;$K$1))</f>
        <v>762.34</v>
      </c>
      <c r="E14" s="24">
        <f>'数据-取费表'!B35</f>
        <v>500</v>
      </c>
      <c r="F14" s="971"/>
      <c r="G14" s="8" t="s">
        <v>2472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2473</v>
      </c>
      <c r="C15" s="978">
        <f ca="1">ROUND(C11*F15,0)</f>
        <v>0</v>
      </c>
      <c r="D15" s="973"/>
      <c r="E15" s="978"/>
      <c r="F15" s="979">
        <f>'数据-取费表'!B36</f>
        <v>1.4999999999999999E-2</v>
      </c>
      <c r="G15" s="137" t="s">
        <v>2474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2475</v>
      </c>
      <c r="C16" s="978">
        <f ca="1">SUM(C11:C15)</f>
        <v>0</v>
      </c>
      <c r="D16" s="973"/>
      <c r="E16" s="978"/>
      <c r="F16" s="979"/>
      <c r="G16" s="137"/>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2476</v>
      </c>
      <c r="C17" s="24">
        <f ca="1">ROUND(D17*E17/10000,0)</f>
        <v>0</v>
      </c>
      <c r="D17" s="1028">
        <f ca="1">D14</f>
        <v>762.34</v>
      </c>
      <c r="E17" s="24">
        <f>'数据-取费表'!B32</f>
        <v>0</v>
      </c>
      <c r="F17" s="973"/>
      <c r="G17" s="137" t="s">
        <v>2477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2478</v>
      </c>
      <c r="C18" s="24">
        <f ca="1">C19+C20-IF(C1="",'数据-取费表'!B29,IF(G18="已全部缴纳",C19+C20,H18))</f>
        <v>0</v>
      </c>
      <c r="D18" s="1028"/>
      <c r="E18" s="24"/>
      <c r="F18" s="971"/>
      <c r="G18" s="2547"/>
      <c r="H18" s="1572"/>
      <c r="I18" s="2548" t="s">
        <v>2479</v>
      </c>
      <c r="J18" s="974"/>
      <c r="K18" s="975"/>
    </row>
    <row r="19" spans="1:33" s="970" customFormat="1" ht="13.5" customHeight="1">
      <c r="A19" s="966" t="s">
        <v>805</v>
      </c>
      <c r="B19" s="967" t="s">
        <v>2480</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2481</v>
      </c>
      <c r="C20" s="24">
        <f ca="1">ROUND(D20*E20/10000,0)</f>
        <v>7</v>
      </c>
      <c r="D20" s="1028">
        <f ca="1">IF(C1="",'数据-汇总表'!E6,IF(INDIRECT("'数据-取费表'!c"&amp;$K$1)="住宅",INDIRECT("'数据-取费表'!s"&amp;$K$1),INDIRECT("'数据-取费表'!k"&amp;$K$1)+INDIRECT("'数据-取费表'!s"&amp;$K$1)))</f>
        <v>762.34</v>
      </c>
      <c r="E20" s="24">
        <f>'数据-取费表'!B28</f>
        <v>97</v>
      </c>
      <c r="F20" s="971"/>
      <c r="G20" s="15"/>
      <c r="H20" s="976"/>
      <c r="I20" s="976"/>
      <c r="J20" s="976"/>
      <c r="K20" s="977"/>
    </row>
    <row r="21" spans="1:33" s="970" customFormat="1" ht="13.5" customHeight="1">
      <c r="A21" s="956" t="s">
        <v>802</v>
      </c>
      <c r="B21" s="980" t="s">
        <v>2482</v>
      </c>
      <c r="C21" s="981">
        <f ca="1">C16+C17+C18</f>
        <v>0</v>
      </c>
      <c r="D21" s="982"/>
      <c r="E21" s="322"/>
      <c r="F21" s="322"/>
      <c r="G21" s="137" t="s">
        <v>2483</v>
      </c>
      <c r="H21" s="974"/>
      <c r="I21" s="974"/>
      <c r="J21" s="974"/>
      <c r="K21" s="975"/>
    </row>
    <row r="22" spans="1:33" s="970" customFormat="1" ht="13.5" customHeight="1">
      <c r="A22" s="956" t="s">
        <v>2455</v>
      </c>
      <c r="B22" s="980" t="s">
        <v>2484</v>
      </c>
      <c r="C22" s="981">
        <f ca="1">ROUND(C21*F22,0)</f>
        <v>0</v>
      </c>
      <c r="D22" s="322"/>
      <c r="E22" s="322"/>
      <c r="F22" s="983">
        <f>'数据-取费表'!B37</f>
        <v>0.02</v>
      </c>
      <c r="G22" s="8" t="s">
        <v>2485</v>
      </c>
      <c r="H22" s="963"/>
      <c r="I22" s="963"/>
      <c r="J22" s="963"/>
      <c r="K22" s="964"/>
    </row>
    <row r="23" spans="1:33" s="970" customFormat="1" ht="13.5" customHeight="1">
      <c r="A23" s="956" t="s">
        <v>2457</v>
      </c>
      <c r="B23" s="980" t="s">
        <v>2486</v>
      </c>
      <c r="C23" s="981">
        <f ca="1">ROUND(C4*F23*F11,0)</f>
        <v>0</v>
      </c>
      <c r="D23" s="322"/>
      <c r="E23" s="322"/>
      <c r="F23" s="983">
        <f>'数据-取费表'!B38</f>
        <v>0.05</v>
      </c>
      <c r="G23" s="8" t="s">
        <v>2487</v>
      </c>
      <c r="H23" s="963"/>
      <c r="I23" s="963"/>
      <c r="J23" s="963"/>
      <c r="K23" s="964"/>
    </row>
    <row r="24" spans="1:33" s="970" customFormat="1" ht="13.5" customHeight="1">
      <c r="A24" s="956" t="s">
        <v>2488</v>
      </c>
      <c r="B24" s="980" t="s">
        <v>2489</v>
      </c>
      <c r="C24" s="321">
        <f>ROUND(F24/(1+'数据-取费表'!C42),4)</f>
        <v>3.8600000000000002E-2</v>
      </c>
      <c r="D24" s="322" t="s">
        <v>15</v>
      </c>
      <c r="E24" s="322"/>
      <c r="F24" s="983">
        <f>'数据-取费表'!B48+'数据-取费表'!B49</f>
        <v>4.0500000000000001E-2</v>
      </c>
      <c r="G24" s="8" t="s">
        <v>2490</v>
      </c>
      <c r="H24" s="985"/>
      <c r="I24" s="985"/>
      <c r="J24" s="985"/>
      <c r="K24" s="986"/>
    </row>
    <row r="25" spans="1:33" s="970" customFormat="1" ht="13.5" customHeight="1">
      <c r="A25" s="956" t="s">
        <v>2491</v>
      </c>
      <c r="B25" s="982" t="s">
        <v>2492</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2493</v>
      </c>
      <c r="C26" s="1352">
        <f ca="1">ROUND(IF('数据-取费表'!B22&lt;=1,(1+C24)*F25*'数据-取费表'!B24,(1+C24)*(POWER((1+F25),'数据-取费表'!B24)-1)),4)</f>
        <v>0</v>
      </c>
      <c r="D26" s="325"/>
      <c r="E26" s="326"/>
      <c r="F26" s="327"/>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2494</v>
      </c>
      <c r="C27" s="1353">
        <f ca="1">ROUND(IF('数据-取费表'!B22&lt;=1,(C21+C22+C23)*F25*'数据-取费表'!B24/2,(C21+C22+C23)*(POWER((1+F25),'数据-取费表'!B24/2)-1)),0)</f>
        <v>0</v>
      </c>
      <c r="D27" s="325"/>
      <c r="E27" s="326"/>
      <c r="F27" s="327"/>
      <c r="G27" s="2549" t="str">
        <f>IF('数据-取费表'!B22&lt;=1,"（1）-（3）项×年利率×建设期÷2","（1）-（3）项×((1+年利率)^(建设期÷2)-1)")</f>
        <v>（1）-（3）项×((1+年利率)^(建设期÷2)-1)</v>
      </c>
      <c r="H27" s="974"/>
      <c r="I27" s="974"/>
      <c r="J27" s="974"/>
      <c r="K27" s="975"/>
    </row>
    <row r="28" spans="1:33" s="330" customFormat="1" ht="13.5" customHeight="1">
      <c r="A28" s="956" t="s">
        <v>2495</v>
      </c>
      <c r="B28" s="2550" t="s">
        <v>2496</v>
      </c>
      <c r="C28" s="328">
        <f ca="1">C30</f>
        <v>0</v>
      </c>
      <c r="D28" s="321">
        <f ca="1">C29</f>
        <v>0</v>
      </c>
      <c r="E28" s="323" t="s">
        <v>15</v>
      </c>
      <c r="F28" s="329">
        <f ca="1">IF(C1="",'数据-取费表'!Q16,INDIRECT("'数据-取费表'!q"&amp;$K$1))</f>
        <v>0.25</v>
      </c>
      <c r="G28" s="984"/>
      <c r="H28" s="985"/>
      <c r="I28" s="985"/>
      <c r="J28" s="985"/>
      <c r="K28" s="986"/>
    </row>
    <row r="29" spans="1:33" s="332" customFormat="1" ht="13.5" customHeight="1">
      <c r="A29" s="966" t="s">
        <v>803</v>
      </c>
      <c r="B29" s="989" t="s">
        <v>2497</v>
      </c>
      <c r="C29" s="325">
        <f ca="1">ROUND((1+C24)*F28*'数据-取费表'!B24/'数据-取费表'!B20,4)</f>
        <v>0</v>
      </c>
      <c r="D29" s="325"/>
      <c r="E29" s="326"/>
      <c r="F29" s="331"/>
      <c r="G29" s="137" t="s">
        <v>2498</v>
      </c>
      <c r="H29" s="974"/>
      <c r="I29" s="974"/>
      <c r="J29" s="974"/>
      <c r="K29" s="975"/>
    </row>
    <row r="30" spans="1:33" s="332" customFormat="1" ht="13.5" customHeight="1">
      <c r="A30" s="966" t="s">
        <v>804</v>
      </c>
      <c r="B30" s="989" t="s">
        <v>2499</v>
      </c>
      <c r="C30" s="333">
        <f ca="1">ROUND((C21+C22+C23)*F28,0)</f>
        <v>0</v>
      </c>
      <c r="D30" s="325"/>
      <c r="E30" s="326"/>
      <c r="F30" s="331"/>
      <c r="G30" s="137"/>
      <c r="H30" s="974"/>
      <c r="I30" s="974"/>
      <c r="J30" s="974"/>
      <c r="K30" s="975"/>
    </row>
    <row r="31" spans="1:33" s="970" customFormat="1" ht="13.5" customHeight="1" thickBot="1">
      <c r="A31" s="2551" t="s">
        <v>2500</v>
      </c>
      <c r="B31" s="1000" t="s">
        <v>2501</v>
      </c>
      <c r="C31" s="1001">
        <f>ROUND(C4*F31/(1+'数据-取费表'!C42),0)</f>
        <v>0</v>
      </c>
      <c r="D31" s="1002"/>
      <c r="E31" s="1003"/>
      <c r="F31" s="1004">
        <f>'数据-取费表'!B41</f>
        <v>5.5000000000000007E-2</v>
      </c>
      <c r="G31" s="1005" t="s">
        <v>2502</v>
      </c>
      <c r="H31" s="1006"/>
      <c r="I31" s="1006"/>
      <c r="J31" s="1006"/>
      <c r="K31" s="1007"/>
    </row>
    <row r="32" spans="1:33" s="965" customFormat="1" ht="13.5" customHeight="1" thickBot="1">
      <c r="A32" s="995" t="s">
        <v>2503</v>
      </c>
      <c r="B32" s="996"/>
      <c r="C32" s="997">
        <f ca="1">ROUND((C4-C21-C22-C23-C25-C28-C31)/(1+C24+D25+D28),0)</f>
        <v>0</v>
      </c>
      <c r="D32" s="996"/>
      <c r="E32" s="996"/>
      <c r="F32" s="996"/>
      <c r="G32" s="998" t="s">
        <v>2504</v>
      </c>
      <c r="H32" s="996"/>
      <c r="I32" s="996"/>
      <c r="J32" s="996"/>
      <c r="K32" s="999"/>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762.34</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205" t="s">
        <v>2523</v>
      </c>
      <c r="S4" s="3206"/>
      <c r="T4" s="3205" t="s">
        <v>2524</v>
      </c>
      <c r="U4" s="3206"/>
      <c r="V4" s="3211" t="s">
        <v>2525</v>
      </c>
      <c r="W4" s="3211"/>
      <c r="X4" s="1808"/>
      <c r="Y4" s="3205" t="s">
        <v>2527</v>
      </c>
      <c r="Z4" s="3206"/>
      <c r="AA4" s="3192" t="s">
        <v>2523</v>
      </c>
      <c r="AB4" s="3192" t="s">
        <v>2524</v>
      </c>
      <c r="AC4" s="3192" t="s">
        <v>2525</v>
      </c>
    </row>
    <row r="5" spans="1:29" ht="15">
      <c r="A5" s="401"/>
      <c r="B5" s="402"/>
      <c r="C5" s="3214" t="s">
        <v>2528</v>
      </c>
      <c r="D5" s="3215"/>
      <c r="E5" s="3221" t="s">
        <v>2529</v>
      </c>
      <c r="F5" s="3222"/>
      <c r="G5" s="3214" t="s">
        <v>2530</v>
      </c>
      <c r="H5" s="3215"/>
      <c r="I5" s="3214" t="s">
        <v>2531</v>
      </c>
      <c r="J5" s="3215"/>
      <c r="K5" s="2588"/>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2588"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6" t="s">
        <v>2535</v>
      </c>
      <c r="Q7" s="3218"/>
      <c r="R7" s="767" t="s">
        <v>23</v>
      </c>
      <c r="S7" s="768">
        <f t="shared" ref="S7:S15" si="0">F7</f>
        <v>0</v>
      </c>
      <c r="T7" s="767" t="s">
        <v>23</v>
      </c>
      <c r="U7" s="768">
        <f t="shared" ref="U7:U15" si="1">H7</f>
        <v>0</v>
      </c>
      <c r="V7" s="767" t="s">
        <v>23</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2590" t="s">
        <v>3034</v>
      </c>
      <c r="F8" s="410">
        <f>SUMIF(61:61,E8,62:62)-SUMIF(61:61,C8,62:62)+100</f>
        <v>100</v>
      </c>
      <c r="G8" s="411" t="s">
        <v>3034</v>
      </c>
      <c r="H8" s="408">
        <f>SUMIF(61:61,G8,62:62)-SUMIF(61:61,C8,62:62)+100</f>
        <v>100</v>
      </c>
      <c r="I8" s="2590" t="s">
        <v>3034</v>
      </c>
      <c r="J8" s="408">
        <f>SUMIF(61:61,I8,62:62)-SUMIF(61:61,C8,62:62)+100</f>
        <v>100</v>
      </c>
      <c r="K8" s="2589"/>
      <c r="L8" s="1127"/>
      <c r="M8" s="1128"/>
      <c r="N8" s="1128"/>
      <c r="O8" s="1128"/>
      <c r="P8" s="3216" t="s">
        <v>2538</v>
      </c>
      <c r="Q8" s="3217"/>
      <c r="R8" s="767" t="s">
        <v>23</v>
      </c>
      <c r="S8" s="768">
        <f t="shared" si="0"/>
        <v>100</v>
      </c>
      <c r="T8" s="767" t="s">
        <v>23</v>
      </c>
      <c r="U8" s="768">
        <f t="shared" si="1"/>
        <v>100</v>
      </c>
      <c r="V8" s="767" t="s">
        <v>23</v>
      </c>
      <c r="W8" s="768">
        <f t="shared" si="2"/>
        <v>100</v>
      </c>
      <c r="X8" s="769"/>
      <c r="Y8" s="3216" t="s">
        <v>2538</v>
      </c>
      <c r="Z8" s="3217"/>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91"/>
      <c r="Q11" s="1790" t="str">
        <f t="shared" si="6"/>
        <v>容积率</v>
      </c>
      <c r="R11" s="767" t="s">
        <v>21</v>
      </c>
      <c r="S11" s="768">
        <f t="shared" si="0"/>
        <v>100</v>
      </c>
      <c r="T11" s="767" t="s">
        <v>21</v>
      </c>
      <c r="U11" s="768">
        <f t="shared" si="1"/>
        <v>100</v>
      </c>
      <c r="V11" s="767" t="s">
        <v>21</v>
      </c>
      <c r="W11" s="768">
        <f t="shared" si="2"/>
        <v>100</v>
      </c>
      <c r="X11" s="769"/>
      <c r="Y11" s="3032"/>
      <c r="Z11" s="55" t="str">
        <f t="shared" si="7"/>
        <v>容积率</v>
      </c>
      <c r="AA11" s="770">
        <f t="shared" si="3"/>
        <v>1</v>
      </c>
      <c r="AB11" s="770">
        <f t="shared" si="4"/>
        <v>1</v>
      </c>
      <c r="AC11" s="770">
        <f t="shared" si="5"/>
        <v>1</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1"/>
      <c r="Q12" s="1790">
        <f t="shared" si="6"/>
        <v>111</v>
      </c>
      <c r="R12" s="767" t="s">
        <v>21</v>
      </c>
      <c r="S12" s="768">
        <f t="shared" si="0"/>
        <v>100</v>
      </c>
      <c r="T12" s="767" t="s">
        <v>21</v>
      </c>
      <c r="U12" s="768">
        <f t="shared" si="1"/>
        <v>100</v>
      </c>
      <c r="V12" s="767" t="s">
        <v>21</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1"/>
      <c r="Q13" s="1790">
        <f t="shared" si="6"/>
        <v>111</v>
      </c>
      <c r="R13" s="767" t="s">
        <v>21</v>
      </c>
      <c r="S13" s="768">
        <f t="shared" si="0"/>
        <v>100</v>
      </c>
      <c r="T13" s="767" t="s">
        <v>21</v>
      </c>
      <c r="U13" s="768">
        <f t="shared" si="1"/>
        <v>100</v>
      </c>
      <c r="V13" s="767" t="s">
        <v>21</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1"/>
      <c r="Q14" s="1790">
        <f t="shared" si="6"/>
        <v>111</v>
      </c>
      <c r="R14" s="767" t="s">
        <v>21</v>
      </c>
      <c r="S14" s="768">
        <f t="shared" si="0"/>
        <v>100</v>
      </c>
      <c r="T14" s="767" t="s">
        <v>21</v>
      </c>
      <c r="U14" s="768">
        <f t="shared" si="1"/>
        <v>100</v>
      </c>
      <c r="V14" s="767" t="s">
        <v>21</v>
      </c>
      <c r="W14" s="768">
        <f t="shared" si="2"/>
        <v>100</v>
      </c>
      <c r="X14" s="769"/>
      <c r="Y14" s="3032"/>
      <c r="Z14" s="55">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89" t="s">
        <v>2546</v>
      </c>
      <c r="Q15" s="1805" t="str">
        <f t="shared" si="6"/>
        <v>居住社区成熟度</v>
      </c>
      <c r="R15" s="771" t="s">
        <v>21</v>
      </c>
      <c r="S15" s="772">
        <f t="shared" si="0"/>
        <v>100</v>
      </c>
      <c r="T15" s="771" t="s">
        <v>21</v>
      </c>
      <c r="U15" s="772">
        <f t="shared" si="1"/>
        <v>100</v>
      </c>
      <c r="V15" s="771" t="s">
        <v>21</v>
      </c>
      <c r="W15" s="772">
        <f t="shared" si="2"/>
        <v>100</v>
      </c>
      <c r="X15" s="1808"/>
      <c r="Y15" s="3182" t="s">
        <v>2546</v>
      </c>
      <c r="Z15" s="1809" t="str">
        <f t="shared" si="7"/>
        <v>居住社区成熟度</v>
      </c>
      <c r="AA15" s="1806">
        <f t="shared" si="3"/>
        <v>1</v>
      </c>
      <c r="AB15" s="1806">
        <f t="shared" si="4"/>
        <v>1</v>
      </c>
      <c r="AC15" s="1806">
        <f t="shared" si="5"/>
        <v>1</v>
      </c>
    </row>
    <row r="16" spans="1:29" ht="15">
      <c r="A16" s="425"/>
      <c r="B16" s="443"/>
      <c r="C16" s="444"/>
      <c r="D16" s="445"/>
      <c r="E16" s="2595"/>
      <c r="F16" s="445"/>
      <c r="G16" s="2596"/>
      <c r="H16" s="447"/>
      <c r="I16" s="2596"/>
      <c r="J16" s="445"/>
      <c r="K16" s="2597"/>
      <c r="L16" s="1135"/>
      <c r="M16" s="1126"/>
      <c r="N16" s="1126"/>
      <c r="O16" s="1126"/>
      <c r="P16" s="3190"/>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0"/>
      <c r="Q17" s="1805" t="str">
        <f>B17</f>
        <v>交通便捷度</v>
      </c>
      <c r="R17" s="771" t="s">
        <v>21</v>
      </c>
      <c r="S17" s="772">
        <f>F17</f>
        <v>100</v>
      </c>
      <c r="T17" s="771" t="s">
        <v>21</v>
      </c>
      <c r="U17" s="772">
        <f>H17</f>
        <v>100</v>
      </c>
      <c r="V17" s="771" t="s">
        <v>21</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0"/>
      <c r="F18" s="447"/>
      <c r="G18" s="2601"/>
      <c r="H18" s="445"/>
      <c r="I18" s="2601"/>
      <c r="J18" s="445"/>
      <c r="K18" s="2597"/>
      <c r="L18" s="1135"/>
      <c r="M18" s="1126"/>
      <c r="N18" s="1126"/>
      <c r="O18" s="1126"/>
      <c r="P18" s="3190"/>
      <c r="Q18" s="1805"/>
      <c r="R18" s="771"/>
      <c r="S18" s="772"/>
      <c r="T18" s="771"/>
      <c r="U18" s="772"/>
      <c r="V18" s="771"/>
      <c r="W18" s="772"/>
      <c r="X18" s="1808"/>
      <c r="Y18" s="3183"/>
      <c r="Z18" s="1809"/>
      <c r="AA18" s="1806">
        <v>1</v>
      </c>
      <c r="AB18" s="1806">
        <v>1</v>
      </c>
      <c r="AC18" s="1806">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0"/>
      <c r="Q19" s="1805" t="str">
        <f>B19</f>
        <v>公共配套设施</v>
      </c>
      <c r="R19" s="771" t="s">
        <v>21</v>
      </c>
      <c r="S19" s="772">
        <f>F19</f>
        <v>100</v>
      </c>
      <c r="T19" s="771" t="s">
        <v>21</v>
      </c>
      <c r="U19" s="772">
        <f>H19</f>
        <v>100</v>
      </c>
      <c r="V19" s="771" t="s">
        <v>21</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5"/>
      <c r="F20" s="445"/>
      <c r="G20" s="2596"/>
      <c r="H20" s="445"/>
      <c r="I20" s="2596"/>
      <c r="J20" s="445"/>
      <c r="K20" s="2597"/>
      <c r="L20" s="1135"/>
      <c r="M20" s="1126"/>
      <c r="N20" s="1126"/>
      <c r="O20" s="1126"/>
      <c r="P20" s="3190"/>
      <c r="Q20" s="1805"/>
      <c r="R20" s="771"/>
      <c r="S20" s="772"/>
      <c r="T20" s="771"/>
      <c r="U20" s="772"/>
      <c r="V20" s="771"/>
      <c r="W20" s="772"/>
      <c r="X20" s="1808"/>
      <c r="Y20" s="3183"/>
      <c r="Z20" s="1809"/>
      <c r="AA20" s="1806">
        <v>1</v>
      </c>
      <c r="AB20" s="1806">
        <v>1</v>
      </c>
      <c r="AC20" s="1806">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5"/>
      <c r="G22" s="2602"/>
      <c r="H22" s="445"/>
      <c r="I22" s="444"/>
      <c r="J22" s="445"/>
      <c r="K22" s="2603"/>
      <c r="L22" s="1135"/>
      <c r="M22" s="1126"/>
      <c r="N22" s="1126"/>
      <c r="O22" s="1126"/>
      <c r="P22" s="3190"/>
      <c r="Q22" s="1805"/>
      <c r="R22" s="771"/>
      <c r="S22" s="772"/>
      <c r="T22" s="771"/>
      <c r="U22" s="772"/>
      <c r="V22" s="771"/>
      <c r="W22" s="772"/>
      <c r="X22" s="1808"/>
      <c r="Y22" s="3183"/>
      <c r="Z22" s="1809"/>
      <c r="AA22" s="1806">
        <v>1</v>
      </c>
      <c r="AB22" s="1806">
        <v>1</v>
      </c>
      <c r="AC22" s="1806">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0"/>
      <c r="Q23" s="1805" t="str">
        <f>B23</f>
        <v>自然及人文环境</v>
      </c>
      <c r="R23" s="771" t="s">
        <v>21</v>
      </c>
      <c r="S23" s="772">
        <f>F23</f>
        <v>100</v>
      </c>
      <c r="T23" s="771" t="s">
        <v>21</v>
      </c>
      <c r="U23" s="772">
        <f>H23</f>
        <v>100</v>
      </c>
      <c r="V23" s="771" t="s">
        <v>21</v>
      </c>
      <c r="W23" s="772">
        <f>J23</f>
        <v>100</v>
      </c>
      <c r="X23" s="1808"/>
      <c r="Y23" s="3183"/>
      <c r="Z23" s="1809" t="str">
        <f>Q23</f>
        <v>自然及人文环境</v>
      </c>
      <c r="AA23" s="1806">
        <f>D23/F23</f>
        <v>1</v>
      </c>
      <c r="AB23" s="1806">
        <f>D23/H23</f>
        <v>1</v>
      </c>
      <c r="AC23" s="1806">
        <f>D23/J23</f>
        <v>1</v>
      </c>
    </row>
    <row r="24" spans="1:29" ht="15">
      <c r="A24" s="425"/>
      <c r="B24" s="453"/>
      <c r="C24" s="444"/>
      <c r="D24" s="445"/>
      <c r="E24" s="2595"/>
      <c r="F24" s="445"/>
      <c r="G24" s="2596"/>
      <c r="H24" s="445"/>
      <c r="I24" s="2596"/>
      <c r="J24" s="445"/>
      <c r="K24" s="2597"/>
      <c r="L24" s="1135"/>
      <c r="M24" s="1126"/>
      <c r="N24" s="1126"/>
      <c r="O24" s="1126"/>
      <c r="P24" s="3190"/>
      <c r="Q24" s="1805"/>
      <c r="R24" s="771"/>
      <c r="S24" s="772"/>
      <c r="T24" s="771"/>
      <c r="U24" s="772"/>
      <c r="V24" s="771"/>
      <c r="W24" s="772"/>
      <c r="X24" s="1808"/>
      <c r="Y24" s="3183"/>
      <c r="Z24" s="1809"/>
      <c r="AA24" s="1806">
        <v>1</v>
      </c>
      <c r="AB24" s="1806">
        <v>1</v>
      </c>
      <c r="AC24" s="1806">
        <v>1</v>
      </c>
    </row>
    <row r="25" spans="1:29" ht="15">
      <c r="A25" s="425"/>
      <c r="B25" s="419"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0"/>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183"/>
      <c r="Z25" s="1809" t="str">
        <f>Q25</f>
        <v>楼层-1</v>
      </c>
      <c r="AA25" s="1806">
        <f t="shared" ref="AA25:AA46" si="15">D25/F25</f>
        <v>1</v>
      </c>
      <c r="AB25" s="1806">
        <f t="shared" ref="AB25:AB46" si="16">D25/H25</f>
        <v>1</v>
      </c>
      <c r="AC25" s="1806">
        <f t="shared" ref="AC25:AC46" si="17">D25/J25</f>
        <v>1</v>
      </c>
    </row>
    <row r="26" spans="1:29" ht="15">
      <c r="A26" s="425"/>
      <c r="B26" s="419"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0"/>
      <c r="Q26" s="1805" t="str">
        <f t="shared" si="11"/>
        <v>朝向</v>
      </c>
      <c r="R26" s="771" t="s">
        <v>21</v>
      </c>
      <c r="S26" s="772">
        <f t="shared" si="12"/>
        <v>100</v>
      </c>
      <c r="T26" s="771" t="s">
        <v>21</v>
      </c>
      <c r="U26" s="772">
        <f t="shared" si="13"/>
        <v>100</v>
      </c>
      <c r="V26" s="771" t="s">
        <v>21</v>
      </c>
      <c r="W26" s="772">
        <f t="shared" si="14"/>
        <v>100</v>
      </c>
      <c r="X26" s="1808"/>
      <c r="Y26" s="3183"/>
      <c r="Z26" s="1809" t="str">
        <f>Q26</f>
        <v>朝向</v>
      </c>
      <c r="AA26" s="1806">
        <f t="shared" si="15"/>
        <v>1</v>
      </c>
      <c r="AB26" s="1806">
        <f t="shared" si="16"/>
        <v>1</v>
      </c>
      <c r="AC26" s="1806">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0"/>
      <c r="Q27" s="1790">
        <f t="shared" si="11"/>
        <v>111</v>
      </c>
      <c r="R27" s="767" t="s">
        <v>21</v>
      </c>
      <c r="S27" s="768">
        <f t="shared" si="12"/>
        <v>100</v>
      </c>
      <c r="T27" s="767" t="s">
        <v>21</v>
      </c>
      <c r="U27" s="768">
        <f t="shared" si="13"/>
        <v>100</v>
      </c>
      <c r="V27" s="767" t="s">
        <v>21</v>
      </c>
      <c r="W27" s="768">
        <f t="shared" si="14"/>
        <v>100</v>
      </c>
      <c r="X27" s="769"/>
      <c r="Y27" s="3183"/>
      <c r="Z27" s="55">
        <f>Q27</f>
        <v>111</v>
      </c>
      <c r="AA27" s="1806">
        <f t="shared" si="15"/>
        <v>1</v>
      </c>
      <c r="AB27" s="1806">
        <f t="shared" si="16"/>
        <v>1</v>
      </c>
      <c r="AC27" s="1806">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0"/>
      <c r="Q28" s="1805">
        <f t="shared" si="11"/>
        <v>111</v>
      </c>
      <c r="R28" s="771" t="s">
        <v>21</v>
      </c>
      <c r="S28" s="772">
        <f t="shared" si="12"/>
        <v>100</v>
      </c>
      <c r="T28" s="771" t="s">
        <v>21</v>
      </c>
      <c r="U28" s="772">
        <f t="shared" si="13"/>
        <v>100</v>
      </c>
      <c r="V28" s="771" t="s">
        <v>21</v>
      </c>
      <c r="W28" s="772">
        <f t="shared" si="14"/>
        <v>100</v>
      </c>
      <c r="X28" s="1808"/>
      <c r="Y28" s="3183"/>
      <c r="Z28" s="1809">
        <f t="shared" ref="Z28:Z46" si="18">Q28</f>
        <v>111</v>
      </c>
      <c r="AA28" s="1806">
        <f t="shared" si="15"/>
        <v>1</v>
      </c>
      <c r="AB28" s="1806">
        <f t="shared" si="16"/>
        <v>1</v>
      </c>
      <c r="AC28" s="1806">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0"/>
      <c r="Q29" s="1805">
        <f t="shared" si="11"/>
        <v>111</v>
      </c>
      <c r="R29" s="771" t="s">
        <v>21</v>
      </c>
      <c r="S29" s="772">
        <f t="shared" si="12"/>
        <v>100</v>
      </c>
      <c r="T29" s="771" t="s">
        <v>21</v>
      </c>
      <c r="U29" s="772">
        <f t="shared" si="13"/>
        <v>100</v>
      </c>
      <c r="V29" s="771" t="s">
        <v>21</v>
      </c>
      <c r="W29" s="772">
        <f t="shared" si="14"/>
        <v>100</v>
      </c>
      <c r="X29" s="1808"/>
      <c r="Y29" s="3183"/>
      <c r="Z29" s="1809">
        <f t="shared" si="18"/>
        <v>111</v>
      </c>
      <c r="AA29" s="1806">
        <f t="shared" si="15"/>
        <v>1</v>
      </c>
      <c r="AB29" s="1806">
        <f t="shared" si="16"/>
        <v>1</v>
      </c>
      <c r="AC29" s="1806">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0"/>
      <c r="Q30" s="1805">
        <f t="shared" si="11"/>
        <v>111</v>
      </c>
      <c r="R30" s="771" t="s">
        <v>21</v>
      </c>
      <c r="S30" s="772">
        <f t="shared" si="12"/>
        <v>100</v>
      </c>
      <c r="T30" s="771" t="s">
        <v>21</v>
      </c>
      <c r="U30" s="772">
        <f t="shared" si="13"/>
        <v>100</v>
      </c>
      <c r="V30" s="771" t="s">
        <v>21</v>
      </c>
      <c r="W30" s="772">
        <f t="shared" si="14"/>
        <v>100</v>
      </c>
      <c r="X30" s="1808"/>
      <c r="Y30" s="3183"/>
      <c r="Z30" s="1809">
        <f t="shared" si="18"/>
        <v>111</v>
      </c>
      <c r="AA30" s="1806">
        <f t="shared" si="15"/>
        <v>1</v>
      </c>
      <c r="AB30" s="1806">
        <f t="shared" si="16"/>
        <v>1</v>
      </c>
      <c r="AC30" s="1806">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0"/>
      <c r="Q31" s="1805">
        <f t="shared" si="11"/>
        <v>111</v>
      </c>
      <c r="R31" s="771" t="s">
        <v>21</v>
      </c>
      <c r="S31" s="772">
        <f t="shared" si="12"/>
        <v>100</v>
      </c>
      <c r="T31" s="771" t="s">
        <v>21</v>
      </c>
      <c r="U31" s="772">
        <f t="shared" si="13"/>
        <v>100</v>
      </c>
      <c r="V31" s="771" t="s">
        <v>21</v>
      </c>
      <c r="W31" s="772">
        <f t="shared" si="14"/>
        <v>100</v>
      </c>
      <c r="X31" s="1808"/>
      <c r="Y31" s="3183"/>
      <c r="Z31" s="1809">
        <f t="shared" si="18"/>
        <v>111</v>
      </c>
      <c r="AA31" s="1806">
        <f t="shared" si="15"/>
        <v>1</v>
      </c>
      <c r="AB31" s="1806">
        <f t="shared" si="16"/>
        <v>1</v>
      </c>
      <c r="AC31" s="1806">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4" t="s">
        <v>2551</v>
      </c>
      <c r="Q32" s="1805" t="str">
        <f t="shared" si="11"/>
        <v>建筑类型</v>
      </c>
      <c r="R32" s="771" t="s">
        <v>21</v>
      </c>
      <c r="S32" s="772">
        <f t="shared" si="12"/>
        <v>100</v>
      </c>
      <c r="T32" s="771" t="s">
        <v>21</v>
      </c>
      <c r="U32" s="772">
        <f t="shared" si="13"/>
        <v>100</v>
      </c>
      <c r="V32" s="771" t="s">
        <v>21</v>
      </c>
      <c r="W32" s="772">
        <f t="shared" si="14"/>
        <v>100</v>
      </c>
      <c r="X32" s="1808"/>
      <c r="Y32" s="3187" t="s">
        <v>2551</v>
      </c>
      <c r="Z32" s="1809" t="str">
        <f t="shared" si="18"/>
        <v>建筑类型</v>
      </c>
      <c r="AA32" s="1806">
        <f t="shared" si="15"/>
        <v>1</v>
      </c>
      <c r="AB32" s="1806">
        <f t="shared" si="16"/>
        <v>1</v>
      </c>
      <c r="AC32" s="1806">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2"/>
      <c r="L33" s="1133"/>
      <c r="M33" s="1136"/>
      <c r="N33" s="1136"/>
      <c r="O33" s="1136"/>
      <c r="P33" s="3185"/>
      <c r="Q33" s="773" t="str">
        <f t="shared" si="11"/>
        <v>项目建筑规模</v>
      </c>
      <c r="R33" s="774" t="s">
        <v>21</v>
      </c>
      <c r="S33" s="775">
        <f t="shared" si="12"/>
        <v>100</v>
      </c>
      <c r="T33" s="774" t="s">
        <v>21</v>
      </c>
      <c r="U33" s="775">
        <f t="shared" si="13"/>
        <v>100</v>
      </c>
      <c r="V33" s="774" t="s">
        <v>21</v>
      </c>
      <c r="W33" s="775">
        <f t="shared" si="14"/>
        <v>100</v>
      </c>
      <c r="X33" s="776"/>
      <c r="Y33" s="3187"/>
      <c r="Z33" s="777" t="str">
        <f t="shared" si="18"/>
        <v>项目建筑规模</v>
      </c>
      <c r="AA33" s="1806">
        <f t="shared" si="15"/>
        <v>1</v>
      </c>
      <c r="AB33" s="1806">
        <f t="shared" si="16"/>
        <v>1</v>
      </c>
      <c r="AC33" s="1806">
        <f t="shared" si="17"/>
        <v>1</v>
      </c>
    </row>
    <row r="34" spans="1:29" ht="15">
      <c r="A34" s="469"/>
      <c r="B34" s="419"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5"/>
      <c r="Q34" s="1805" t="str">
        <f t="shared" si="11"/>
        <v>建筑结构</v>
      </c>
      <c r="R34" s="771" t="s">
        <v>21</v>
      </c>
      <c r="S34" s="772">
        <f t="shared" si="12"/>
        <v>100</v>
      </c>
      <c r="T34" s="771" t="s">
        <v>21</v>
      </c>
      <c r="U34" s="772">
        <f t="shared" si="13"/>
        <v>100</v>
      </c>
      <c r="V34" s="771" t="s">
        <v>21</v>
      </c>
      <c r="W34" s="772">
        <f t="shared" si="14"/>
        <v>100</v>
      </c>
      <c r="X34" s="1808"/>
      <c r="Y34" s="3187"/>
      <c r="Z34" s="1809" t="str">
        <f t="shared" si="18"/>
        <v>建筑结构</v>
      </c>
      <c r="AA34" s="1806">
        <f t="shared" si="15"/>
        <v>1</v>
      </c>
      <c r="AB34" s="1806">
        <f t="shared" si="16"/>
        <v>1</v>
      </c>
      <c r="AC34" s="1806">
        <f t="shared" si="17"/>
        <v>1</v>
      </c>
    </row>
    <row r="35" spans="1:29" ht="15">
      <c r="A35" s="469"/>
      <c r="B35" s="419"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5"/>
      <c r="Q35" s="1805" t="str">
        <f t="shared" si="11"/>
        <v>建筑品质</v>
      </c>
      <c r="R35" s="771" t="s">
        <v>21</v>
      </c>
      <c r="S35" s="772">
        <f t="shared" si="12"/>
        <v>100</v>
      </c>
      <c r="T35" s="771" t="s">
        <v>21</v>
      </c>
      <c r="U35" s="772">
        <f t="shared" si="13"/>
        <v>100</v>
      </c>
      <c r="V35" s="771" t="s">
        <v>21</v>
      </c>
      <c r="W35" s="772">
        <f t="shared" si="14"/>
        <v>100</v>
      </c>
      <c r="X35" s="1808"/>
      <c r="Y35" s="3187"/>
      <c r="Z35" s="1809" t="str">
        <f t="shared" si="18"/>
        <v>建筑品质</v>
      </c>
      <c r="AA35" s="1806">
        <f t="shared" si="15"/>
        <v>1</v>
      </c>
      <c r="AB35" s="1806">
        <f t="shared" si="16"/>
        <v>1</v>
      </c>
      <c r="AC35" s="1806">
        <f t="shared" si="17"/>
        <v>1</v>
      </c>
    </row>
    <row r="36" spans="1:29" ht="15">
      <c r="A36" s="469"/>
      <c r="B36" s="419"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5"/>
      <c r="Q36" s="1805" t="str">
        <f t="shared" si="11"/>
        <v>公共部分装修</v>
      </c>
      <c r="R36" s="771" t="s">
        <v>21</v>
      </c>
      <c r="S36" s="772">
        <f t="shared" si="12"/>
        <v>100</v>
      </c>
      <c r="T36" s="771" t="s">
        <v>21</v>
      </c>
      <c r="U36" s="772">
        <f t="shared" si="13"/>
        <v>100</v>
      </c>
      <c r="V36" s="771" t="s">
        <v>21</v>
      </c>
      <c r="W36" s="772">
        <f t="shared" si="14"/>
        <v>100</v>
      </c>
      <c r="X36" s="1808"/>
      <c r="Y36" s="3187"/>
      <c r="Z36" s="1809" t="str">
        <f t="shared" si="18"/>
        <v>公共部分装修</v>
      </c>
      <c r="AA36" s="1806">
        <f t="shared" si="15"/>
        <v>1</v>
      </c>
      <c r="AB36" s="1806">
        <f t="shared" si="16"/>
        <v>1</v>
      </c>
      <c r="AC36" s="1806">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5"/>
      <c r="Q37" s="1790" t="str">
        <f t="shared" si="11"/>
        <v>成新度</v>
      </c>
      <c r="R37" s="767" t="s">
        <v>21</v>
      </c>
      <c r="S37" s="768" t="e">
        <f t="shared" si="12"/>
        <v>#N/A</v>
      </c>
      <c r="T37" s="767" t="s">
        <v>21</v>
      </c>
      <c r="U37" s="768" t="e">
        <f t="shared" si="13"/>
        <v>#N/A</v>
      </c>
      <c r="V37" s="767" t="s">
        <v>21</v>
      </c>
      <c r="W37" s="768" t="e">
        <f t="shared" si="14"/>
        <v>#N/A</v>
      </c>
      <c r="X37" s="769"/>
      <c r="Y37" s="3187"/>
      <c r="Z37" s="55" t="str">
        <f t="shared" si="18"/>
        <v>成新度</v>
      </c>
      <c r="AA37" s="770" t="e">
        <f t="shared" si="15"/>
        <v>#N/A</v>
      </c>
      <c r="AB37" s="770" t="e">
        <f t="shared" si="16"/>
        <v>#N/A</v>
      </c>
      <c r="AC37" s="770" t="e">
        <f t="shared" si="17"/>
        <v>#N/A</v>
      </c>
    </row>
    <row r="38" spans="1:29" ht="15">
      <c r="A38" s="469"/>
      <c r="B38" s="419"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5" t="s">
        <v>2551</v>
      </c>
      <c r="Q38" s="1805" t="str">
        <f t="shared" si="11"/>
        <v>物业管理</v>
      </c>
      <c r="R38" s="771" t="s">
        <v>21</v>
      </c>
      <c r="S38" s="772">
        <f t="shared" si="12"/>
        <v>100</v>
      </c>
      <c r="T38" s="771" t="s">
        <v>21</v>
      </c>
      <c r="U38" s="772">
        <f t="shared" si="13"/>
        <v>100</v>
      </c>
      <c r="V38" s="771" t="s">
        <v>21</v>
      </c>
      <c r="W38" s="772">
        <f t="shared" si="14"/>
        <v>100</v>
      </c>
      <c r="X38" s="1808"/>
      <c r="Y38" s="3187" t="s">
        <v>2551</v>
      </c>
      <c r="Z38" s="1809" t="str">
        <f t="shared" si="18"/>
        <v>物业管理</v>
      </c>
      <c r="AA38" s="1806">
        <f t="shared" si="15"/>
        <v>1</v>
      </c>
      <c r="AB38" s="1806">
        <f t="shared" si="16"/>
        <v>1</v>
      </c>
      <c r="AC38" s="1806">
        <f t="shared" si="17"/>
        <v>1</v>
      </c>
    </row>
    <row r="39" spans="1:29" ht="15">
      <c r="A39" s="469"/>
      <c r="B39" s="419"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5"/>
      <c r="Q39" s="1805" t="str">
        <f t="shared" si="11"/>
        <v>市政基础设施</v>
      </c>
      <c r="R39" s="771" t="s">
        <v>21</v>
      </c>
      <c r="S39" s="772">
        <f t="shared" si="12"/>
        <v>100</v>
      </c>
      <c r="T39" s="771" t="s">
        <v>21</v>
      </c>
      <c r="U39" s="772">
        <f t="shared" si="13"/>
        <v>100</v>
      </c>
      <c r="V39" s="771" t="s">
        <v>21</v>
      </c>
      <c r="W39" s="772">
        <f t="shared" si="14"/>
        <v>100</v>
      </c>
      <c r="X39" s="1808"/>
      <c r="Y39" s="3187"/>
      <c r="Z39" s="1809" t="str">
        <f t="shared" si="18"/>
        <v>市政基础设施</v>
      </c>
      <c r="AA39" s="1806">
        <f t="shared" si="15"/>
        <v>1</v>
      </c>
      <c r="AB39" s="1806">
        <f t="shared" si="16"/>
        <v>1</v>
      </c>
      <c r="AC39" s="1806">
        <f t="shared" si="17"/>
        <v>1</v>
      </c>
    </row>
    <row r="40" spans="1:29" ht="15">
      <c r="A40" s="469"/>
      <c r="B40" s="419"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5"/>
      <c r="Q40" s="1805" t="str">
        <f t="shared" si="11"/>
        <v>房型</v>
      </c>
      <c r="R40" s="771" t="s">
        <v>21</v>
      </c>
      <c r="S40" s="772">
        <f t="shared" si="12"/>
        <v>100</v>
      </c>
      <c r="T40" s="771" t="s">
        <v>21</v>
      </c>
      <c r="U40" s="772">
        <f t="shared" si="13"/>
        <v>100</v>
      </c>
      <c r="V40" s="771" t="s">
        <v>21</v>
      </c>
      <c r="W40" s="772">
        <f t="shared" si="14"/>
        <v>100</v>
      </c>
      <c r="X40" s="1808"/>
      <c r="Y40" s="3187"/>
      <c r="Z40" s="1809" t="str">
        <f t="shared" si="18"/>
        <v>房型</v>
      </c>
      <c r="AA40" s="1806">
        <f t="shared" si="15"/>
        <v>1</v>
      </c>
      <c r="AB40" s="1806">
        <f t="shared" si="16"/>
        <v>1</v>
      </c>
      <c r="AC40" s="1806">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5"/>
      <c r="Q41" s="773" t="str">
        <f t="shared" si="11"/>
        <v>单套/主力户型建筑面积</v>
      </c>
      <c r="R41" s="774" t="s">
        <v>21</v>
      </c>
      <c r="S41" s="775">
        <f t="shared" si="12"/>
        <v>100</v>
      </c>
      <c r="T41" s="774" t="s">
        <v>21</v>
      </c>
      <c r="U41" s="775">
        <f t="shared" si="13"/>
        <v>100</v>
      </c>
      <c r="V41" s="774" t="s">
        <v>21</v>
      </c>
      <c r="W41" s="775">
        <f t="shared" si="14"/>
        <v>100</v>
      </c>
      <c r="X41" s="776"/>
      <c r="Y41" s="3187"/>
      <c r="Z41" s="777" t="str">
        <f t="shared" si="18"/>
        <v>单套/主力户型建筑面积</v>
      </c>
      <c r="AA41" s="1806">
        <f t="shared" si="15"/>
        <v>1</v>
      </c>
      <c r="AB41" s="1806">
        <f t="shared" si="16"/>
        <v>1</v>
      </c>
      <c r="AC41" s="1806">
        <f t="shared" si="17"/>
        <v>1</v>
      </c>
    </row>
    <row r="42" spans="1:29" ht="15">
      <c r="A42" s="469"/>
      <c r="B42" s="419"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5"/>
      <c r="Q42" s="1805" t="str">
        <f t="shared" si="11"/>
        <v>内部装修</v>
      </c>
      <c r="R42" s="771" t="s">
        <v>21</v>
      </c>
      <c r="S42" s="772">
        <f t="shared" si="12"/>
        <v>100</v>
      </c>
      <c r="T42" s="771" t="s">
        <v>21</v>
      </c>
      <c r="U42" s="772">
        <f t="shared" si="13"/>
        <v>100</v>
      </c>
      <c r="V42" s="771" t="s">
        <v>21</v>
      </c>
      <c r="W42" s="772">
        <f t="shared" si="14"/>
        <v>100</v>
      </c>
      <c r="X42" s="1808"/>
      <c r="Y42" s="3187"/>
      <c r="Z42" s="1809" t="str">
        <f t="shared" si="18"/>
        <v>内部装修</v>
      </c>
      <c r="AA42" s="1806">
        <f t="shared" si="15"/>
        <v>1</v>
      </c>
      <c r="AB42" s="1806">
        <f t="shared" si="16"/>
        <v>1</v>
      </c>
      <c r="AC42" s="1806">
        <f t="shared" si="17"/>
        <v>1</v>
      </c>
    </row>
    <row r="43" spans="1:29" ht="15">
      <c r="A43" s="469"/>
      <c r="B43" s="419"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5"/>
      <c r="Q43" s="1805" t="str">
        <f t="shared" si="11"/>
        <v>内部装修维护情况</v>
      </c>
      <c r="R43" s="771" t="s">
        <v>21</v>
      </c>
      <c r="S43" s="772">
        <f t="shared" si="12"/>
        <v>100</v>
      </c>
      <c r="T43" s="771" t="s">
        <v>21</v>
      </c>
      <c r="U43" s="772">
        <f t="shared" si="13"/>
        <v>100</v>
      </c>
      <c r="V43" s="771" t="s">
        <v>21</v>
      </c>
      <c r="W43" s="772">
        <f t="shared" si="14"/>
        <v>100</v>
      </c>
      <c r="X43" s="1808"/>
      <c r="Y43" s="3187"/>
      <c r="Z43" s="1809" t="str">
        <f t="shared" si="18"/>
        <v>内部装修维护情况</v>
      </c>
      <c r="AA43" s="1806">
        <f t="shared" si="15"/>
        <v>1</v>
      </c>
      <c r="AB43" s="1806">
        <f t="shared" si="16"/>
        <v>1</v>
      </c>
      <c r="AC43" s="1806">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5"/>
      <c r="Q44" s="1790">
        <f t="shared" si="11"/>
        <v>111</v>
      </c>
      <c r="R44" s="767" t="s">
        <v>21</v>
      </c>
      <c r="S44" s="768">
        <f t="shared" si="12"/>
        <v>100</v>
      </c>
      <c r="T44" s="767" t="s">
        <v>21</v>
      </c>
      <c r="U44" s="768">
        <f t="shared" si="13"/>
        <v>100</v>
      </c>
      <c r="V44" s="767" t="s">
        <v>21</v>
      </c>
      <c r="W44" s="768">
        <f t="shared" si="14"/>
        <v>100</v>
      </c>
      <c r="X44" s="769"/>
      <c r="Y44" s="3187"/>
      <c r="Z44" s="55">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5"/>
      <c r="Q45" s="1805">
        <f t="shared" si="11"/>
        <v>111</v>
      </c>
      <c r="R45" s="771" t="s">
        <v>21</v>
      </c>
      <c r="S45" s="772">
        <f t="shared" si="12"/>
        <v>100</v>
      </c>
      <c r="T45" s="771" t="s">
        <v>21</v>
      </c>
      <c r="U45" s="772">
        <f t="shared" si="13"/>
        <v>100</v>
      </c>
      <c r="V45" s="771" t="s">
        <v>21</v>
      </c>
      <c r="W45" s="772">
        <f t="shared" si="14"/>
        <v>100</v>
      </c>
      <c r="X45" s="1808"/>
      <c r="Y45" s="3187"/>
      <c r="Z45" s="1809">
        <f t="shared" si="18"/>
        <v>111</v>
      </c>
      <c r="AA45" s="1806">
        <f t="shared" si="15"/>
        <v>1</v>
      </c>
      <c r="AB45" s="1806">
        <f t="shared" si="16"/>
        <v>1</v>
      </c>
      <c r="AC45" s="1806">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6"/>
      <c r="Q46" s="1805">
        <f t="shared" si="11"/>
        <v>111</v>
      </c>
      <c r="R46" s="771" t="s">
        <v>20</v>
      </c>
      <c r="S46" s="772">
        <f t="shared" si="12"/>
        <v>100</v>
      </c>
      <c r="T46" s="771" t="s">
        <v>20</v>
      </c>
      <c r="U46" s="772">
        <f t="shared" si="13"/>
        <v>100</v>
      </c>
      <c r="V46" s="771" t="s">
        <v>20</v>
      </c>
      <c r="W46" s="772">
        <f t="shared" si="14"/>
        <v>100</v>
      </c>
      <c r="X46" s="1808"/>
      <c r="Y46" s="3188"/>
      <c r="Z46" s="1809">
        <f t="shared" si="18"/>
        <v>111</v>
      </c>
      <c r="AA46" s="1806">
        <f t="shared" si="15"/>
        <v>1</v>
      </c>
      <c r="AB46" s="1806">
        <f t="shared" si="16"/>
        <v>1</v>
      </c>
      <c r="AC46" s="1806">
        <f t="shared" si="17"/>
        <v>1</v>
      </c>
    </row>
    <row r="47" spans="1:29" ht="15">
      <c r="A47" s="476" t="s">
        <v>2563</v>
      </c>
      <c r="B47" s="477"/>
      <c r="C47" s="1402" t="s">
        <v>19</v>
      </c>
      <c r="D47" s="1403"/>
      <c r="E47" s="1404"/>
      <c r="F47" s="1405"/>
      <c r="G47" s="1406"/>
      <c r="H47" s="1407"/>
      <c r="I47" s="1404"/>
      <c r="J47" s="1407"/>
      <c r="K47" s="2612"/>
      <c r="L47" s="1138"/>
      <c r="M47" s="1139"/>
      <c r="N47" s="1126"/>
      <c r="O47" s="1139"/>
      <c r="P47" s="3180" t="str">
        <f>A47</f>
        <v>成交单价（元/平方米）</v>
      </c>
      <c r="Q47" s="3180"/>
      <c r="R47" s="3181">
        <f>E47</f>
        <v>0</v>
      </c>
      <c r="S47" s="3181"/>
      <c r="T47" s="3181">
        <f>G47</f>
        <v>0</v>
      </c>
      <c r="U47" s="3181"/>
      <c r="V47" s="3181">
        <f>I47</f>
        <v>0</v>
      </c>
      <c r="W47" s="3181"/>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v>0</v>
      </c>
      <c r="D68" s="546">
        <v>1</v>
      </c>
      <c r="E68" s="546">
        <v>2</v>
      </c>
      <c r="F68" s="546">
        <v>3</v>
      </c>
      <c r="G68" s="546">
        <v>4</v>
      </c>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4" zoomScale="80" zoomScaleNormal="80" workbookViewId="0">
      <selection activeCell="F55" sqref="F55"/>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50</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656</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30" ht="15">
      <c r="A5" s="401"/>
      <c r="B5" s="402"/>
      <c r="C5" s="3214" t="s">
        <v>2528</v>
      </c>
      <c r="D5" s="3215"/>
      <c r="E5" s="3221" t="str">
        <f>'土地案例（更新）'!A2</f>
        <v>北戴河新区南戴河片区,华贸大道南侧,滨海新大道东侧,规划B1路北侧</v>
      </c>
      <c r="F5" s="3222"/>
      <c r="G5" s="3214" t="str">
        <f>'土地案例（更新）'!A5</f>
        <v>北戴河新区南戴河片区,华贸大道南侧,滨海新大道东侧,规划B1路北侧</v>
      </c>
      <c r="H5" s="3215"/>
      <c r="I5" s="3214" t="str">
        <f>'土地案例（更新）'!A9</f>
        <v>北戴河新区南戴河片区,华贸大道南侧,滨海新大道东侧,规划B1路北侧</v>
      </c>
      <c r="J5" s="3215"/>
      <c r="K5" s="607"/>
      <c r="L5" s="1125"/>
      <c r="M5" s="1126"/>
      <c r="N5" s="1126"/>
      <c r="O5" s="1126"/>
      <c r="P5" s="3201"/>
      <c r="Q5" s="3202"/>
      <c r="R5" s="3207"/>
      <c r="S5" s="3208"/>
      <c r="T5" s="3207"/>
      <c r="U5" s="3208"/>
      <c r="V5" s="3211"/>
      <c r="W5" s="3211"/>
      <c r="X5" s="1808"/>
      <c r="Y5" s="3207"/>
      <c r="Z5" s="3208"/>
      <c r="AA5" s="3193"/>
      <c r="AB5" s="3193"/>
      <c r="AC5" s="3193"/>
    </row>
    <row r="6" spans="1:30"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30" s="114" customFormat="1" ht="15.75" thickBot="1">
      <c r="A7" s="405" t="s">
        <v>2534</v>
      </c>
      <c r="B7" s="406"/>
      <c r="C7" s="407">
        <f>'数据-取费表'!B2</f>
        <v>43110</v>
      </c>
      <c r="D7" s="408">
        <v>100</v>
      </c>
      <c r="E7" s="409" t="str">
        <f>'土地案例（更新）'!I2</f>
        <v>2017-12-25</v>
      </c>
      <c r="F7" s="410">
        <f>SUMIF(70:70,YEAR(E7)&amp;"-"&amp;INT((MONTH(E7)+2)/3),71:71)</f>
        <v>99</v>
      </c>
      <c r="G7" s="2687" t="str">
        <f>'土地案例（更新）'!I5</f>
        <v>2017-12-25</v>
      </c>
      <c r="H7" s="408">
        <f>SUMIF(70:70,YEAR(G7)&amp;"-"&amp;INT((MONTH(G7)+2)/3),71:71)</f>
        <v>99</v>
      </c>
      <c r="I7" s="2687" t="str">
        <f>'土地案例（更新）'!I9</f>
        <v>2017-12-25</v>
      </c>
      <c r="J7" s="408">
        <f>SUMIF(70:70,YEAR(I7)&amp;"-"&amp;INT((MONTH(I7)+2)/3),71:71)</f>
        <v>99</v>
      </c>
      <c r="K7" s="608"/>
      <c r="L7" s="1127"/>
      <c r="M7" s="1128"/>
      <c r="N7" s="1128"/>
      <c r="O7" s="1128"/>
      <c r="P7" s="3216" t="s">
        <v>2535</v>
      </c>
      <c r="Q7" s="3218"/>
      <c r="R7" s="767" t="s">
        <v>17</v>
      </c>
      <c r="S7" s="768">
        <f t="shared" ref="S7:S15" si="0">F7</f>
        <v>99</v>
      </c>
      <c r="T7" s="767" t="s">
        <v>17</v>
      </c>
      <c r="U7" s="768">
        <f t="shared" ref="U7:U15" si="1">H7</f>
        <v>99</v>
      </c>
      <c r="V7" s="767" t="s">
        <v>17</v>
      </c>
      <c r="W7" s="768">
        <f t="shared" ref="W7:W15" si="2">J7</f>
        <v>99</v>
      </c>
      <c r="X7" s="769"/>
      <c r="Y7" s="3216" t="s">
        <v>2535</v>
      </c>
      <c r="Z7" s="3217"/>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7"/>
      <c r="M8" s="1128"/>
      <c r="N8" s="1128"/>
      <c r="O8" s="1128"/>
      <c r="P8" s="3216" t="s">
        <v>2538</v>
      </c>
      <c r="Q8" s="3217"/>
      <c r="R8" s="767" t="s">
        <v>17</v>
      </c>
      <c r="S8" s="768">
        <f t="shared" si="0"/>
        <v>100</v>
      </c>
      <c r="T8" s="767" t="s">
        <v>17</v>
      </c>
      <c r="U8" s="768">
        <f t="shared" si="1"/>
        <v>100</v>
      </c>
      <c r="V8" s="767" t="s">
        <v>17</v>
      </c>
      <c r="W8" s="768">
        <f t="shared" si="2"/>
        <v>100</v>
      </c>
      <c r="X8" s="769"/>
      <c r="Y8" s="3216" t="s">
        <v>2538</v>
      </c>
      <c r="Z8" s="3217"/>
      <c r="AA8" s="770">
        <f t="shared" ref="AA8:AA45" si="3">D8/F8</f>
        <v>1</v>
      </c>
      <c r="AB8" s="770">
        <f t="shared" ref="AB8:AB45" si="4">D8/H8</f>
        <v>1</v>
      </c>
      <c r="AC8" s="770">
        <f t="shared" ref="AC8:AC45" si="5">D8/J8</f>
        <v>1</v>
      </c>
    </row>
    <row r="9" spans="1:30" s="114" customFormat="1">
      <c r="A9" s="412" t="s">
        <v>2539</v>
      </c>
      <c r="B9" s="71" t="s">
        <v>2540</v>
      </c>
      <c r="C9" s="2690" t="s">
        <v>3086</v>
      </c>
      <c r="D9" s="132">
        <v>100</v>
      </c>
      <c r="E9" s="2690" t="s">
        <v>3086</v>
      </c>
      <c r="F9" s="132">
        <f>SUMIF(75:75,E9,76:76)-SUMIF(75:75,C9,76:76)+100</f>
        <v>100</v>
      </c>
      <c r="G9" s="2690" t="s">
        <v>3086</v>
      </c>
      <c r="H9" s="132">
        <f>SUMIF(75:75,G9,76:76)-SUMIF(75:75,C9,76:76)+100</f>
        <v>100</v>
      </c>
      <c r="I9" s="2690" t="s">
        <v>3086</v>
      </c>
      <c r="J9" s="132">
        <f>SUMIF(75:75,I9,76:76)-SUMIF(75:75,C9,76:76)+100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0"/>
      <c r="M10" s="1131"/>
      <c r="N10" s="1131"/>
      <c r="O10" s="1132"/>
      <c r="P10" s="3180"/>
      <c r="Q10" s="1790" t="str">
        <f t="shared" si="6"/>
        <v>土地使用年限（年）</v>
      </c>
      <c r="R10" s="767" t="s">
        <v>17</v>
      </c>
      <c r="S10" s="768">
        <f t="shared" si="0"/>
        <v>103</v>
      </c>
      <c r="T10" s="767" t="s">
        <v>17</v>
      </c>
      <c r="U10" s="768">
        <f t="shared" si="1"/>
        <v>103</v>
      </c>
      <c r="V10" s="767" t="s">
        <v>17</v>
      </c>
      <c r="W10" s="768">
        <f t="shared" si="2"/>
        <v>103</v>
      </c>
      <c r="X10" s="769"/>
      <c r="Y10" s="3032"/>
      <c r="Z10" s="55" t="str">
        <f t="shared" si="7"/>
        <v>土地使用年限（年）</v>
      </c>
      <c r="AA10" s="770">
        <f t="shared" si="3"/>
        <v>0.970873786407767</v>
      </c>
      <c r="AB10" s="770">
        <f t="shared" si="4"/>
        <v>0.970873786407767</v>
      </c>
      <c r="AC10" s="770">
        <f t="shared" si="5"/>
        <v>0.970873786407767</v>
      </c>
    </row>
    <row r="11" spans="1:30" ht="15">
      <c r="A11" s="425"/>
      <c r="B11" s="419" t="s">
        <v>2544</v>
      </c>
      <c r="C11" s="426">
        <v>0.38</v>
      </c>
      <c r="D11" s="133">
        <v>100</v>
      </c>
      <c r="E11" s="426">
        <v>1.1000000000000001</v>
      </c>
      <c r="F11" s="133">
        <f>LOOKUP(E11,80:80,81:81)-LOOKUP(C11,80:80,81:81)+100</f>
        <v>108</v>
      </c>
      <c r="G11" s="427">
        <v>1.1000000000000001</v>
      </c>
      <c r="H11" s="133">
        <f>LOOKUP(G11,80:80,81:81)-LOOKUP(C11,80:80,81:81)+100</f>
        <v>108</v>
      </c>
      <c r="I11" s="426">
        <v>1.1000000000000001</v>
      </c>
      <c r="J11" s="133">
        <f>LOOKUP(I11,80:80,81:81)-LOOKUP(C11,80:80,81:81)+100</f>
        <v>108</v>
      </c>
      <c r="K11" s="670">
        <v>1</v>
      </c>
      <c r="L11" s="1133"/>
      <c r="M11" s="1126"/>
      <c r="N11" s="1126"/>
      <c r="O11" s="1134"/>
      <c r="P11" s="3180"/>
      <c r="Q11" s="1790" t="str">
        <f t="shared" si="6"/>
        <v>容积率</v>
      </c>
      <c r="R11" s="767" t="s">
        <v>17</v>
      </c>
      <c r="S11" s="768">
        <f t="shared" si="0"/>
        <v>108</v>
      </c>
      <c r="T11" s="767" t="s">
        <v>17</v>
      </c>
      <c r="U11" s="768">
        <f t="shared" si="1"/>
        <v>108</v>
      </c>
      <c r="V11" s="767" t="s">
        <v>17</v>
      </c>
      <c r="W11" s="768">
        <f t="shared" si="2"/>
        <v>108</v>
      </c>
      <c r="X11" s="769"/>
      <c r="Y11" s="3032"/>
      <c r="Z11" s="55" t="str">
        <f t="shared" si="7"/>
        <v>容积率</v>
      </c>
      <c r="AA11" s="770">
        <f t="shared" si="3"/>
        <v>0.92592592592592593</v>
      </c>
      <c r="AB11" s="770">
        <f t="shared" si="4"/>
        <v>0.92592592592592593</v>
      </c>
      <c r="AC11" s="770">
        <f t="shared" si="5"/>
        <v>0.92592592592592593</v>
      </c>
    </row>
    <row r="12" spans="1:30" s="114" customFormat="1" ht="15" hidden="1">
      <c r="A12" s="428"/>
      <c r="B12" s="2591"/>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180"/>
      <c r="Q12" s="1790">
        <f t="shared" si="6"/>
        <v>0</v>
      </c>
      <c r="R12" s="767" t="s">
        <v>17</v>
      </c>
      <c r="S12" s="768">
        <f t="shared" si="0"/>
        <v>100</v>
      </c>
      <c r="T12" s="767" t="s">
        <v>17</v>
      </c>
      <c r="U12" s="768">
        <f t="shared" si="1"/>
        <v>100</v>
      </c>
      <c r="V12" s="767" t="s">
        <v>17</v>
      </c>
      <c r="W12" s="768">
        <f t="shared" si="2"/>
        <v>100</v>
      </c>
      <c r="X12" s="769"/>
      <c r="Y12" s="3032"/>
      <c r="Z12" s="55">
        <f t="shared" si="7"/>
        <v>0</v>
      </c>
      <c r="AA12" s="770">
        <f>D12/F12</f>
        <v>1</v>
      </c>
      <c r="AB12" s="770">
        <f>D12/H12</f>
        <v>1</v>
      </c>
      <c r="AC12" s="770">
        <f>D12/J12</f>
        <v>1</v>
      </c>
    </row>
    <row r="13" spans="1:30" ht="15" hidden="1">
      <c r="A13" s="425"/>
      <c r="B13" s="2591"/>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180"/>
      <c r="Q13" s="1790">
        <f t="shared" si="6"/>
        <v>0</v>
      </c>
      <c r="R13" s="767" t="s">
        <v>17</v>
      </c>
      <c r="S13" s="768">
        <f t="shared" si="0"/>
        <v>100</v>
      </c>
      <c r="T13" s="767" t="s">
        <v>17</v>
      </c>
      <c r="U13" s="768">
        <f t="shared" si="1"/>
        <v>100</v>
      </c>
      <c r="V13" s="767" t="s">
        <v>17</v>
      </c>
      <c r="W13" s="768">
        <f t="shared" si="2"/>
        <v>100</v>
      </c>
      <c r="X13" s="769"/>
      <c r="Y13" s="3032"/>
      <c r="Z13" s="55">
        <f t="shared" si="7"/>
        <v>0</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80"/>
      <c r="Q14" s="1790">
        <f t="shared" si="6"/>
        <v>0</v>
      </c>
      <c r="R14" s="767" t="s">
        <v>17</v>
      </c>
      <c r="S14" s="768">
        <f t="shared" si="0"/>
        <v>100</v>
      </c>
      <c r="T14" s="767" t="s">
        <v>17</v>
      </c>
      <c r="U14" s="768">
        <f t="shared" si="1"/>
        <v>100</v>
      </c>
      <c r="V14" s="767" t="s">
        <v>17</v>
      </c>
      <c r="W14" s="768">
        <f t="shared" si="2"/>
        <v>100</v>
      </c>
      <c r="X14" s="769"/>
      <c r="Y14" s="3032"/>
      <c r="Z14" s="55">
        <f t="shared" si="7"/>
        <v>0</v>
      </c>
      <c r="AA14" s="770">
        <f>D14/F14</f>
        <v>1</v>
      </c>
      <c r="AB14" s="770">
        <f>D14/H14</f>
        <v>1</v>
      </c>
      <c r="AC14" s="770">
        <f>D14/J14</f>
        <v>1</v>
      </c>
    </row>
    <row r="15" spans="1:30" ht="57" hidden="1">
      <c r="A15" s="437" t="s">
        <v>2545</v>
      </c>
      <c r="B15" s="69" t="s">
        <v>2070</v>
      </c>
      <c r="C15" s="2594"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182" t="s">
        <v>2546</v>
      </c>
      <c r="Q15" s="1805" t="str">
        <f t="shared" si="6"/>
        <v>居住社区成熟度</v>
      </c>
      <c r="R15" s="771" t="s">
        <v>17</v>
      </c>
      <c r="S15" s="772">
        <f t="shared" si="0"/>
        <v>100</v>
      </c>
      <c r="T15" s="771" t="s">
        <v>17</v>
      </c>
      <c r="U15" s="772">
        <f t="shared" si="1"/>
        <v>100</v>
      </c>
      <c r="V15" s="771" t="s">
        <v>17</v>
      </c>
      <c r="W15" s="772">
        <f t="shared" si="2"/>
        <v>100</v>
      </c>
      <c r="X15" s="1808"/>
      <c r="Y15" s="3182" t="s">
        <v>2546</v>
      </c>
      <c r="Z15" s="1809" t="str">
        <f t="shared" si="7"/>
        <v>居住社区成熟度</v>
      </c>
      <c r="AA15" s="1806">
        <f t="shared" si="3"/>
        <v>1</v>
      </c>
      <c r="AB15" s="1806">
        <f t="shared" si="4"/>
        <v>1</v>
      </c>
      <c r="AC15" s="1806">
        <f t="shared" si="5"/>
        <v>1</v>
      </c>
    </row>
    <row r="16" spans="1:30" ht="15" hidden="1">
      <c r="A16" s="425"/>
      <c r="B16" s="443"/>
      <c r="C16" s="444"/>
      <c r="D16" s="445"/>
      <c r="E16" s="2596"/>
      <c r="F16" s="445"/>
      <c r="G16" s="2596"/>
      <c r="H16" s="447"/>
      <c r="I16" s="2595"/>
      <c r="J16" s="445"/>
      <c r="K16" s="669"/>
      <c r="L16" s="1135"/>
      <c r="M16" s="1126"/>
      <c r="N16" s="1126"/>
      <c r="O16" s="1134"/>
      <c r="P16" s="3183"/>
      <c r="Q16" s="1805"/>
      <c r="R16" s="771"/>
      <c r="S16" s="772"/>
      <c r="T16" s="771"/>
      <c r="U16" s="772"/>
      <c r="V16" s="771"/>
      <c r="W16" s="772"/>
      <c r="X16" s="1808"/>
      <c r="Y16" s="3183"/>
      <c r="Z16" s="1809"/>
      <c r="AA16" s="1806">
        <v>1</v>
      </c>
      <c r="AB16" s="1806">
        <v>1</v>
      </c>
      <c r="AC16" s="1806">
        <v>1</v>
      </c>
    </row>
    <row r="17" spans="1:29" ht="42.75">
      <c r="A17" s="425"/>
      <c r="B17" s="448" t="s">
        <v>2639</v>
      </c>
      <c r="C17" s="2655"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5"/>
      <c r="M17" s="1126"/>
      <c r="N17" s="1126"/>
      <c r="O17" s="1134"/>
      <c r="P17" s="3183"/>
      <c r="Q17" s="1805" t="str">
        <f>B17</f>
        <v>商业繁华度</v>
      </c>
      <c r="R17" s="771" t="s">
        <v>17</v>
      </c>
      <c r="S17" s="772">
        <f>F17</f>
        <v>100</v>
      </c>
      <c r="T17" s="771" t="s">
        <v>17</v>
      </c>
      <c r="U17" s="772">
        <f>H17</f>
        <v>100</v>
      </c>
      <c r="V17" s="771" t="s">
        <v>17</v>
      </c>
      <c r="W17" s="772">
        <f>J17</f>
        <v>100</v>
      </c>
      <c r="X17" s="1808"/>
      <c r="Y17" s="3183"/>
      <c r="Z17" s="1809" t="str">
        <f>Q17</f>
        <v>商业繁华度</v>
      </c>
      <c r="AA17" s="1806">
        <f t="shared" si="3"/>
        <v>1</v>
      </c>
      <c r="AB17" s="1806">
        <f t="shared" si="4"/>
        <v>1</v>
      </c>
      <c r="AC17" s="1806">
        <f t="shared" si="5"/>
        <v>1</v>
      </c>
    </row>
    <row r="18" spans="1:29" ht="15">
      <c r="A18" s="425"/>
      <c r="B18" s="453"/>
      <c r="C18" s="2599" t="s">
        <v>3179</v>
      </c>
      <c r="D18" s="447"/>
      <c r="E18" s="2601" t="s">
        <v>3179</v>
      </c>
      <c r="F18" s="447"/>
      <c r="G18" s="2601" t="s">
        <v>3179</v>
      </c>
      <c r="H18" s="445"/>
      <c r="I18" s="2601" t="s">
        <v>3179</v>
      </c>
      <c r="J18" s="445"/>
      <c r="K18" s="669"/>
      <c r="L18" s="1135"/>
      <c r="M18" s="1126"/>
      <c r="N18" s="1126"/>
      <c r="O18" s="1134"/>
      <c r="P18" s="3183"/>
      <c r="Q18" s="1805"/>
      <c r="R18" s="771"/>
      <c r="S18" s="772"/>
      <c r="T18" s="771"/>
      <c r="U18" s="772"/>
      <c r="V18" s="771"/>
      <c r="W18" s="772"/>
      <c r="X18" s="1808"/>
      <c r="Y18" s="3183"/>
      <c r="Z18" s="1809"/>
      <c r="AA18" s="1806">
        <v>1</v>
      </c>
      <c r="AB18" s="1806">
        <v>1</v>
      </c>
      <c r="AC18" s="1806">
        <v>1</v>
      </c>
    </row>
    <row r="19" spans="1:29" ht="42.75" hidden="1">
      <c r="A19" s="425"/>
      <c r="B19" s="448" t="s">
        <v>2673</v>
      </c>
      <c r="C19" s="2655"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5"/>
      <c r="M19" s="1126"/>
      <c r="N19" s="1126"/>
      <c r="O19" s="1134"/>
      <c r="P19" s="3183"/>
      <c r="Q19" s="1805" t="str">
        <f>B19</f>
        <v>办公集聚程度</v>
      </c>
      <c r="R19" s="771" t="s">
        <v>17</v>
      </c>
      <c r="S19" s="772">
        <f>F19</f>
        <v>100</v>
      </c>
      <c r="T19" s="771" t="s">
        <v>17</v>
      </c>
      <c r="U19" s="772">
        <f>H19</f>
        <v>100</v>
      </c>
      <c r="V19" s="771" t="s">
        <v>17</v>
      </c>
      <c r="W19" s="772">
        <f>J19</f>
        <v>100</v>
      </c>
      <c r="X19" s="1808"/>
      <c r="Y19" s="3183"/>
      <c r="Z19" s="1809" t="str">
        <f>Q19</f>
        <v>办公集聚程度</v>
      </c>
      <c r="AA19" s="1806">
        <f t="shared" si="3"/>
        <v>1</v>
      </c>
      <c r="AB19" s="1806">
        <f t="shared" si="4"/>
        <v>1</v>
      </c>
      <c r="AC19" s="1806">
        <f t="shared" si="5"/>
        <v>1</v>
      </c>
    </row>
    <row r="20" spans="1:29" ht="15" hidden="1">
      <c r="A20" s="425"/>
      <c r="B20" s="453"/>
      <c r="C20" s="444"/>
      <c r="D20" s="445"/>
      <c r="E20" s="2596"/>
      <c r="F20" s="445"/>
      <c r="G20" s="2596"/>
      <c r="H20" s="445"/>
      <c r="I20" s="2596"/>
      <c r="J20" s="445"/>
      <c r="K20" s="669"/>
      <c r="L20" s="1135"/>
      <c r="M20" s="1126"/>
      <c r="N20" s="1126"/>
      <c r="O20" s="1134"/>
      <c r="P20" s="3183"/>
      <c r="Q20" s="1805"/>
      <c r="R20" s="771"/>
      <c r="S20" s="772"/>
      <c r="T20" s="771"/>
      <c r="U20" s="772"/>
      <c r="V20" s="771"/>
      <c r="W20" s="772"/>
      <c r="X20" s="1808"/>
      <c r="Y20" s="3183"/>
      <c r="Z20" s="1809"/>
      <c r="AA20" s="1806">
        <v>1</v>
      </c>
      <c r="AB20" s="1806">
        <v>1</v>
      </c>
      <c r="AC20" s="1806">
        <v>1</v>
      </c>
    </row>
    <row r="21" spans="1:29" ht="42.75">
      <c r="A21" s="425"/>
      <c r="B21" s="448" t="s">
        <v>2695</v>
      </c>
      <c r="C21" s="2598"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5"/>
      <c r="M21" s="1126"/>
      <c r="N21" s="1126"/>
      <c r="O21" s="1134"/>
      <c r="P21" s="3183"/>
      <c r="Q21" s="1805" t="str">
        <f>B21</f>
        <v>交通便捷度</v>
      </c>
      <c r="R21" s="771" t="s">
        <v>17</v>
      </c>
      <c r="S21" s="772">
        <f>F21</f>
        <v>100</v>
      </c>
      <c r="T21" s="771" t="s">
        <v>17</v>
      </c>
      <c r="U21" s="772">
        <f>H21</f>
        <v>100</v>
      </c>
      <c r="V21" s="771" t="s">
        <v>17</v>
      </c>
      <c r="W21" s="772">
        <f>J21</f>
        <v>100</v>
      </c>
      <c r="X21" s="1808"/>
      <c r="Y21" s="3183"/>
      <c r="Z21" s="1809" t="str">
        <f>Q21</f>
        <v>交通便捷度</v>
      </c>
      <c r="AA21" s="1806">
        <f t="shared" si="3"/>
        <v>1</v>
      </c>
      <c r="AB21" s="1806">
        <f t="shared" si="4"/>
        <v>1</v>
      </c>
      <c r="AC21" s="1806">
        <f t="shared" si="5"/>
        <v>1</v>
      </c>
    </row>
    <row r="22" spans="1:29" ht="15">
      <c r="A22" s="425"/>
      <c r="B22" s="1379"/>
      <c r="C22" s="444" t="s">
        <v>3179</v>
      </c>
      <c r="D22" s="447"/>
      <c r="E22" s="2596" t="s">
        <v>3179</v>
      </c>
      <c r="F22" s="445"/>
      <c r="G22" s="2596" t="s">
        <v>3179</v>
      </c>
      <c r="H22" s="445"/>
      <c r="I22" s="2596" t="s">
        <v>3179</v>
      </c>
      <c r="J22" s="445"/>
      <c r="K22" s="669"/>
      <c r="L22" s="1135"/>
      <c r="M22" s="1126"/>
      <c r="N22" s="1126"/>
      <c r="O22" s="1134"/>
      <c r="P22" s="3183"/>
      <c r="Q22" s="1805"/>
      <c r="R22" s="771"/>
      <c r="S22" s="772"/>
      <c r="T22" s="771"/>
      <c r="U22" s="772"/>
      <c r="V22" s="771"/>
      <c r="W22" s="772"/>
      <c r="X22" s="1808"/>
      <c r="Y22" s="3183"/>
      <c r="Z22" s="1809"/>
      <c r="AA22" s="1806">
        <v>1</v>
      </c>
      <c r="AB22" s="1806">
        <v>1</v>
      </c>
      <c r="AC22" s="1806">
        <v>1</v>
      </c>
    </row>
    <row r="23" spans="1:29" ht="15">
      <c r="A23" s="401"/>
      <c r="B23" s="448" t="s">
        <v>2733</v>
      </c>
      <c r="C23" s="1384">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5"/>
      <c r="M23" s="1126"/>
      <c r="N23" s="1126"/>
      <c r="O23" s="1134"/>
      <c r="P23" s="3183"/>
      <c r="Q23" s="1805" t="str">
        <f t="shared" ref="Q23:Q37" si="8">B23</f>
        <v>区域土地利用方向</v>
      </c>
      <c r="R23" s="771" t="s">
        <v>17</v>
      </c>
      <c r="S23" s="772">
        <f>F23</f>
        <v>100</v>
      </c>
      <c r="T23" s="771" t="s">
        <v>17</v>
      </c>
      <c r="U23" s="772">
        <f>H23</f>
        <v>100</v>
      </c>
      <c r="V23" s="771" t="s">
        <v>17</v>
      </c>
      <c r="W23" s="772">
        <f>J23</f>
        <v>100</v>
      </c>
      <c r="X23" s="1808"/>
      <c r="Y23" s="3183"/>
      <c r="Z23" s="1809" t="str">
        <f>Q23</f>
        <v>区域土地利用方向</v>
      </c>
      <c r="AA23" s="1806">
        <f t="shared" si="3"/>
        <v>1</v>
      </c>
      <c r="AB23" s="1806">
        <f t="shared" si="4"/>
        <v>1</v>
      </c>
      <c r="AC23" s="1806">
        <f t="shared" si="5"/>
        <v>1</v>
      </c>
    </row>
    <row r="24" spans="1:29" ht="15">
      <c r="A24" s="401"/>
      <c r="B24" s="453"/>
      <c r="C24" s="613" t="s">
        <v>3167</v>
      </c>
      <c r="D24" s="445"/>
      <c r="E24" s="2596" t="s">
        <v>3167</v>
      </c>
      <c r="F24" s="445"/>
      <c r="G24" s="2596" t="s">
        <v>3167</v>
      </c>
      <c r="H24" s="445"/>
      <c r="I24" s="2596" t="s">
        <v>3167</v>
      </c>
      <c r="J24" s="445"/>
      <c r="K24" s="804"/>
      <c r="L24" s="1135"/>
      <c r="M24" s="1126"/>
      <c r="N24" s="1126"/>
      <c r="O24" s="1134"/>
      <c r="P24" s="3183"/>
      <c r="Q24" s="1805"/>
      <c r="R24" s="771"/>
      <c r="S24" s="772"/>
      <c r="T24" s="771"/>
      <c r="U24" s="772"/>
      <c r="V24" s="771"/>
      <c r="W24" s="772"/>
      <c r="X24" s="1808"/>
      <c r="Y24" s="3183"/>
      <c r="Z24" s="1809"/>
      <c r="AA24" s="1806"/>
      <c r="AB24" s="1806"/>
      <c r="AC24" s="1806"/>
    </row>
    <row r="25" spans="1:29" ht="28.5">
      <c r="A25" s="401"/>
      <c r="B25" s="1379" t="s">
        <v>2734</v>
      </c>
      <c r="C25" s="2655"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5"/>
      <c r="M25" s="1126"/>
      <c r="N25" s="1126"/>
      <c r="O25" s="1134"/>
      <c r="P25" s="3183"/>
      <c r="Q25" s="1805" t="str">
        <f t="shared" si="8"/>
        <v>自然及人文环境状况</v>
      </c>
      <c r="R25" s="771" t="s">
        <v>17</v>
      </c>
      <c r="S25" s="772">
        <f>F25</f>
        <v>100</v>
      </c>
      <c r="T25" s="771" t="s">
        <v>17</v>
      </c>
      <c r="U25" s="772">
        <f>H25</f>
        <v>100</v>
      </c>
      <c r="V25" s="771" t="s">
        <v>17</v>
      </c>
      <c r="W25" s="772">
        <f>J25</f>
        <v>100</v>
      </c>
      <c r="X25" s="1808"/>
      <c r="Y25" s="3183"/>
      <c r="Z25" s="1809" t="str">
        <f>Q25</f>
        <v>自然及人文环境状况</v>
      </c>
      <c r="AA25" s="1806">
        <f t="shared" si="3"/>
        <v>1</v>
      </c>
      <c r="AB25" s="1806">
        <f t="shared" si="4"/>
        <v>1</v>
      </c>
      <c r="AC25" s="1806">
        <f t="shared" si="5"/>
        <v>1</v>
      </c>
    </row>
    <row r="26" spans="1:29" ht="15">
      <c r="A26" s="401"/>
      <c r="B26" s="453"/>
      <c r="C26" s="444" t="s">
        <v>3167</v>
      </c>
      <c r="D26" s="445"/>
      <c r="E26" s="2602" t="s">
        <v>3167</v>
      </c>
      <c r="F26" s="445"/>
      <c r="G26" s="2602" t="s">
        <v>3167</v>
      </c>
      <c r="H26" s="445"/>
      <c r="I26" s="2602" t="s">
        <v>3167</v>
      </c>
      <c r="J26" s="445"/>
      <c r="K26" s="669"/>
      <c r="L26" s="1135"/>
      <c r="M26" s="1126"/>
      <c r="N26" s="1126"/>
      <c r="O26" s="1134"/>
      <c r="P26" s="3183"/>
      <c r="Q26" s="1805"/>
      <c r="R26" s="771"/>
      <c r="S26" s="772"/>
      <c r="T26" s="771"/>
      <c r="U26" s="772"/>
      <c r="V26" s="771"/>
      <c r="W26" s="772"/>
      <c r="X26" s="1808"/>
      <c r="Y26" s="3183"/>
      <c r="Z26" s="1809"/>
      <c r="AA26" s="1806">
        <v>1</v>
      </c>
      <c r="AB26" s="1806">
        <v>1</v>
      </c>
      <c r="AC26" s="1806">
        <v>1</v>
      </c>
    </row>
    <row r="27" spans="1:29" s="114" customFormat="1" ht="28.5">
      <c r="A27" s="646"/>
      <c r="B27" s="1379" t="s">
        <v>2640</v>
      </c>
      <c r="C27" s="2598"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7"/>
      <c r="M27" s="1128"/>
      <c r="N27" s="1128"/>
      <c r="O27" s="1129"/>
      <c r="P27" s="3183"/>
      <c r="Q27" s="1790" t="str">
        <f t="shared" si="8"/>
        <v>公共配套设施</v>
      </c>
      <c r="R27" s="767" t="s">
        <v>17</v>
      </c>
      <c r="S27" s="768">
        <f>F27</f>
        <v>100</v>
      </c>
      <c r="T27" s="767" t="s">
        <v>17</v>
      </c>
      <c r="U27" s="768">
        <f>H27</f>
        <v>100</v>
      </c>
      <c r="V27" s="767" t="s">
        <v>17</v>
      </c>
      <c r="W27" s="768">
        <f>J27</f>
        <v>100</v>
      </c>
      <c r="X27" s="769"/>
      <c r="Y27" s="3183"/>
      <c r="Z27" s="55" t="str">
        <f>Q27</f>
        <v>公共配套设施</v>
      </c>
      <c r="AA27" s="1806">
        <f>D27/F27</f>
        <v>1</v>
      </c>
      <c r="AB27" s="1806">
        <f>D27/H27</f>
        <v>1</v>
      </c>
      <c r="AC27" s="1806">
        <f>D27/J27</f>
        <v>1</v>
      </c>
    </row>
    <row r="28" spans="1:29" s="114" customFormat="1" ht="15">
      <c r="A28" s="646"/>
      <c r="B28" s="453"/>
      <c r="C28" s="2691" t="s">
        <v>3181</v>
      </c>
      <c r="D28" s="445"/>
      <c r="E28" s="2602" t="s">
        <v>3181</v>
      </c>
      <c r="F28" s="445"/>
      <c r="G28" s="2602" t="s">
        <v>3181</v>
      </c>
      <c r="H28" s="445"/>
      <c r="I28" s="2602" t="s">
        <v>3181</v>
      </c>
      <c r="J28" s="445"/>
      <c r="K28" s="669"/>
      <c r="L28" s="1127"/>
      <c r="M28" s="1128"/>
      <c r="N28" s="1128"/>
      <c r="O28" s="1129"/>
      <c r="P28" s="3183"/>
      <c r="Q28" s="1790"/>
      <c r="R28" s="767"/>
      <c r="S28" s="768"/>
      <c r="T28" s="767"/>
      <c r="U28" s="768"/>
      <c r="V28" s="767"/>
      <c r="W28" s="768"/>
      <c r="X28" s="769"/>
      <c r="Y28" s="3183"/>
      <c r="Z28" s="55"/>
      <c r="AA28" s="1806">
        <v>1</v>
      </c>
      <c r="AB28" s="1806">
        <v>1</v>
      </c>
      <c r="AC28" s="1806">
        <v>1</v>
      </c>
    </row>
    <row r="29" spans="1:29" s="114" customFormat="1" ht="28.5">
      <c r="A29" s="646"/>
      <c r="B29" s="1379" t="s">
        <v>2641</v>
      </c>
      <c r="C29" s="2598"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7"/>
      <c r="M29" s="1128"/>
      <c r="N29" s="1128"/>
      <c r="O29" s="1129"/>
      <c r="P29" s="3183"/>
      <c r="Q29" s="1790" t="str">
        <f t="shared" ref="Q29" si="9">B29</f>
        <v>基础设施水平</v>
      </c>
      <c r="R29" s="767" t="s">
        <v>17</v>
      </c>
      <c r="S29" s="768">
        <f>F29</f>
        <v>100</v>
      </c>
      <c r="T29" s="767" t="s">
        <v>17</v>
      </c>
      <c r="U29" s="768">
        <f>H29</f>
        <v>100</v>
      </c>
      <c r="V29" s="767" t="s">
        <v>17</v>
      </c>
      <c r="W29" s="768">
        <f>J29</f>
        <v>100</v>
      </c>
      <c r="X29" s="769"/>
      <c r="Y29" s="3183"/>
      <c r="Z29" s="55" t="str">
        <f>Q29</f>
        <v>基础设施水平</v>
      </c>
      <c r="AA29" s="1806">
        <f>D29/F29</f>
        <v>1</v>
      </c>
      <c r="AB29" s="1806">
        <f>D29/H29</f>
        <v>1</v>
      </c>
      <c r="AC29" s="1806">
        <f>D29/J29</f>
        <v>1</v>
      </c>
    </row>
    <row r="30" spans="1:29" s="114" customFormat="1" ht="15">
      <c r="A30" s="646"/>
      <c r="B30" s="453"/>
      <c r="C30" s="2691" t="s">
        <v>3178</v>
      </c>
      <c r="D30" s="445"/>
      <c r="E30" s="2692" t="s">
        <v>3178</v>
      </c>
      <c r="F30" s="445"/>
      <c r="G30" s="2692" t="s">
        <v>3178</v>
      </c>
      <c r="H30" s="445"/>
      <c r="I30" s="2692" t="s">
        <v>3178</v>
      </c>
      <c r="J30" s="445"/>
      <c r="K30" s="669"/>
      <c r="L30" s="1127"/>
      <c r="M30" s="1128"/>
      <c r="N30" s="1128"/>
      <c r="O30" s="1129"/>
      <c r="P30" s="3183"/>
      <c r="Q30" s="1790"/>
      <c r="R30" s="767"/>
      <c r="S30" s="768"/>
      <c r="T30" s="767"/>
      <c r="U30" s="768"/>
      <c r="V30" s="767"/>
      <c r="W30" s="768"/>
      <c r="X30" s="769"/>
      <c r="Y30" s="3183"/>
      <c r="Z30" s="55"/>
      <c r="AA30" s="1806">
        <v>1</v>
      </c>
      <c r="AB30" s="1806">
        <v>1</v>
      </c>
      <c r="AC30" s="1806">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183"/>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183"/>
      <c r="Z31" s="1809" t="str">
        <f t="shared" ref="Z31:Z45" si="13">Q31</f>
        <v>临街状况</v>
      </c>
      <c r="AA31" s="1806">
        <f t="shared" si="3"/>
        <v>1</v>
      </c>
      <c r="AB31" s="1806">
        <f t="shared" si="4"/>
        <v>1</v>
      </c>
      <c r="AC31" s="1806">
        <f t="shared" si="5"/>
        <v>1</v>
      </c>
    </row>
    <row r="32" spans="1:29" ht="27">
      <c r="A32" s="425"/>
      <c r="B32" s="1379" t="s">
        <v>2677</v>
      </c>
      <c r="C32" s="2973"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5"/>
      <c r="M32" s="1126"/>
      <c r="N32" s="1126"/>
      <c r="O32" s="1134"/>
      <c r="P32" s="3183"/>
      <c r="Q32" s="1805" t="str">
        <f t="shared" si="8"/>
        <v>毗邻道路的类型与等级</v>
      </c>
      <c r="R32" s="771" t="s">
        <v>17</v>
      </c>
      <c r="S32" s="772">
        <f t="shared" si="10"/>
        <v>100</v>
      </c>
      <c r="T32" s="771" t="s">
        <v>17</v>
      </c>
      <c r="U32" s="772">
        <f t="shared" si="11"/>
        <v>100</v>
      </c>
      <c r="V32" s="771" t="s">
        <v>17</v>
      </c>
      <c r="W32" s="772">
        <f t="shared" si="12"/>
        <v>100</v>
      </c>
      <c r="X32" s="1808"/>
      <c r="Y32" s="3183"/>
      <c r="Z32" s="1809" t="str">
        <f t="shared" si="13"/>
        <v>毗邻道路的类型与等级</v>
      </c>
      <c r="AA32" s="1806">
        <f t="shared" si="3"/>
        <v>1</v>
      </c>
      <c r="AB32" s="1806">
        <f t="shared" si="4"/>
        <v>1</v>
      </c>
      <c r="AC32" s="1806">
        <f t="shared" si="5"/>
        <v>1</v>
      </c>
    </row>
    <row r="33" spans="1:29" ht="15.75" thickBot="1">
      <c r="A33" s="425"/>
      <c r="B33" s="453"/>
      <c r="C33" s="444" t="s">
        <v>3174</v>
      </c>
      <c r="D33" s="445"/>
      <c r="E33" s="2602" t="s">
        <v>3174</v>
      </c>
      <c r="F33" s="445"/>
      <c r="G33" s="2602" t="s">
        <v>3174</v>
      </c>
      <c r="H33" s="445"/>
      <c r="I33" s="2602" t="s">
        <v>3174</v>
      </c>
      <c r="J33" s="445"/>
      <c r="K33" s="610"/>
      <c r="L33" s="1135"/>
      <c r="M33" s="1126"/>
      <c r="N33" s="1126"/>
      <c r="O33" s="1134"/>
      <c r="P33" s="3183"/>
      <c r="Q33" s="1805"/>
      <c r="R33" s="771"/>
      <c r="S33" s="772"/>
      <c r="T33" s="771"/>
      <c r="U33" s="772"/>
      <c r="V33" s="771"/>
      <c r="W33" s="772"/>
      <c r="X33" s="1808"/>
      <c r="Y33" s="3183"/>
      <c r="Z33" s="1809"/>
      <c r="AA33" s="1806">
        <v>1</v>
      </c>
      <c r="AB33" s="1806">
        <v>1</v>
      </c>
      <c r="AC33" s="1806">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183"/>
      <c r="Q34" s="1805" t="str">
        <f t="shared" si="8"/>
        <v>土地级别</v>
      </c>
      <c r="R34" s="771" t="s">
        <v>17</v>
      </c>
      <c r="S34" s="772">
        <f t="shared" si="10"/>
        <v>100</v>
      </c>
      <c r="T34" s="771" t="s">
        <v>17</v>
      </c>
      <c r="U34" s="772">
        <f t="shared" si="11"/>
        <v>100</v>
      </c>
      <c r="V34" s="771" t="s">
        <v>17</v>
      </c>
      <c r="W34" s="772">
        <f t="shared" si="12"/>
        <v>100</v>
      </c>
      <c r="X34" s="1808"/>
      <c r="Y34" s="3183"/>
      <c r="Z34" s="1809" t="str">
        <f t="shared" si="13"/>
        <v>土地级别</v>
      </c>
      <c r="AA34" s="1806">
        <f t="shared" si="3"/>
        <v>1</v>
      </c>
      <c r="AB34" s="1806">
        <f t="shared" si="4"/>
        <v>1</v>
      </c>
      <c r="AC34" s="1806">
        <f t="shared" si="5"/>
        <v>1</v>
      </c>
    </row>
    <row r="35" spans="1:29" ht="15" hidden="1">
      <c r="A35" s="401"/>
      <c r="B35" s="1381"/>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183"/>
      <c r="Q35" s="1805">
        <f t="shared" si="8"/>
        <v>0</v>
      </c>
      <c r="R35" s="771" t="s">
        <v>17</v>
      </c>
      <c r="S35" s="772">
        <f t="shared" si="10"/>
        <v>100</v>
      </c>
      <c r="T35" s="771" t="s">
        <v>17</v>
      </c>
      <c r="U35" s="772">
        <f t="shared" si="11"/>
        <v>100</v>
      </c>
      <c r="V35" s="771" t="s">
        <v>17</v>
      </c>
      <c r="W35" s="772">
        <f t="shared" si="12"/>
        <v>100</v>
      </c>
      <c r="X35" s="1808"/>
      <c r="Y35" s="3183"/>
      <c r="Z35" s="1809">
        <f t="shared" si="13"/>
        <v>0</v>
      </c>
      <c r="AA35" s="1806">
        <f t="shared" si="3"/>
        <v>1</v>
      </c>
      <c r="AB35" s="1806">
        <f t="shared" si="4"/>
        <v>1</v>
      </c>
      <c r="AC35" s="1806">
        <f t="shared" si="5"/>
        <v>1</v>
      </c>
    </row>
    <row r="36" spans="1:29" ht="15" hidden="1">
      <c r="A36" s="672"/>
      <c r="B36" s="1382"/>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27" t="s">
        <v>2551</v>
      </c>
      <c r="Q36" s="1805">
        <f t="shared" si="8"/>
        <v>0</v>
      </c>
      <c r="R36" s="771" t="s">
        <v>17</v>
      </c>
      <c r="S36" s="772">
        <f t="shared" si="10"/>
        <v>100</v>
      </c>
      <c r="T36" s="771" t="s">
        <v>17</v>
      </c>
      <c r="U36" s="772">
        <f t="shared" si="11"/>
        <v>100</v>
      </c>
      <c r="V36" s="771" t="s">
        <v>17</v>
      </c>
      <c r="W36" s="772">
        <f t="shared" si="12"/>
        <v>100</v>
      </c>
      <c r="X36" s="1808"/>
      <c r="Y36" s="3187" t="s">
        <v>2551</v>
      </c>
      <c r="Z36" s="1809">
        <f t="shared" si="13"/>
        <v>0</v>
      </c>
      <c r="AA36" s="1806">
        <f t="shared" si="3"/>
        <v>1</v>
      </c>
      <c r="AB36" s="1806">
        <f t="shared" si="4"/>
        <v>1</v>
      </c>
      <c r="AC36" s="1806">
        <f t="shared" si="5"/>
        <v>1</v>
      </c>
    </row>
    <row r="37" spans="1:29" s="468" customFormat="1" ht="15.75" hidden="1" thickBot="1">
      <c r="A37" s="673"/>
      <c r="B37" s="1383"/>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187"/>
      <c r="Q37" s="1805">
        <f t="shared" si="8"/>
        <v>0</v>
      </c>
      <c r="R37" s="774" t="s">
        <v>17</v>
      </c>
      <c r="S37" s="775">
        <f t="shared" si="10"/>
        <v>100</v>
      </c>
      <c r="T37" s="774" t="s">
        <v>17</v>
      </c>
      <c r="U37" s="775">
        <f t="shared" si="11"/>
        <v>100</v>
      </c>
      <c r="V37" s="774" t="s">
        <v>17</v>
      </c>
      <c r="W37" s="775">
        <f t="shared" si="12"/>
        <v>100</v>
      </c>
      <c r="X37" s="776"/>
      <c r="Y37" s="3187"/>
      <c r="Z37" s="777">
        <f t="shared" si="13"/>
        <v>0</v>
      </c>
      <c r="AA37" s="1806">
        <f t="shared" si="3"/>
        <v>1</v>
      </c>
      <c r="AB37" s="1806">
        <f t="shared" si="4"/>
        <v>1</v>
      </c>
      <c r="AC37" s="1806">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5"/>
      <c r="M38" s="1126"/>
      <c r="N38" s="1126"/>
      <c r="O38" s="1134"/>
      <c r="P38" s="3187"/>
      <c r="Q38" s="1805" t="str">
        <f>B38</f>
        <v>宗地面积</v>
      </c>
      <c r="R38" s="771" t="s">
        <v>17</v>
      </c>
      <c r="S38" s="772">
        <f t="shared" si="10"/>
        <v>100</v>
      </c>
      <c r="T38" s="771" t="s">
        <v>17</v>
      </c>
      <c r="U38" s="772">
        <f t="shared" si="11"/>
        <v>100</v>
      </c>
      <c r="V38" s="771" t="s">
        <v>17</v>
      </c>
      <c r="W38" s="772">
        <f t="shared" si="12"/>
        <v>100</v>
      </c>
      <c r="X38" s="1808"/>
      <c r="Y38" s="3187"/>
      <c r="Z38" s="1809" t="str">
        <f t="shared" si="13"/>
        <v>宗地面积</v>
      </c>
      <c r="AA38" s="1806">
        <f t="shared" si="3"/>
        <v>1</v>
      </c>
      <c r="AB38" s="1806">
        <f t="shared" si="4"/>
        <v>1</v>
      </c>
      <c r="AC38" s="1806">
        <f t="shared" si="5"/>
        <v>1</v>
      </c>
    </row>
    <row r="39" spans="1:29" ht="15">
      <c r="A39" s="469"/>
      <c r="B39" s="419" t="s">
        <v>2737</v>
      </c>
      <c r="C39" s="2604" t="s">
        <v>3169</v>
      </c>
      <c r="D39" s="432">
        <v>100</v>
      </c>
      <c r="E39" s="2604" t="s">
        <v>3169</v>
      </c>
      <c r="F39" s="432">
        <f>SUMIF(119:119,E39,120:120)-SUMIF(119:119,C39,120:120)+100</f>
        <v>100</v>
      </c>
      <c r="G39" s="2604" t="s">
        <v>3169</v>
      </c>
      <c r="H39" s="432">
        <f>SUMIF(119:119,G39,120:120)-SUMIF(119:119,C39,120:120)+100</f>
        <v>100</v>
      </c>
      <c r="I39" s="2604" t="s">
        <v>3169</v>
      </c>
      <c r="J39" s="432">
        <f>SUMIF(119:119,I39,120:120)-SUMIF(119:119,C39,120:120)+100</f>
        <v>100</v>
      </c>
      <c r="K39" s="609">
        <v>1</v>
      </c>
      <c r="L39" s="1135"/>
      <c r="M39" s="1126"/>
      <c r="N39" s="1126"/>
      <c r="O39" s="1134"/>
      <c r="P39" s="3187"/>
      <c r="Q39" s="1805" t="str">
        <f t="shared" ref="Q39:Q45" si="14">B39</f>
        <v>宗地形状</v>
      </c>
      <c r="R39" s="771" t="s">
        <v>17</v>
      </c>
      <c r="S39" s="772">
        <f t="shared" si="10"/>
        <v>100</v>
      </c>
      <c r="T39" s="771" t="s">
        <v>17</v>
      </c>
      <c r="U39" s="772">
        <f t="shared" si="11"/>
        <v>100</v>
      </c>
      <c r="V39" s="771" t="s">
        <v>17</v>
      </c>
      <c r="W39" s="772">
        <f t="shared" si="12"/>
        <v>100</v>
      </c>
      <c r="X39" s="1808"/>
      <c r="Y39" s="3187"/>
      <c r="Z39" s="1809" t="str">
        <f t="shared" si="13"/>
        <v>宗地形状</v>
      </c>
      <c r="AA39" s="1806">
        <f t="shared" si="3"/>
        <v>1</v>
      </c>
      <c r="AB39" s="1806">
        <f t="shared" si="4"/>
        <v>1</v>
      </c>
      <c r="AC39" s="1806">
        <f t="shared" si="5"/>
        <v>1</v>
      </c>
    </row>
    <row r="40" spans="1:29" ht="15" hidden="1">
      <c r="A40" s="469"/>
      <c r="B40" s="419" t="s">
        <v>2738</v>
      </c>
      <c r="C40" s="2604"/>
      <c r="D40" s="432">
        <v>100</v>
      </c>
      <c r="E40" s="2604"/>
      <c r="F40" s="432">
        <f>SUMIF(121:121,E40,122:122)-SUMIF(121:121,C40,122:122)+100</f>
        <v>100</v>
      </c>
      <c r="G40" s="2604"/>
      <c r="H40" s="432">
        <f>SUMIF(121:121,G40,122:122)-SUMIF(121:121,C40,122:122)+100</f>
        <v>100</v>
      </c>
      <c r="I40" s="2604"/>
      <c r="J40" s="432">
        <f>SUMIF(121:121,I40,122:122)-SUMIF(121:121,C40,122:122)+100</f>
        <v>100</v>
      </c>
      <c r="K40" s="609"/>
      <c r="L40" s="1135"/>
      <c r="M40" s="1126"/>
      <c r="N40" s="1126"/>
      <c r="O40" s="1134"/>
      <c r="P40" s="3187"/>
      <c r="Q40" s="1805" t="str">
        <f t="shared" si="14"/>
        <v>临街宽度及深度</v>
      </c>
      <c r="R40" s="771" t="s">
        <v>17</v>
      </c>
      <c r="S40" s="772">
        <f t="shared" si="10"/>
        <v>100</v>
      </c>
      <c r="T40" s="771" t="s">
        <v>17</v>
      </c>
      <c r="U40" s="772">
        <f t="shared" si="11"/>
        <v>100</v>
      </c>
      <c r="V40" s="771" t="s">
        <v>17</v>
      </c>
      <c r="W40" s="772">
        <f t="shared" si="12"/>
        <v>100</v>
      </c>
      <c r="X40" s="1808"/>
      <c r="Y40" s="3187"/>
      <c r="Z40" s="1809" t="str">
        <f t="shared" si="13"/>
        <v>临街宽度及深度</v>
      </c>
      <c r="AA40" s="1806">
        <f t="shared" si="3"/>
        <v>1</v>
      </c>
      <c r="AB40" s="1806">
        <f t="shared" si="4"/>
        <v>1</v>
      </c>
      <c r="AC40" s="1806">
        <f t="shared" si="5"/>
        <v>1</v>
      </c>
    </row>
    <row r="41" spans="1:29" s="114" customFormat="1" ht="15">
      <c r="A41" s="470"/>
      <c r="B41" s="419" t="s">
        <v>2739</v>
      </c>
      <c r="C41" s="2693" t="s">
        <v>3274</v>
      </c>
      <c r="D41" s="133">
        <v>100</v>
      </c>
      <c r="E41" s="2693" t="s">
        <v>3275</v>
      </c>
      <c r="F41" s="432">
        <f>SUMIF(123:123,E41,124:124)-SUMIF(123:123,C41,124:124)+100</f>
        <v>94</v>
      </c>
      <c r="G41" s="2693" t="s">
        <v>3275</v>
      </c>
      <c r="H41" s="432">
        <f>SUMIF(123:123,G41,124:124)-SUMIF(123:123,C41,124:124)+100</f>
        <v>94</v>
      </c>
      <c r="I41" s="2693" t="s">
        <v>3275</v>
      </c>
      <c r="J41" s="432">
        <f>SUMIF(123:123,I41,124:124)-SUMIF(123:123,C41,124:124)+100</f>
        <v>94</v>
      </c>
      <c r="K41" s="609">
        <v>2</v>
      </c>
      <c r="L41" s="1127"/>
      <c r="M41" s="1128"/>
      <c r="N41" s="1128"/>
      <c r="O41" s="1129"/>
      <c r="P41" s="3187"/>
      <c r="Q41" s="1805" t="str">
        <f t="shared" si="14"/>
        <v>宗地开发程度</v>
      </c>
      <c r="R41" s="767" t="s">
        <v>17</v>
      </c>
      <c r="S41" s="768">
        <f t="shared" si="10"/>
        <v>94</v>
      </c>
      <c r="T41" s="767" t="s">
        <v>17</v>
      </c>
      <c r="U41" s="768">
        <f t="shared" si="11"/>
        <v>94</v>
      </c>
      <c r="V41" s="767" t="s">
        <v>17</v>
      </c>
      <c r="W41" s="768">
        <f t="shared" si="12"/>
        <v>94</v>
      </c>
      <c r="X41" s="769"/>
      <c r="Y41" s="3187"/>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4" t="s">
        <v>3167</v>
      </c>
      <c r="D42" s="432">
        <v>100</v>
      </c>
      <c r="E42" s="2604" t="s">
        <v>3167</v>
      </c>
      <c r="F42" s="432">
        <f>SUMIF(125:125,E42,126:126)-SUMIF(125:125,C42,126:126)+100</f>
        <v>100</v>
      </c>
      <c r="G42" s="2604" t="s">
        <v>3167</v>
      </c>
      <c r="H42" s="432">
        <f>SUMIF(125:125,G42,126:126)-SUMIF(125:125,C42,126:126)+100</f>
        <v>100</v>
      </c>
      <c r="I42" s="2604" t="s">
        <v>3167</v>
      </c>
      <c r="J42" s="432">
        <f>SUMIF(125:125,I42,126:126)-SUMIF(125:125,C42,126:126)+100</f>
        <v>100</v>
      </c>
      <c r="K42" s="609">
        <v>1</v>
      </c>
      <c r="L42" s="1135"/>
      <c r="M42" s="1126"/>
      <c r="N42" s="1126"/>
      <c r="O42" s="1134"/>
      <c r="P42" s="3187" t="s">
        <v>2551</v>
      </c>
      <c r="Q42" s="1805" t="str">
        <f t="shared" si="14"/>
        <v>工程地质条件</v>
      </c>
      <c r="R42" s="771" t="s">
        <v>17</v>
      </c>
      <c r="S42" s="772">
        <f t="shared" si="10"/>
        <v>100</v>
      </c>
      <c r="T42" s="771" t="s">
        <v>17</v>
      </c>
      <c r="U42" s="772">
        <f t="shared" si="11"/>
        <v>100</v>
      </c>
      <c r="V42" s="771" t="s">
        <v>17</v>
      </c>
      <c r="W42" s="772">
        <f t="shared" si="12"/>
        <v>100</v>
      </c>
      <c r="X42" s="1808"/>
      <c r="Y42" s="3187" t="s">
        <v>2551</v>
      </c>
      <c r="Z42" s="1809" t="str">
        <f t="shared" si="13"/>
        <v>工程地质条件</v>
      </c>
      <c r="AA42" s="1806">
        <f t="shared" si="3"/>
        <v>1</v>
      </c>
      <c r="AB42" s="1806">
        <f t="shared" si="4"/>
        <v>1</v>
      </c>
      <c r="AC42" s="1806">
        <f t="shared" si="5"/>
        <v>1</v>
      </c>
    </row>
    <row r="43" spans="1:29" ht="15" hidden="1">
      <c r="A43" s="469"/>
      <c r="B43" s="1382"/>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187"/>
      <c r="Q43" s="1805">
        <f t="shared" si="14"/>
        <v>0</v>
      </c>
      <c r="R43" s="771" t="s">
        <v>17</v>
      </c>
      <c r="S43" s="772">
        <f t="shared" si="10"/>
        <v>100</v>
      </c>
      <c r="T43" s="771" t="s">
        <v>17</v>
      </c>
      <c r="U43" s="772">
        <f t="shared" si="11"/>
        <v>100</v>
      </c>
      <c r="V43" s="771" t="s">
        <v>17</v>
      </c>
      <c r="W43" s="772">
        <f t="shared" si="12"/>
        <v>100</v>
      </c>
      <c r="X43" s="1808"/>
      <c r="Y43" s="3187"/>
      <c r="Z43" s="1809">
        <f t="shared" si="13"/>
        <v>0</v>
      </c>
      <c r="AA43" s="1806">
        <f t="shared" si="3"/>
        <v>1</v>
      </c>
      <c r="AB43" s="1806">
        <f t="shared" si="4"/>
        <v>1</v>
      </c>
      <c r="AC43" s="1806">
        <f t="shared" si="5"/>
        <v>1</v>
      </c>
    </row>
    <row r="44" spans="1:29" ht="15" hidden="1">
      <c r="A44" s="469"/>
      <c r="B44" s="1382"/>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187"/>
      <c r="Q44" s="1805">
        <f t="shared" si="14"/>
        <v>0</v>
      </c>
      <c r="R44" s="771" t="s">
        <v>17</v>
      </c>
      <c r="S44" s="772">
        <f t="shared" si="10"/>
        <v>100</v>
      </c>
      <c r="T44" s="771" t="s">
        <v>17</v>
      </c>
      <c r="U44" s="772">
        <f t="shared" si="11"/>
        <v>100</v>
      </c>
      <c r="V44" s="771" t="s">
        <v>17</v>
      </c>
      <c r="W44" s="772">
        <f t="shared" si="12"/>
        <v>100</v>
      </c>
      <c r="X44" s="1808"/>
      <c r="Y44" s="3187"/>
      <c r="Z44" s="1809">
        <f t="shared" si="13"/>
        <v>0</v>
      </c>
      <c r="AA44" s="1806">
        <f t="shared" si="3"/>
        <v>1</v>
      </c>
      <c r="AB44" s="1806">
        <f t="shared" si="4"/>
        <v>1</v>
      </c>
      <c r="AC44" s="1806">
        <f t="shared" si="5"/>
        <v>1</v>
      </c>
    </row>
    <row r="45" spans="1:29" s="468" customFormat="1" ht="15.75" hidden="1" thickBot="1">
      <c r="A45" s="465"/>
      <c r="B45" s="1382"/>
      <c r="C45" s="2694"/>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187"/>
      <c r="Q45" s="1805">
        <f t="shared" si="14"/>
        <v>0</v>
      </c>
      <c r="R45" s="774" t="s">
        <v>17</v>
      </c>
      <c r="S45" s="775">
        <f t="shared" si="10"/>
        <v>100</v>
      </c>
      <c r="T45" s="774" t="s">
        <v>17</v>
      </c>
      <c r="U45" s="775">
        <f t="shared" si="11"/>
        <v>100</v>
      </c>
      <c r="V45" s="774" t="s">
        <v>17</v>
      </c>
      <c r="W45" s="775">
        <f t="shared" si="12"/>
        <v>100</v>
      </c>
      <c r="X45" s="776"/>
      <c r="Y45" s="3187"/>
      <c r="Z45" s="777">
        <f t="shared" si="13"/>
        <v>0</v>
      </c>
      <c r="AA45" s="1806">
        <f t="shared" si="3"/>
        <v>1</v>
      </c>
      <c r="AB45" s="1806">
        <f t="shared" si="4"/>
        <v>1</v>
      </c>
      <c r="AC45" s="1806">
        <f t="shared" si="5"/>
        <v>1</v>
      </c>
    </row>
    <row r="46" spans="1:29" ht="15">
      <c r="A46" s="476" t="s">
        <v>2706</v>
      </c>
      <c r="B46" s="2695" t="s">
        <v>3060</v>
      </c>
      <c r="C46" s="679" t="s">
        <v>1</v>
      </c>
      <c r="D46" s="478"/>
      <c r="E46" s="479">
        <f>'土地案例（更新）'!O2</f>
        <v>2265</v>
      </c>
      <c r="F46" s="480"/>
      <c r="G46" s="481">
        <f>'土地案例（更新）'!O5</f>
        <v>2265</v>
      </c>
      <c r="H46" s="482"/>
      <c r="I46" s="479">
        <f>'土地案例（更新）'!O9</f>
        <v>2265</v>
      </c>
      <c r="J46" s="482"/>
      <c r="K46" s="780"/>
      <c r="L46" s="1138"/>
      <c r="M46" s="1139"/>
      <c r="N46" s="1126"/>
      <c r="O46" s="1139"/>
      <c r="P46" s="3180" t="str">
        <f>A46</f>
        <v>成交单价</v>
      </c>
      <c r="Q46" s="3180"/>
      <c r="R46" s="3211">
        <f>E46</f>
        <v>2265</v>
      </c>
      <c r="S46" s="3211"/>
      <c r="T46" s="3211">
        <f>G46</f>
        <v>2265</v>
      </c>
      <c r="U46" s="3211"/>
      <c r="V46" s="3211">
        <f>I46</f>
        <v>2265</v>
      </c>
      <c r="W46" s="3211"/>
      <c r="X46" s="756"/>
      <c r="Y46" s="778"/>
      <c r="Z46" s="756"/>
      <c r="AA46" s="756"/>
      <c r="AB46" s="756"/>
      <c r="AC46" s="756"/>
    </row>
    <row r="47" spans="1:29" ht="15.75" thickBot="1">
      <c r="A47" s="483" t="s">
        <v>2655</v>
      </c>
      <c r="B47" s="680"/>
      <c r="C47" s="487">
        <f>R48</f>
        <v>2188</v>
      </c>
      <c r="D47" s="486"/>
      <c r="E47" s="487">
        <f>R47</f>
        <v>2188</v>
      </c>
      <c r="F47" s="488"/>
      <c r="G47" s="485">
        <f>T47</f>
        <v>2188</v>
      </c>
      <c r="H47" s="486"/>
      <c r="I47" s="487">
        <f>V47</f>
        <v>2188</v>
      </c>
      <c r="J47" s="486"/>
      <c r="K47" s="781"/>
      <c r="L47" s="1138"/>
      <c r="M47" s="1139"/>
      <c r="N47" s="1139"/>
      <c r="O47" s="1139"/>
      <c r="P47" s="3180" t="str">
        <f>A47</f>
        <v>比较价值（元/平方米）</v>
      </c>
      <c r="Q47" s="3180"/>
      <c r="R47" s="3223">
        <f>ROUND(PRODUCT(R46,AA7:AA45),0)</f>
        <v>2188</v>
      </c>
      <c r="S47" s="3223"/>
      <c r="T47" s="3223">
        <f>ROUND(PRODUCT(T46,AB7:AB45),0)</f>
        <v>2188</v>
      </c>
      <c r="U47" s="3223"/>
      <c r="V47" s="3223">
        <f>ROUND(PRODUCT(V46,AC7:AC45),0)</f>
        <v>2188</v>
      </c>
      <c r="W47" s="3223"/>
      <c r="X47" s="756"/>
      <c r="Y47" s="756"/>
      <c r="Z47" s="756"/>
      <c r="AA47" s="756"/>
      <c r="AB47" s="756"/>
      <c r="AC47" s="756"/>
    </row>
    <row r="48" spans="1:29" ht="15.75" thickBot="1">
      <c r="A48" s="489" t="s">
        <v>2741</v>
      </c>
      <c r="B48" s="490"/>
      <c r="C48" s="491">
        <f>R48</f>
        <v>2188</v>
      </c>
      <c r="D48" s="491"/>
      <c r="E48" s="491"/>
      <c r="F48" s="491"/>
      <c r="G48" s="491"/>
      <c r="H48" s="491"/>
      <c r="I48" s="491"/>
      <c r="J48" s="491"/>
      <c r="K48" s="782"/>
      <c r="L48" s="1138"/>
      <c r="M48" s="1139"/>
      <c r="N48" s="1139"/>
      <c r="O48" s="1139"/>
      <c r="P48" s="3177" t="str">
        <f>A48</f>
        <v>估价对象XX用房的比较价值（楼面单价，元/平方米）</v>
      </c>
      <c r="Q48" s="3178"/>
      <c r="R48" s="3224">
        <f>ROUND(AVERAGE(R47:V47),0)</f>
        <v>2188</v>
      </c>
      <c r="S48" s="3224"/>
      <c r="T48" s="3224"/>
      <c r="U48" s="3224"/>
      <c r="V48" s="3224"/>
      <c r="W48" s="3224"/>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2657</v>
      </c>
      <c r="D51" s="495"/>
      <c r="E51" s="496">
        <f>IF(E46&lt;E47,E47/E46-1,E46/E47-1)</f>
        <v>3.5191956124314361E-2</v>
      </c>
      <c r="F51" s="497" t="str">
        <f>IF(OR(E51&gt;=0.3,E51&lt;=-0.3),"超过30%","")</f>
        <v/>
      </c>
      <c r="G51" s="496">
        <f>IF(G46&lt;G47,G47/G46-1,G46/G47-1)</f>
        <v>3.5191956124314361E-2</v>
      </c>
      <c r="H51" s="497" t="str">
        <f>IF(OR(G51&gt;=0.3,G51&lt;=-0.3),"超过30%","")</f>
        <v/>
      </c>
      <c r="I51" s="496">
        <f>IF(I46&lt;I47,I47/I46-1,I46/I47-1)</f>
        <v>3.5191956124314361E-2</v>
      </c>
      <c r="J51" s="497" t="str">
        <f>IF(OR(I51&gt;=0.3,I51&lt;=-0.3),"超过30%","")</f>
        <v/>
      </c>
      <c r="K51" s="1100"/>
      <c r="L51" s="1101"/>
      <c r="M51" s="1139"/>
      <c r="N51" s="1139"/>
      <c r="O51" s="1139"/>
    </row>
    <row r="52" spans="1:15" ht="13.5" customHeight="1">
      <c r="A52" s="1139"/>
      <c r="B52" s="1139"/>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0"/>
      <c r="L52" s="1101"/>
      <c r="M52" s="1139"/>
      <c r="N52" s="1139"/>
      <c r="O52" s="1139"/>
    </row>
    <row r="53" spans="1:15" s="499" customFormat="1" ht="13.5" customHeight="1">
      <c r="A53" s="1140"/>
      <c r="B53" s="1140"/>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2742</v>
      </c>
      <c r="B55" s="682" t="s">
        <v>2743</v>
      </c>
      <c r="C55" s="2696" t="s">
        <v>3061</v>
      </c>
      <c r="D55" s="2697" t="s">
        <v>2745</v>
      </c>
      <c r="E55" s="683" t="s">
        <v>2746</v>
      </c>
      <c r="F55" s="1102" t="s">
        <v>2747</v>
      </c>
      <c r="G55" s="3195" t="s">
        <v>2748</v>
      </c>
      <c r="H55" s="3225"/>
      <c r="I55" s="141" t="s">
        <v>2749</v>
      </c>
      <c r="J55" s="2698" t="str">
        <f>项目基本情况!F35</f>
        <v>河北省秦皇岛市北戴河新区</v>
      </c>
      <c r="K55" s="2699" t="s">
        <v>2750</v>
      </c>
      <c r="L55" s="1101"/>
      <c r="M55" s="1139"/>
      <c r="N55" s="1139"/>
      <c r="O55" s="1139"/>
    </row>
    <row r="56" spans="1:15" s="689" customFormat="1">
      <c r="A56" s="685" t="s">
        <v>2751</v>
      </c>
      <c r="B56" s="686">
        <f>C48</f>
        <v>2188</v>
      </c>
      <c r="C56" s="687">
        <v>1</v>
      </c>
      <c r="D56" s="1158">
        <v>1</v>
      </c>
      <c r="E56" s="687">
        <f>'数据-汇总表'!E8+'数据-汇总表'!E9</f>
        <v>762.34</v>
      </c>
      <c r="F56" s="1098">
        <f t="shared" ref="F56:F65" si="15">ROUND(B56*E56/10000,0)</f>
        <v>167</v>
      </c>
      <c r="G56" s="3191"/>
      <c r="H56" s="3180"/>
      <c r="I56" s="1103">
        <v>1</v>
      </c>
      <c r="J56" s="1106">
        <v>1</v>
      </c>
      <c r="K56" s="1140"/>
      <c r="L56" s="936"/>
      <c r="M56" s="936"/>
      <c r="N56" s="936"/>
      <c r="O56" s="936"/>
    </row>
    <row r="57" spans="1:15" s="689" customFormat="1">
      <c r="A57" s="690" t="s">
        <v>2752</v>
      </c>
      <c r="B57" s="259">
        <f>ROUND($C$48*C57*D57,0)</f>
        <v>0</v>
      </c>
      <c r="C57" s="197">
        <f t="shared" ref="C57:C65" si="16">IF($C$55="北京市系数",I57,J57)</f>
        <v>0</v>
      </c>
      <c r="D57" s="1159">
        <v>0.25</v>
      </c>
      <c r="E57" s="691"/>
      <c r="F57" s="1098">
        <f t="shared" si="15"/>
        <v>0</v>
      </c>
      <c r="G57" s="3226" t="s">
        <v>2753</v>
      </c>
      <c r="H57" s="1099">
        <f>项目基本情况!B37</f>
        <v>0</v>
      </c>
      <c r="I57" s="1103">
        <f>SUMIF(修正!A45:A56,H57,修正!B45:B56)</f>
        <v>0</v>
      </c>
      <c r="J57" s="1107"/>
      <c r="K57" s="1139"/>
      <c r="L57" s="936"/>
      <c r="M57" s="936"/>
      <c r="N57" s="936"/>
      <c r="O57" s="936"/>
    </row>
    <row r="58" spans="1:15" s="689" customFormat="1">
      <c r="A58" s="690" t="s">
        <v>2754</v>
      </c>
      <c r="B58" s="259">
        <f t="shared" ref="B58:B65" si="17">ROUND($C$48*C58*D58,0)</f>
        <v>0</v>
      </c>
      <c r="C58" s="197">
        <f t="shared" si="16"/>
        <v>0</v>
      </c>
      <c r="D58" s="1159">
        <v>0.25</v>
      </c>
      <c r="E58" s="691"/>
      <c r="F58" s="1098">
        <f t="shared" si="15"/>
        <v>0</v>
      </c>
      <c r="G58" s="3226"/>
      <c r="H58" s="1099">
        <f>项目基本情况!B37</f>
        <v>0</v>
      </c>
      <c r="I58" s="1103">
        <f>SUMIF(修正!A45:A56,H58,修正!C45:C56)</f>
        <v>0</v>
      </c>
      <c r="J58" s="1107"/>
      <c r="K58" s="1140"/>
      <c r="L58" s="936"/>
      <c r="M58" s="936"/>
      <c r="N58" s="936"/>
      <c r="O58" s="936"/>
    </row>
    <row r="59" spans="1:15" s="689" customFormat="1">
      <c r="A59" s="690" t="s">
        <v>2755</v>
      </c>
      <c r="B59" s="259">
        <f t="shared" si="17"/>
        <v>0</v>
      </c>
      <c r="C59" s="197">
        <f t="shared" si="16"/>
        <v>0</v>
      </c>
      <c r="D59" s="1159">
        <v>0.25</v>
      </c>
      <c r="E59" s="691"/>
      <c r="F59" s="1098">
        <f t="shared" si="15"/>
        <v>0</v>
      </c>
      <c r="G59" s="3226"/>
      <c r="H59" s="1099">
        <f>项目基本情况!B37</f>
        <v>0</v>
      </c>
      <c r="I59" s="1103">
        <f>SUMIF(修正!A45:A56,H59,修正!D45:D56)</f>
        <v>0</v>
      </c>
      <c r="J59" s="1107"/>
      <c r="K59" s="1139"/>
      <c r="L59" s="936"/>
      <c r="M59" s="936"/>
      <c r="N59" s="936"/>
      <c r="O59" s="936"/>
    </row>
    <row r="60" spans="1:15" s="689" customFormat="1">
      <c r="A60" s="690" t="s">
        <v>2756</v>
      </c>
      <c r="B60" s="259">
        <f t="shared" si="17"/>
        <v>0</v>
      </c>
      <c r="C60" s="197">
        <f t="shared" si="16"/>
        <v>0</v>
      </c>
      <c r="D60" s="1159">
        <v>0.25</v>
      </c>
      <c r="E60" s="691"/>
      <c r="F60" s="1098">
        <f t="shared" si="15"/>
        <v>0</v>
      </c>
      <c r="G60" s="3226"/>
      <c r="H60" s="1099">
        <f>项目基本情况!B37</f>
        <v>0</v>
      </c>
      <c r="I60" s="1103">
        <f>SUMIF(修正!A45:A56,H60,修正!E45:E56)</f>
        <v>0</v>
      </c>
      <c r="J60" s="1107"/>
      <c r="K60" s="1140"/>
      <c r="L60" s="936"/>
      <c r="M60" s="936"/>
      <c r="N60" s="936"/>
      <c r="O60" s="936"/>
    </row>
    <row r="61" spans="1:15" s="689" customFormat="1">
      <c r="A61" s="690" t="s">
        <v>2757</v>
      </c>
      <c r="B61" s="259">
        <f t="shared" si="17"/>
        <v>0</v>
      </c>
      <c r="C61" s="197">
        <f t="shared" si="16"/>
        <v>0</v>
      </c>
      <c r="D61" s="1159">
        <v>0.25</v>
      </c>
      <c r="E61" s="258">
        <f>'数据-汇总表'!E11</f>
        <v>0</v>
      </c>
      <c r="F61" s="1098">
        <f t="shared" si="15"/>
        <v>0</v>
      </c>
      <c r="G61" s="2700" t="s">
        <v>2758</v>
      </c>
      <c r="H61" s="1099">
        <f>项目基本情况!C37</f>
        <v>0</v>
      </c>
      <c r="I61" s="1103">
        <f>SUMIF(修正!A45:A56,H61,修正!F45:F56)</f>
        <v>0</v>
      </c>
      <c r="J61" s="1107"/>
      <c r="K61" s="1139"/>
      <c r="L61" s="936"/>
      <c r="M61" s="936"/>
      <c r="N61" s="936"/>
      <c r="O61" s="936"/>
    </row>
    <row r="62" spans="1:15" s="689" customFormat="1">
      <c r="A62" s="690" t="s">
        <v>2759</v>
      </c>
      <c r="B62" s="259">
        <f t="shared" si="17"/>
        <v>0</v>
      </c>
      <c r="C62" s="197">
        <f t="shared" si="16"/>
        <v>0</v>
      </c>
      <c r="D62" s="1159">
        <v>0.25</v>
      </c>
      <c r="E62" s="258">
        <f>'数据-汇总表'!E12</f>
        <v>0</v>
      </c>
      <c r="F62" s="1098">
        <f t="shared" si="15"/>
        <v>0</v>
      </c>
      <c r="G62" s="1104" t="s">
        <v>2760</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2761</v>
      </c>
      <c r="B63" s="259">
        <f t="shared" si="17"/>
        <v>0</v>
      </c>
      <c r="C63" s="197">
        <f t="shared" si="16"/>
        <v>0</v>
      </c>
      <c r="D63" s="1159">
        <v>0.25</v>
      </c>
      <c r="E63" s="258">
        <f>'数据-汇总表'!E13</f>
        <v>0</v>
      </c>
      <c r="F63" s="1098">
        <f t="shared" si="15"/>
        <v>0</v>
      </c>
      <c r="G63" s="1104" t="s">
        <v>2762</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2763</v>
      </c>
      <c r="B64" s="259">
        <f t="shared" si="17"/>
        <v>0</v>
      </c>
      <c r="C64" s="197">
        <f t="shared" si="16"/>
        <v>0</v>
      </c>
      <c r="D64" s="1159">
        <v>0.25</v>
      </c>
      <c r="E64" s="258">
        <f>'数据-汇总表'!E14</f>
        <v>0</v>
      </c>
      <c r="F64" s="1098">
        <f t="shared" si="15"/>
        <v>0</v>
      </c>
      <c r="G64" s="2700" t="s">
        <v>2753</v>
      </c>
      <c r="H64" s="1099">
        <f>项目基本情况!B37</f>
        <v>0</v>
      </c>
      <c r="I64" s="1103">
        <f>SUMIF(修正!A45:A56,H64,修正!H45:H56)</f>
        <v>0</v>
      </c>
      <c r="J64" s="1107"/>
      <c r="K64" s="1140"/>
      <c r="L64" s="936"/>
      <c r="M64" s="936"/>
      <c r="N64" s="936"/>
      <c r="O64" s="936"/>
    </row>
    <row r="65" spans="1:17" s="689" customFormat="1" ht="15" thickBot="1">
      <c r="A65" s="690" t="s">
        <v>2764</v>
      </c>
      <c r="B65" s="259">
        <f t="shared" si="17"/>
        <v>0</v>
      </c>
      <c r="C65" s="197">
        <f t="shared" si="16"/>
        <v>0</v>
      </c>
      <c r="D65" s="1159">
        <v>0.25</v>
      </c>
      <c r="E65" s="258">
        <f>'数据-汇总表'!E15</f>
        <v>0</v>
      </c>
      <c r="F65" s="1098">
        <f t="shared" si="15"/>
        <v>0</v>
      </c>
      <c r="G65" s="2701" t="s">
        <v>2758</v>
      </c>
      <c r="H65" s="1109">
        <f>项目基本情况!C37</f>
        <v>0</v>
      </c>
      <c r="I65" s="1105">
        <f>SUMIF(修正!A45:A56,H65,修正!H45:H56)</f>
        <v>0</v>
      </c>
      <c r="J65" s="1108"/>
      <c r="K65" s="1139"/>
      <c r="L65" s="936"/>
      <c r="M65" s="936"/>
      <c r="N65" s="936"/>
      <c r="O65" s="936"/>
    </row>
    <row r="66" spans="1:17" s="689" customFormat="1" ht="13.5" thickBot="1">
      <c r="A66" s="692" t="s">
        <v>2765</v>
      </c>
      <c r="B66" s="693" t="s">
        <v>28</v>
      </c>
      <c r="C66" s="693" t="s">
        <v>29</v>
      </c>
      <c r="D66" s="693" t="s">
        <v>1029</v>
      </c>
      <c r="E66" s="693">
        <f>IF(B46="楼面地价",SUM(E56:E65),'数据-汇总表'!D3)</f>
        <v>227.61</v>
      </c>
      <c r="F66" s="694">
        <f>IF(B46="楼面地价",SUM(F56:F65),ROUND(C48*E66/10000,0))</f>
        <v>50</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4"/>
      <c r="K69" s="1155"/>
      <c r="L69" s="1156"/>
      <c r="M69" s="1154"/>
      <c r="N69" s="1154"/>
      <c r="O69" s="1154"/>
      <c r="P69" s="500"/>
      <c r="Q69" s="501"/>
    </row>
    <row r="70" spans="1:17" s="505" customFormat="1" ht="15">
      <c r="A70" s="2702" t="s">
        <v>2766</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4"/>
    </row>
    <row r="71" spans="1:17" s="114" customFormat="1" ht="30" customHeight="1">
      <c r="A71" s="2703"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7"/>
      <c r="P72" s="501"/>
      <c r="Q72" s="501"/>
    </row>
    <row r="73" spans="1:17" s="114" customFormat="1" ht="15">
      <c r="A73" s="518" t="s">
        <v>2536</v>
      </c>
      <c r="B73" s="507"/>
      <c r="C73" s="519" t="s">
        <v>2638</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2574</v>
      </c>
      <c r="B75" s="525" t="s">
        <v>2540</v>
      </c>
      <c r="C75" s="527" t="s">
        <v>3086</v>
      </c>
      <c r="D75" s="527"/>
      <c r="E75" s="527"/>
      <c r="F75" s="527"/>
      <c r="G75" s="527"/>
      <c r="H75" s="527"/>
      <c r="I75" s="527"/>
      <c r="J75" s="527"/>
      <c r="K75" s="528"/>
      <c r="L75" s="529"/>
      <c r="M75" s="530"/>
      <c r="N75" s="1147"/>
      <c r="O75" s="1147"/>
      <c r="P75" s="45"/>
      <c r="Q75" s="501"/>
    </row>
    <row r="76" spans="1:17" ht="15.75" thickBot="1">
      <c r="A76" s="531"/>
      <c r="B76" s="532"/>
      <c r="C76" s="533">
        <v>100</v>
      </c>
      <c r="D76" s="533"/>
      <c r="E76" s="533"/>
      <c r="F76" s="533"/>
      <c r="G76" s="533"/>
      <c r="H76" s="533"/>
      <c r="I76" s="533"/>
      <c r="J76" s="533"/>
      <c r="K76" s="533"/>
      <c r="L76" s="533"/>
      <c r="M76" s="534"/>
      <c r="N76" s="1148"/>
      <c r="O76" s="1148"/>
      <c r="P76" s="45"/>
      <c r="Q76" s="501"/>
    </row>
    <row r="77" spans="1:17" ht="27.75" thickTop="1">
      <c r="A77" s="531"/>
      <c r="B77" s="535" t="s">
        <v>2543</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8"/>
      <c r="O79" s="1148"/>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7"/>
      <c r="O80" s="1147"/>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8"/>
      <c r="O81" s="1148"/>
      <c r="P81" s="45"/>
      <c r="Q81" s="501"/>
    </row>
    <row r="82" spans="1:17" s="468" customFormat="1" ht="15.75" hidden="1" thickTop="1">
      <c r="A82" s="550"/>
      <c r="B82" s="535">
        <f>B12</f>
        <v>0</v>
      </c>
      <c r="C82" s="551"/>
      <c r="D82" s="551"/>
      <c r="E82" s="551"/>
      <c r="F82" s="551"/>
      <c r="G82" s="551"/>
      <c r="H82" s="552"/>
      <c r="I82" s="552"/>
      <c r="J82" s="552"/>
      <c r="K82" s="552"/>
      <c r="L82" s="553"/>
      <c r="M82" s="554"/>
      <c r="N82" s="1149"/>
      <c r="O82" s="1149"/>
      <c r="P82" s="555"/>
      <c r="Q82" s="556"/>
    </row>
    <row r="83" spans="1:17" s="468" customFormat="1" ht="15.75" hidden="1" thickBot="1">
      <c r="A83" s="550"/>
      <c r="B83" s="540"/>
      <c r="C83" s="557"/>
      <c r="D83" s="533"/>
      <c r="E83" s="533"/>
      <c r="F83" s="533"/>
      <c r="G83" s="533"/>
      <c r="H83" s="533"/>
      <c r="I83" s="533"/>
      <c r="J83" s="533"/>
      <c r="K83" s="533"/>
      <c r="L83" s="533"/>
      <c r="M83" s="534"/>
      <c r="N83" s="1148"/>
      <c r="O83" s="1148"/>
      <c r="P83" s="555"/>
      <c r="Q83" s="556"/>
    </row>
    <row r="84" spans="1:17" s="468" customFormat="1" ht="15.75" hidden="1" thickTop="1">
      <c r="A84" s="550"/>
      <c r="B84" s="535">
        <f>B13</f>
        <v>0</v>
      </c>
      <c r="C84" s="551"/>
      <c r="D84" s="551"/>
      <c r="E84" s="551"/>
      <c r="F84" s="551"/>
      <c r="G84" s="551"/>
      <c r="H84" s="552"/>
      <c r="I84" s="552"/>
      <c r="J84" s="552"/>
      <c r="K84" s="552"/>
      <c r="L84" s="553"/>
      <c r="M84" s="554"/>
      <c r="N84" s="1149"/>
      <c r="O84" s="1149"/>
      <c r="P84" s="467"/>
      <c r="Q84" s="558"/>
    </row>
    <row r="85" spans="1:17" s="468" customFormat="1" ht="15.75" hidden="1" thickBot="1">
      <c r="A85" s="550"/>
      <c r="B85" s="540"/>
      <c r="C85" s="557"/>
      <c r="D85" s="557"/>
      <c r="E85" s="557"/>
      <c r="F85" s="557"/>
      <c r="G85" s="557"/>
      <c r="H85" s="559"/>
      <c r="I85" s="559"/>
      <c r="J85" s="559"/>
      <c r="K85" s="559"/>
      <c r="L85" s="559"/>
      <c r="M85" s="560"/>
      <c r="N85" s="1149"/>
      <c r="O85" s="1149"/>
      <c r="P85" s="555"/>
      <c r="Q85" s="556"/>
    </row>
    <row r="86" spans="1:17" s="468" customFormat="1" ht="15.75" hidden="1" thickTop="1">
      <c r="A86" s="550"/>
      <c r="B86" s="543">
        <f>B14</f>
        <v>0</v>
      </c>
      <c r="C86" s="520"/>
      <c r="D86" s="520"/>
      <c r="E86" s="520"/>
      <c r="F86" s="520"/>
      <c r="G86" s="520"/>
      <c r="H86" s="561"/>
      <c r="I86" s="561"/>
      <c r="J86" s="561"/>
      <c r="K86" s="561"/>
      <c r="L86" s="562"/>
      <c r="M86" s="563"/>
      <c r="N86" s="1149"/>
      <c r="O86" s="1149"/>
      <c r="P86" s="564"/>
      <c r="Q86" s="556"/>
    </row>
    <row r="87" spans="1:17" s="468" customFormat="1" ht="15.75" hidden="1" thickBot="1">
      <c r="A87" s="565"/>
      <c r="B87" s="566"/>
      <c r="C87" s="567"/>
      <c r="D87" s="567"/>
      <c r="E87" s="567"/>
      <c r="F87" s="567"/>
      <c r="G87" s="567"/>
      <c r="H87" s="568"/>
      <c r="I87" s="568"/>
      <c r="J87" s="568"/>
      <c r="K87" s="568"/>
      <c r="L87" s="568"/>
      <c r="M87" s="569"/>
      <c r="N87" s="1149"/>
      <c r="O87" s="1149"/>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7"/>
      <c r="O88" s="1147"/>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7"/>
      <c r="O90" s="1147"/>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8"/>
      <c r="O91" s="1148"/>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7"/>
      <c r="O92" s="1147"/>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6"/>
      <c r="O96" s="1146"/>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8"/>
      <c r="O97" s="1148"/>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6"/>
      <c r="O98" s="1146"/>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49"/>
      <c r="O100" s="1149"/>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49"/>
      <c r="O101" s="1149"/>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0"/>
      <c r="N102" s="1149"/>
      <c r="O102" s="1149"/>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49"/>
      <c r="O103" s="1149"/>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7"/>
      <c r="O104" s="1147"/>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8"/>
      <c r="O105" s="1148"/>
      <c r="P105" s="45"/>
      <c r="Q105" s="501"/>
    </row>
    <row r="106" spans="1:17" ht="27.75" thickTop="1">
      <c r="A106" s="531"/>
      <c r="B106" s="535" t="s">
        <v>2677</v>
      </c>
      <c r="C106" s="2971" t="s">
        <v>3171</v>
      </c>
      <c r="D106" s="2971" t="s">
        <v>3172</v>
      </c>
      <c r="E106" s="2971" t="s">
        <v>3173</v>
      </c>
      <c r="F106" s="2971" t="s">
        <v>3175</v>
      </c>
      <c r="G106" s="2971" t="s">
        <v>3176</v>
      </c>
      <c r="H106" s="580"/>
      <c r="I106" s="580"/>
      <c r="J106" s="580"/>
      <c r="K106" s="581"/>
      <c r="L106" s="582"/>
      <c r="M106" s="583"/>
      <c r="N106" s="1147"/>
      <c r="O106" s="1147"/>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8"/>
      <c r="O107" s="1148"/>
      <c r="P107" s="45"/>
      <c r="Q107" s="501"/>
    </row>
    <row r="108" spans="1:17" ht="15.75" hidden="1" thickTop="1">
      <c r="A108" s="531"/>
      <c r="B108" s="535" t="s">
        <v>2735</v>
      </c>
      <c r="C108" s="580"/>
      <c r="D108" s="580"/>
      <c r="E108" s="580"/>
      <c r="F108" s="580"/>
      <c r="G108" s="580"/>
      <c r="H108" s="580"/>
      <c r="I108" s="580"/>
      <c r="J108" s="580"/>
      <c r="K108" s="581"/>
      <c r="L108" s="582"/>
      <c r="M108" s="583"/>
      <c r="N108" s="1147"/>
      <c r="O108" s="1147"/>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8"/>
      <c r="O109" s="1148"/>
      <c r="P109" s="45"/>
      <c r="Q109" s="501"/>
    </row>
    <row r="110" spans="1:17" ht="15.75" hidden="1" thickTop="1">
      <c r="A110" s="531"/>
      <c r="B110" s="543">
        <f>B35</f>
        <v>0</v>
      </c>
      <c r="C110" s="551"/>
      <c r="D110" s="551"/>
      <c r="E110" s="551"/>
      <c r="F110" s="551"/>
      <c r="G110" s="584"/>
      <c r="H110" s="584"/>
      <c r="I110" s="584"/>
      <c r="J110" s="584"/>
      <c r="K110" s="585"/>
      <c r="L110" s="586"/>
      <c r="M110" s="587"/>
      <c r="N110" s="1147"/>
      <c r="O110" s="1147"/>
      <c r="P110" s="45"/>
      <c r="Q110" s="501"/>
    </row>
    <row r="111" spans="1:17" ht="15.75" hidden="1" thickBot="1">
      <c r="A111" s="531"/>
      <c r="B111" s="566"/>
      <c r="C111" s="557"/>
      <c r="D111" s="557"/>
      <c r="E111" s="557"/>
      <c r="F111" s="557"/>
      <c r="G111" s="588"/>
      <c r="H111" s="588"/>
      <c r="I111" s="588"/>
      <c r="J111" s="588"/>
      <c r="K111" s="588"/>
      <c r="L111" s="588"/>
      <c r="M111" s="589"/>
      <c r="N111" s="1148"/>
      <c r="O111" s="1148"/>
      <c r="P111" s="45"/>
      <c r="Q111" s="501"/>
    </row>
    <row r="112" spans="1:17" ht="15" hidden="1" thickTop="1">
      <c r="A112" s="672"/>
      <c r="B112" s="535">
        <f>B36</f>
        <v>0</v>
      </c>
      <c r="C112" s="520"/>
      <c r="D112" s="520"/>
      <c r="E112" s="520"/>
      <c r="F112" s="520"/>
      <c r="G112" s="580"/>
      <c r="H112" s="580"/>
      <c r="I112" s="580"/>
      <c r="J112" s="580"/>
      <c r="K112" s="581"/>
      <c r="L112" s="582"/>
      <c r="M112" s="583"/>
      <c r="N112" s="1147"/>
      <c r="O112" s="1147"/>
      <c r="P112" s="45"/>
      <c r="Q112" s="501"/>
    </row>
    <row r="113" spans="1:17" ht="15.75" hidden="1" thickBot="1">
      <c r="A113" s="531"/>
      <c r="B113" s="540"/>
      <c r="C113" s="567"/>
      <c r="D113" s="567"/>
      <c r="E113" s="567"/>
      <c r="F113" s="567"/>
      <c r="G113" s="533"/>
      <c r="H113" s="533"/>
      <c r="I113" s="533"/>
      <c r="J113" s="533"/>
      <c r="K113" s="533"/>
      <c r="L113" s="533"/>
      <c r="M113" s="534"/>
      <c r="N113" s="1148"/>
      <c r="O113" s="1148"/>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49"/>
      <c r="O114" s="1149"/>
      <c r="P114" s="555"/>
      <c r="Q114" s="556"/>
    </row>
    <row r="115" spans="1:17" s="468" customFormat="1" ht="15.75" hidden="1" thickBot="1">
      <c r="A115" s="550"/>
      <c r="B115" s="543"/>
      <c r="C115" s="509"/>
      <c r="D115" s="674"/>
      <c r="E115" s="674"/>
      <c r="F115" s="674"/>
      <c r="G115" s="674"/>
      <c r="H115" s="674"/>
      <c r="I115" s="674"/>
      <c r="J115" s="674"/>
      <c r="K115" s="674"/>
      <c r="L115" s="674"/>
      <c r="M115" s="696"/>
      <c r="N115" s="1148"/>
      <c r="O115" s="1148"/>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7"/>
      <c r="O116" s="1147"/>
      <c r="P116" s="45"/>
      <c r="Q116" s="501"/>
    </row>
    <row r="117" spans="1:17" ht="15">
      <c r="A117" s="531"/>
      <c r="B117" s="543"/>
      <c r="C117" s="592">
        <v>0</v>
      </c>
      <c r="D117" s="592">
        <v>150000</v>
      </c>
      <c r="E117" s="592">
        <v>300000</v>
      </c>
      <c r="F117" s="592"/>
      <c r="G117" s="592"/>
      <c r="H117" s="592"/>
      <c r="I117" s="592"/>
      <c r="J117" s="593"/>
      <c r="K117" s="593"/>
      <c r="L117" s="594"/>
      <c r="M117" s="595"/>
      <c r="N117" s="1147"/>
      <c r="O117" s="1147"/>
      <c r="P117" s="45"/>
      <c r="Q117" s="501"/>
    </row>
    <row r="118" spans="1:17" ht="15.75" thickBot="1">
      <c r="A118" s="531"/>
      <c r="B118" s="540"/>
      <c r="C118" s="567">
        <v>101</v>
      </c>
      <c r="D118" s="588">
        <v>102</v>
      </c>
      <c r="E118" s="588">
        <v>103</v>
      </c>
      <c r="F118" s="588"/>
      <c r="G118" s="588"/>
      <c r="H118" s="588"/>
      <c r="I118" s="588"/>
      <c r="J118" s="588"/>
      <c r="K118" s="588"/>
      <c r="L118" s="588"/>
      <c r="M118" s="589"/>
      <c r="N118" s="1148"/>
      <c r="O118" s="1148"/>
      <c r="P118" s="45"/>
      <c r="Q118" s="501"/>
    </row>
    <row r="119" spans="1:17" ht="15" thickTop="1">
      <c r="A119" s="596"/>
      <c r="B119" s="535" t="s">
        <v>2775</v>
      </c>
      <c r="C119" s="2972" t="s">
        <v>3170</v>
      </c>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8"/>
      <c r="O120" s="1148"/>
      <c r="P120" s="45"/>
      <c r="Q120" s="501"/>
    </row>
    <row r="121" spans="1:17" ht="15" hidden="1" thickTop="1">
      <c r="A121" s="596"/>
      <c r="B121" s="535" t="s">
        <v>2776</v>
      </c>
      <c r="C121" s="551"/>
      <c r="D121" s="551"/>
      <c r="E121" s="551"/>
      <c r="F121" s="580"/>
      <c r="G121" s="580"/>
      <c r="H121" s="580"/>
      <c r="I121" s="580"/>
      <c r="J121" s="580"/>
      <c r="K121" s="581"/>
      <c r="L121" s="582"/>
      <c r="M121" s="583"/>
      <c r="N121" s="1147"/>
      <c r="O121" s="1147"/>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8"/>
      <c r="O122" s="1148"/>
      <c r="P122" s="45"/>
      <c r="Q122" s="501"/>
    </row>
    <row r="123" spans="1:17" s="468" customFormat="1" ht="15" thickTop="1">
      <c r="A123" s="590"/>
      <c r="B123" s="535" t="s">
        <v>2777</v>
      </c>
      <c r="C123" s="2971" t="s">
        <v>3270</v>
      </c>
      <c r="D123" s="2971" t="s">
        <v>3271</v>
      </c>
      <c r="E123" s="2971" t="s">
        <v>3272</v>
      </c>
      <c r="F123" s="2971" t="s">
        <v>3273</v>
      </c>
      <c r="G123" s="551"/>
      <c r="H123" s="580"/>
      <c r="I123" s="580"/>
      <c r="J123" s="580"/>
      <c r="K123" s="581"/>
      <c r="L123" s="582"/>
      <c r="M123" s="583"/>
      <c r="N123" s="1149"/>
      <c r="O123" s="1149"/>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49"/>
      <c r="O124" s="1149"/>
      <c r="P124" s="555"/>
      <c r="Q124" s="556"/>
    </row>
    <row r="125" spans="1:17" ht="15" thickTop="1">
      <c r="A125" s="596"/>
      <c r="B125" s="535" t="s">
        <v>2778</v>
      </c>
      <c r="C125" s="2971" t="s">
        <v>3168</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8"/>
      <c r="O126" s="1148"/>
      <c r="P126" s="45"/>
      <c r="Q126" s="501"/>
    </row>
    <row r="127" spans="1:17" ht="15" hidden="1" thickTop="1">
      <c r="A127" s="596"/>
      <c r="B127" s="535">
        <f>B43</f>
        <v>0</v>
      </c>
      <c r="C127" s="551"/>
      <c r="D127" s="551"/>
      <c r="E127" s="551"/>
      <c r="F127" s="551"/>
      <c r="G127" s="551"/>
      <c r="H127" s="580"/>
      <c r="I127" s="580"/>
      <c r="J127" s="580"/>
      <c r="K127" s="581"/>
      <c r="L127" s="582"/>
      <c r="M127" s="583"/>
      <c r="N127" s="1147"/>
      <c r="O127" s="1147"/>
      <c r="P127" s="45"/>
      <c r="Q127" s="501"/>
    </row>
    <row r="128" spans="1:17" ht="15.75" hidden="1" thickBot="1">
      <c r="A128" s="531"/>
      <c r="B128" s="540"/>
      <c r="C128" s="557"/>
      <c r="D128" s="557"/>
      <c r="E128" s="557"/>
      <c r="F128" s="557"/>
      <c r="G128" s="533"/>
      <c r="H128" s="533"/>
      <c r="I128" s="533"/>
      <c r="J128" s="533"/>
      <c r="K128" s="533"/>
      <c r="L128" s="533"/>
      <c r="M128" s="534"/>
      <c r="N128" s="1148"/>
      <c r="O128" s="1148"/>
      <c r="P128" s="45"/>
      <c r="Q128" s="501"/>
    </row>
    <row r="129" spans="1:17" ht="15" hidden="1" thickTop="1">
      <c r="A129" s="596"/>
      <c r="B129" s="535">
        <f>B44</f>
        <v>0</v>
      </c>
      <c r="C129" s="520"/>
      <c r="D129" s="520"/>
      <c r="E129" s="520"/>
      <c r="F129" s="520"/>
      <c r="G129" s="580"/>
      <c r="H129" s="580"/>
      <c r="I129" s="580"/>
      <c r="J129" s="580"/>
      <c r="K129" s="581"/>
      <c r="L129" s="582"/>
      <c r="M129" s="583"/>
      <c r="N129" s="1147"/>
      <c r="O129" s="1147"/>
      <c r="P129" s="45"/>
      <c r="Q129" s="501"/>
    </row>
    <row r="130" spans="1:17" ht="15.75" hidden="1" thickBot="1">
      <c r="A130" s="531"/>
      <c r="B130" s="540"/>
      <c r="C130" s="567"/>
      <c r="D130" s="567"/>
      <c r="E130" s="567"/>
      <c r="F130" s="567"/>
      <c r="G130" s="533"/>
      <c r="H130" s="533"/>
      <c r="I130" s="533"/>
      <c r="J130" s="533"/>
      <c r="K130" s="533"/>
      <c r="L130" s="533"/>
      <c r="M130" s="534"/>
      <c r="N130" s="1148"/>
      <c r="O130" s="1148"/>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49"/>
      <c r="O131" s="1149"/>
      <c r="P131" s="555"/>
      <c r="Q131" s="556"/>
    </row>
    <row r="132" spans="1:17" s="468" customFormat="1" ht="15.75" hidden="1" thickBot="1">
      <c r="A132" s="565"/>
      <c r="B132" s="697"/>
      <c r="C132" s="567"/>
      <c r="D132" s="567"/>
      <c r="E132" s="567"/>
      <c r="F132" s="567"/>
      <c r="G132" s="588"/>
      <c r="H132" s="588"/>
      <c r="I132" s="588"/>
      <c r="J132" s="588"/>
      <c r="K132" s="588"/>
      <c r="L132" s="588"/>
      <c r="M132" s="589"/>
      <c r="N132" s="1149"/>
      <c r="O132" s="1149"/>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3067</v>
      </c>
      <c r="B1" s="2949" t="s">
        <v>3068</v>
      </c>
      <c r="C1" s="2949" t="s">
        <v>3069</v>
      </c>
      <c r="D1" s="2949" t="s">
        <v>3070</v>
      </c>
      <c r="E1" s="2949" t="s">
        <v>3071</v>
      </c>
      <c r="F1" s="2949" t="s">
        <v>3072</v>
      </c>
      <c r="G1" s="2949" t="s">
        <v>3073</v>
      </c>
      <c r="H1" s="2949" t="s">
        <v>3074</v>
      </c>
      <c r="I1" s="2949" t="s">
        <v>3075</v>
      </c>
      <c r="J1" s="2949" t="s">
        <v>3076</v>
      </c>
      <c r="K1" s="2949" t="s">
        <v>3077</v>
      </c>
      <c r="L1" s="2949" t="s">
        <v>3078</v>
      </c>
      <c r="M1" s="2949" t="s">
        <v>3079</v>
      </c>
      <c r="N1" s="2949" t="s">
        <v>3080</v>
      </c>
      <c r="O1" s="2950" t="s">
        <v>3081</v>
      </c>
    </row>
    <row r="2" spans="1:15" s="2951" customFormat="1">
      <c r="A2" s="2951" t="s">
        <v>3082</v>
      </c>
      <c r="B2" s="2951" t="s">
        <v>3083</v>
      </c>
      <c r="C2" s="2951" t="s">
        <v>3084</v>
      </c>
      <c r="D2" s="2951" t="s">
        <v>3085</v>
      </c>
      <c r="E2" s="2951" t="s">
        <v>3086</v>
      </c>
      <c r="F2" s="2951">
        <v>32273.06</v>
      </c>
      <c r="G2" s="2951">
        <v>35500.370000000003</v>
      </c>
      <c r="H2" s="2951" t="s">
        <v>3087</v>
      </c>
      <c r="I2" s="2951" t="s">
        <v>3088</v>
      </c>
      <c r="J2" s="2951" t="s">
        <v>3089</v>
      </c>
      <c r="K2" s="2951">
        <v>7309.85</v>
      </c>
      <c r="L2" s="2951">
        <v>2059.09</v>
      </c>
      <c r="M2" s="2951">
        <v>0.67</v>
      </c>
      <c r="N2" s="2951" t="s">
        <v>3090</v>
      </c>
      <c r="O2" s="2951">
        <f>ROUND(K2*10000/F2,0)</f>
        <v>2265</v>
      </c>
    </row>
    <row r="3" spans="1:15" s="2949" customFormat="1">
      <c r="A3" s="2949" t="s">
        <v>3082</v>
      </c>
      <c r="B3" s="2949" t="s">
        <v>3083</v>
      </c>
      <c r="C3" s="2949" t="s">
        <v>3084</v>
      </c>
      <c r="D3" s="2949" t="s">
        <v>3085</v>
      </c>
      <c r="E3" s="2949" t="s">
        <v>3086</v>
      </c>
      <c r="F3" s="2949">
        <v>54453.81</v>
      </c>
      <c r="G3" s="2949">
        <v>70789.95</v>
      </c>
      <c r="H3" s="2949" t="s">
        <v>3091</v>
      </c>
      <c r="I3" s="2949" t="s">
        <v>3088</v>
      </c>
      <c r="J3" s="2949" t="s">
        <v>3089</v>
      </c>
      <c r="K3" s="2949">
        <v>12987.22</v>
      </c>
      <c r="L3" s="2949">
        <v>1834.6</v>
      </c>
      <c r="M3" s="2949">
        <v>0.63</v>
      </c>
      <c r="N3" s="2949" t="s">
        <v>3090</v>
      </c>
      <c r="O3" s="2949">
        <f t="shared" ref="O3:O33" si="0">ROUND(K3*10000/F3,0)</f>
        <v>2385</v>
      </c>
    </row>
    <row r="4" spans="1:15" s="2949" customFormat="1">
      <c r="A4" s="2949" t="s">
        <v>3082</v>
      </c>
      <c r="B4" s="2949" t="s">
        <v>3083</v>
      </c>
      <c r="C4" s="2949" t="s">
        <v>3084</v>
      </c>
      <c r="D4" s="2949" t="s">
        <v>3085</v>
      </c>
      <c r="E4" s="2949" t="s">
        <v>3086</v>
      </c>
      <c r="F4" s="2949">
        <v>68947.710000000006</v>
      </c>
      <c r="G4" s="2949">
        <v>89632.02</v>
      </c>
      <c r="H4" s="2949" t="s">
        <v>3091</v>
      </c>
      <c r="I4" s="2949" t="s">
        <v>3088</v>
      </c>
      <c r="J4" s="2949" t="s">
        <v>3089</v>
      </c>
      <c r="K4" s="2949">
        <v>16444.02</v>
      </c>
      <c r="L4" s="2949">
        <v>1834.61</v>
      </c>
      <c r="M4" s="2949">
        <v>0.63</v>
      </c>
      <c r="N4" s="2949" t="s">
        <v>3090</v>
      </c>
      <c r="O4" s="2949">
        <f t="shared" si="0"/>
        <v>2385</v>
      </c>
    </row>
    <row r="5" spans="1:15" s="2951" customFormat="1">
      <c r="A5" s="2951" t="s">
        <v>3082</v>
      </c>
      <c r="B5" s="2951" t="s">
        <v>3083</v>
      </c>
      <c r="C5" s="2951" t="s">
        <v>3084</v>
      </c>
      <c r="D5" s="2951" t="s">
        <v>3085</v>
      </c>
      <c r="E5" s="2951" t="s">
        <v>3086</v>
      </c>
      <c r="F5" s="2951">
        <v>19273.46</v>
      </c>
      <c r="G5" s="2951">
        <v>21200.81</v>
      </c>
      <c r="H5" s="2951" t="s">
        <v>3087</v>
      </c>
      <c r="I5" s="2951" t="s">
        <v>3088</v>
      </c>
      <c r="J5" s="2951" t="s">
        <v>3089</v>
      </c>
      <c r="K5" s="2951">
        <v>4365.43</v>
      </c>
      <c r="L5" s="2951">
        <v>2059.09</v>
      </c>
      <c r="M5" s="2951">
        <v>0.67</v>
      </c>
      <c r="N5" s="2951" t="s">
        <v>3090</v>
      </c>
      <c r="O5" s="2951">
        <f t="shared" si="0"/>
        <v>2265</v>
      </c>
    </row>
    <row r="6" spans="1:15" s="2949" customFormat="1">
      <c r="A6" s="2949" t="s">
        <v>3082</v>
      </c>
      <c r="B6" s="2949" t="s">
        <v>3083</v>
      </c>
      <c r="C6" s="2949" t="s">
        <v>3084</v>
      </c>
      <c r="D6" s="2949" t="s">
        <v>3085</v>
      </c>
      <c r="E6" s="2949" t="s">
        <v>3086</v>
      </c>
      <c r="F6" s="2949">
        <v>61852.36</v>
      </c>
      <c r="G6" s="2949">
        <v>68037.600000000006</v>
      </c>
      <c r="H6" s="2949" t="s">
        <v>3087</v>
      </c>
      <c r="I6" s="2949" t="s">
        <v>3088</v>
      </c>
      <c r="J6" s="2949" t="s">
        <v>3089</v>
      </c>
      <c r="K6" s="2949">
        <v>14009.55</v>
      </c>
      <c r="L6" s="2949">
        <v>2059.09</v>
      </c>
      <c r="M6" s="2949">
        <v>0.67</v>
      </c>
      <c r="N6" s="2949" t="s">
        <v>3090</v>
      </c>
      <c r="O6" s="2949">
        <f t="shared" si="0"/>
        <v>2265</v>
      </c>
    </row>
    <row r="7" spans="1:15" s="2949" customFormat="1">
      <c r="A7" s="2949" t="s">
        <v>3082</v>
      </c>
      <c r="B7" s="2949" t="s">
        <v>3083</v>
      </c>
      <c r="C7" s="2949" t="s">
        <v>3084</v>
      </c>
      <c r="D7" s="2949" t="s">
        <v>3085</v>
      </c>
      <c r="E7" s="2949" t="s">
        <v>3086</v>
      </c>
      <c r="F7" s="2949">
        <v>99336.66</v>
      </c>
      <c r="G7" s="2949">
        <v>129137.7</v>
      </c>
      <c r="H7" s="2949" t="s">
        <v>3091</v>
      </c>
      <c r="I7" s="2949" t="s">
        <v>3088</v>
      </c>
      <c r="J7" s="2949" t="s">
        <v>3089</v>
      </c>
      <c r="K7" s="2949">
        <v>23691.79</v>
      </c>
      <c r="L7" s="2949">
        <v>1834.6</v>
      </c>
      <c r="M7" s="2949">
        <v>0.63</v>
      </c>
      <c r="N7" s="2949" t="s">
        <v>3090</v>
      </c>
      <c r="O7" s="2949">
        <f t="shared" si="0"/>
        <v>2385</v>
      </c>
    </row>
    <row r="8" spans="1:15" s="2949" customFormat="1">
      <c r="A8" s="2949" t="s">
        <v>3082</v>
      </c>
      <c r="B8" s="2949" t="s">
        <v>3083</v>
      </c>
      <c r="C8" s="2949" t="s">
        <v>3084</v>
      </c>
      <c r="D8" s="2949" t="s">
        <v>3085</v>
      </c>
      <c r="E8" s="2949" t="s">
        <v>3086</v>
      </c>
      <c r="F8" s="2949">
        <v>59427.16</v>
      </c>
      <c r="G8" s="2949">
        <v>77255.31</v>
      </c>
      <c r="H8" s="2949" t="s">
        <v>3091</v>
      </c>
      <c r="I8" s="2949" t="s">
        <v>3088</v>
      </c>
      <c r="J8" s="2949" t="s">
        <v>3089</v>
      </c>
      <c r="K8" s="2949">
        <v>14173.37</v>
      </c>
      <c r="L8" s="2949">
        <v>1834.61</v>
      </c>
      <c r="M8" s="2949">
        <v>0.63</v>
      </c>
      <c r="N8" s="2949" t="s">
        <v>3090</v>
      </c>
      <c r="O8" s="2949">
        <f t="shared" si="0"/>
        <v>2385</v>
      </c>
    </row>
    <row r="9" spans="1:15" s="2951" customFormat="1">
      <c r="A9" s="2951" t="s">
        <v>3082</v>
      </c>
      <c r="B9" s="2951" t="s">
        <v>3083</v>
      </c>
      <c r="C9" s="2951" t="s">
        <v>3084</v>
      </c>
      <c r="D9" s="2951" t="s">
        <v>3085</v>
      </c>
      <c r="E9" s="2951" t="s">
        <v>3086</v>
      </c>
      <c r="F9" s="2951">
        <v>37341.760000000002</v>
      </c>
      <c r="G9" s="2951">
        <v>41075.94</v>
      </c>
      <c r="H9" s="2951" t="s">
        <v>3087</v>
      </c>
      <c r="I9" s="2951" t="s">
        <v>3088</v>
      </c>
      <c r="J9" s="2951" t="s">
        <v>3089</v>
      </c>
      <c r="K9" s="2951">
        <v>8457.9</v>
      </c>
      <c r="L9" s="2951">
        <v>2059.09</v>
      </c>
      <c r="M9" s="2951">
        <v>0.67</v>
      </c>
      <c r="N9" s="2951" t="s">
        <v>3090</v>
      </c>
      <c r="O9" s="2951">
        <f t="shared" si="0"/>
        <v>2265</v>
      </c>
    </row>
    <row r="10" spans="1:15" s="2949" customFormat="1" hidden="1">
      <c r="A10" s="2949" t="s">
        <v>3092</v>
      </c>
      <c r="B10" s="2949" t="s">
        <v>3083</v>
      </c>
      <c r="C10" s="2949" t="s">
        <v>3084</v>
      </c>
      <c r="D10" s="2949" t="s">
        <v>3085</v>
      </c>
      <c r="E10" s="2949" t="s">
        <v>3093</v>
      </c>
      <c r="F10" s="2949">
        <v>27398.62</v>
      </c>
      <c r="G10" s="2949">
        <v>32878.339999999997</v>
      </c>
      <c r="H10" s="2949" t="s">
        <v>3094</v>
      </c>
      <c r="I10" s="2949" t="s">
        <v>3095</v>
      </c>
      <c r="J10" s="2949" t="s">
        <v>3096</v>
      </c>
      <c r="K10" s="2949">
        <v>4150.8900000000003</v>
      </c>
      <c r="L10" s="2949">
        <v>1262.5</v>
      </c>
      <c r="M10" s="2949">
        <v>1</v>
      </c>
      <c r="N10" s="2949" t="s">
        <v>3090</v>
      </c>
      <c r="O10" s="2949">
        <f t="shared" si="0"/>
        <v>1515</v>
      </c>
    </row>
    <row r="11" spans="1:15" s="2949" customFormat="1" hidden="1">
      <c r="A11" s="2949" t="s">
        <v>3097</v>
      </c>
      <c r="B11" s="2949" t="s">
        <v>3083</v>
      </c>
      <c r="C11" s="2949" t="s">
        <v>3084</v>
      </c>
      <c r="D11" s="2949" t="s">
        <v>3085</v>
      </c>
      <c r="E11" s="2949" t="s">
        <v>3093</v>
      </c>
      <c r="F11" s="2949">
        <v>5351.07</v>
      </c>
      <c r="G11" s="2949">
        <v>8026.6</v>
      </c>
      <c r="H11" s="2949" t="s">
        <v>3098</v>
      </c>
      <c r="I11" s="2949" t="s">
        <v>3099</v>
      </c>
      <c r="J11" s="2949" t="s">
        <v>3100</v>
      </c>
      <c r="K11" s="2949">
        <v>2408.09</v>
      </c>
      <c r="L11" s="2949">
        <v>3000.15</v>
      </c>
      <c r="M11" s="2949">
        <v>15.39</v>
      </c>
      <c r="N11" s="2949" t="s">
        <v>3090</v>
      </c>
      <c r="O11" s="2949">
        <f t="shared" si="0"/>
        <v>4500</v>
      </c>
    </row>
    <row r="12" spans="1:15" s="2949" customFormat="1">
      <c r="A12" s="2949" t="s">
        <v>3101</v>
      </c>
      <c r="B12" s="2949" t="s">
        <v>3083</v>
      </c>
      <c r="C12" s="2949" t="s">
        <v>3084</v>
      </c>
      <c r="D12" s="2949" t="s">
        <v>3085</v>
      </c>
      <c r="E12" s="2949" t="s">
        <v>3086</v>
      </c>
      <c r="F12" s="2949">
        <v>71791.460000000006</v>
      </c>
      <c r="G12" s="2949">
        <v>21537.439999999999</v>
      </c>
      <c r="H12" s="2949" t="s">
        <v>3102</v>
      </c>
      <c r="I12" s="2949" t="s">
        <v>3103</v>
      </c>
      <c r="J12" s="2949" t="s">
        <v>3104</v>
      </c>
      <c r="K12" s="2949">
        <v>12491.7</v>
      </c>
      <c r="L12" s="2949">
        <v>5800</v>
      </c>
      <c r="M12" s="2949">
        <v>0.87</v>
      </c>
      <c r="N12" s="2949" t="s">
        <v>3090</v>
      </c>
      <c r="O12" s="2949">
        <f t="shared" si="0"/>
        <v>1740</v>
      </c>
    </row>
    <row r="13" spans="1:15" s="2949" customFormat="1" hidden="1">
      <c r="A13" s="2949" t="s">
        <v>3105</v>
      </c>
      <c r="B13" s="2949" t="s">
        <v>3083</v>
      </c>
      <c r="C13" s="2949" t="s">
        <v>3084</v>
      </c>
      <c r="D13" s="2949" t="s">
        <v>3085</v>
      </c>
      <c r="E13" s="2949" t="s">
        <v>3086</v>
      </c>
      <c r="F13" s="2949">
        <v>142557</v>
      </c>
      <c r="G13" s="2949">
        <v>299369.7</v>
      </c>
      <c r="H13" s="2949" t="s">
        <v>3106</v>
      </c>
      <c r="I13" s="2949" t="s">
        <v>3107</v>
      </c>
      <c r="J13" s="2949" t="s">
        <v>3108</v>
      </c>
      <c r="K13" s="2949">
        <v>10691.78</v>
      </c>
      <c r="L13" s="2949">
        <v>357.13</v>
      </c>
      <c r="M13" s="2949">
        <v>2.04</v>
      </c>
      <c r="N13" s="2949" t="s">
        <v>3090</v>
      </c>
      <c r="O13" s="2949">
        <f t="shared" si="0"/>
        <v>750</v>
      </c>
    </row>
    <row r="14" spans="1:15" s="2952" customFormat="1">
      <c r="A14" s="2952" t="s">
        <v>3109</v>
      </c>
      <c r="B14" s="2952" t="s">
        <v>3083</v>
      </c>
      <c r="C14" s="2952" t="s">
        <v>3084</v>
      </c>
      <c r="D14" s="2952" t="s">
        <v>3085</v>
      </c>
      <c r="E14" s="2952" t="s">
        <v>3086</v>
      </c>
      <c r="F14" s="2952">
        <v>11724.93</v>
      </c>
      <c r="G14" s="2952">
        <v>8207.4500000000007</v>
      </c>
      <c r="H14" s="2952" t="s">
        <v>3110</v>
      </c>
      <c r="I14" s="2952" t="s">
        <v>3111</v>
      </c>
      <c r="J14" s="2953" t="s">
        <v>3112</v>
      </c>
      <c r="K14" s="2952">
        <v>1530.09</v>
      </c>
      <c r="L14" s="2952">
        <v>1864.27</v>
      </c>
      <c r="M14" s="2952">
        <v>1.1599999999999999</v>
      </c>
      <c r="N14" s="2952" t="s">
        <v>3090</v>
      </c>
      <c r="O14" s="2952">
        <f t="shared" si="0"/>
        <v>1305</v>
      </c>
    </row>
    <row r="15" spans="1:15" s="2949" customFormat="1">
      <c r="A15" s="2949" t="s">
        <v>3113</v>
      </c>
      <c r="B15" s="2949" t="s">
        <v>3083</v>
      </c>
      <c r="C15" s="2949" t="s">
        <v>3084</v>
      </c>
      <c r="D15" s="2949" t="s">
        <v>3085</v>
      </c>
      <c r="E15" s="2949" t="s">
        <v>3086</v>
      </c>
      <c r="F15" s="2949">
        <v>25190.26</v>
      </c>
      <c r="G15" s="2949">
        <v>8816.59</v>
      </c>
      <c r="H15" s="2949" t="s">
        <v>3114</v>
      </c>
      <c r="I15" s="2949" t="s">
        <v>3111</v>
      </c>
      <c r="J15" s="2949" t="s">
        <v>3115</v>
      </c>
      <c r="K15" s="2949">
        <v>2326.21</v>
      </c>
      <c r="L15" s="2949">
        <v>2638.44</v>
      </c>
      <c r="M15" s="2949">
        <v>2.61</v>
      </c>
      <c r="N15" s="2949" t="s">
        <v>3090</v>
      </c>
      <c r="O15" s="2949">
        <f t="shared" si="0"/>
        <v>923</v>
      </c>
    </row>
    <row r="16" spans="1:15" s="2954" customFormat="1">
      <c r="A16" s="2954" t="s">
        <v>3113</v>
      </c>
      <c r="B16" s="2954" t="s">
        <v>3083</v>
      </c>
      <c r="C16" s="2954" t="s">
        <v>3084</v>
      </c>
      <c r="D16" s="2954" t="s">
        <v>3085</v>
      </c>
      <c r="E16" s="2954" t="s">
        <v>3086</v>
      </c>
      <c r="F16" s="2954">
        <v>18244.79</v>
      </c>
      <c r="G16" s="2954">
        <v>13683.59</v>
      </c>
      <c r="H16" s="2954" t="s">
        <v>3116</v>
      </c>
      <c r="I16" s="2954" t="s">
        <v>3111</v>
      </c>
      <c r="J16" s="2954" t="s">
        <v>3115</v>
      </c>
      <c r="K16" s="2954">
        <v>2304.9</v>
      </c>
      <c r="L16" s="2954">
        <v>1684.43</v>
      </c>
      <c r="M16" s="2954">
        <v>0.26</v>
      </c>
      <c r="N16" s="2954" t="s">
        <v>3090</v>
      </c>
      <c r="O16" s="2954">
        <f>ROUND(K16*10000/F16,0)</f>
        <v>1263</v>
      </c>
    </row>
    <row r="17" spans="1:15" s="2954" customFormat="1">
      <c r="A17" s="2954" t="s">
        <v>3117</v>
      </c>
      <c r="B17" s="2954" t="s">
        <v>3083</v>
      </c>
      <c r="C17" s="2954" t="s">
        <v>3084</v>
      </c>
      <c r="D17" s="2954" t="s">
        <v>3085</v>
      </c>
      <c r="E17" s="2954" t="s">
        <v>3086</v>
      </c>
      <c r="F17" s="2954">
        <v>8962.4599999999991</v>
      </c>
      <c r="G17" s="2954">
        <v>10754.95</v>
      </c>
      <c r="H17" s="2954" t="s">
        <v>3094</v>
      </c>
      <c r="I17" s="2954" t="s">
        <v>3118</v>
      </c>
      <c r="J17" s="2954" t="s">
        <v>3119</v>
      </c>
      <c r="K17" s="2954">
        <v>1156.1600000000001</v>
      </c>
      <c r="L17" s="2954">
        <v>1075</v>
      </c>
      <c r="M17" s="2954">
        <v>0</v>
      </c>
      <c r="N17" s="2954" t="s">
        <v>3090</v>
      </c>
      <c r="O17" s="2954">
        <f t="shared" si="0"/>
        <v>1290</v>
      </c>
    </row>
    <row r="18" spans="1:15" s="2949" customFormat="1">
      <c r="A18" s="2949" t="s">
        <v>3117</v>
      </c>
      <c r="B18" s="2949" t="s">
        <v>3083</v>
      </c>
      <c r="C18" s="2949" t="s">
        <v>3084</v>
      </c>
      <c r="D18" s="2949" t="s">
        <v>3085</v>
      </c>
      <c r="E18" s="2949" t="s">
        <v>3086</v>
      </c>
      <c r="F18" s="2949">
        <v>5055.51</v>
      </c>
      <c r="G18" s="2949">
        <v>5561.06</v>
      </c>
      <c r="H18" s="2949" t="s">
        <v>3087</v>
      </c>
      <c r="I18" s="2949" t="s">
        <v>3118</v>
      </c>
      <c r="J18" s="2949" t="s">
        <v>3119</v>
      </c>
      <c r="K18" s="2949">
        <v>326.07</v>
      </c>
      <c r="L18" s="2949">
        <v>586.36</v>
      </c>
      <c r="M18" s="2949">
        <v>0</v>
      </c>
      <c r="N18" s="2949" t="s">
        <v>3090</v>
      </c>
      <c r="O18" s="2949">
        <f t="shared" si="0"/>
        <v>645</v>
      </c>
    </row>
    <row r="19" spans="1:15" s="2952" customFormat="1">
      <c r="A19" s="2952" t="s">
        <v>3120</v>
      </c>
      <c r="B19" s="2952" t="s">
        <v>3083</v>
      </c>
      <c r="C19" s="2952" t="s">
        <v>3084</v>
      </c>
      <c r="D19" s="2952" t="s">
        <v>3085</v>
      </c>
      <c r="E19" s="2952" t="s">
        <v>3086</v>
      </c>
      <c r="F19" s="2952">
        <v>128890.9</v>
      </c>
      <c r="G19" s="2952">
        <v>51556.37</v>
      </c>
      <c r="H19" s="2952" t="s">
        <v>3121</v>
      </c>
      <c r="I19" s="2952" t="s">
        <v>3122</v>
      </c>
      <c r="J19" s="2952" t="s">
        <v>3038</v>
      </c>
      <c r="K19" s="2952">
        <v>21267</v>
      </c>
      <c r="L19" s="2952">
        <v>4125</v>
      </c>
      <c r="M19" s="2952">
        <v>0</v>
      </c>
      <c r="N19" s="2952" t="s">
        <v>3090</v>
      </c>
      <c r="O19" s="2952">
        <f t="shared" si="0"/>
        <v>1650</v>
      </c>
    </row>
    <row r="20" spans="1:15" s="2949" customFormat="1">
      <c r="A20" s="2949" t="s">
        <v>3123</v>
      </c>
      <c r="B20" s="2949" t="s">
        <v>3083</v>
      </c>
      <c r="C20" s="2949" t="s">
        <v>3084</v>
      </c>
      <c r="D20" s="2949" t="s">
        <v>3085</v>
      </c>
      <c r="E20" s="2949" t="s">
        <v>3086</v>
      </c>
      <c r="F20" s="2949">
        <v>6964.4</v>
      </c>
      <c r="G20" s="2949">
        <v>3482.2</v>
      </c>
      <c r="H20" s="2949" t="s">
        <v>3124</v>
      </c>
      <c r="I20" s="2949" t="s">
        <v>3125</v>
      </c>
      <c r="J20" s="2949" t="s">
        <v>3126</v>
      </c>
      <c r="K20" s="2949">
        <v>658.13</v>
      </c>
      <c r="L20" s="2949">
        <v>1890</v>
      </c>
      <c r="M20" s="2949">
        <v>6.78</v>
      </c>
      <c r="N20" s="2949" t="s">
        <v>3090</v>
      </c>
      <c r="O20" s="2949">
        <f t="shared" si="0"/>
        <v>945</v>
      </c>
    </row>
    <row r="21" spans="1:15" s="2949" customFormat="1">
      <c r="A21" s="2949" t="s">
        <v>3123</v>
      </c>
      <c r="B21" s="2949" t="s">
        <v>3083</v>
      </c>
      <c r="C21" s="2949" t="s">
        <v>3084</v>
      </c>
      <c r="D21" s="2949" t="s">
        <v>3085</v>
      </c>
      <c r="E21" s="2949" t="s">
        <v>3086</v>
      </c>
      <c r="F21" s="2949">
        <v>181658.7</v>
      </c>
      <c r="G21" s="2949">
        <v>90829.35</v>
      </c>
      <c r="H21" s="2949" t="s">
        <v>3124</v>
      </c>
      <c r="I21" s="2949" t="s">
        <v>3125</v>
      </c>
      <c r="J21" s="2949" t="s">
        <v>3126</v>
      </c>
      <c r="K21" s="2949">
        <v>17166.75</v>
      </c>
      <c r="L21" s="2949">
        <v>1890</v>
      </c>
      <c r="M21" s="2949">
        <v>6.78</v>
      </c>
      <c r="N21" s="2949" t="s">
        <v>3090</v>
      </c>
      <c r="O21" s="2949">
        <f t="shared" si="0"/>
        <v>945</v>
      </c>
    </row>
    <row r="22" spans="1:15" s="2949" customFormat="1">
      <c r="A22" s="2949" t="s">
        <v>3123</v>
      </c>
      <c r="B22" s="2949" t="s">
        <v>3083</v>
      </c>
      <c r="C22" s="2949" t="s">
        <v>3084</v>
      </c>
      <c r="D22" s="2949" t="s">
        <v>3085</v>
      </c>
      <c r="E22" s="2949" t="s">
        <v>3086</v>
      </c>
      <c r="F22" s="2949">
        <v>201473.1</v>
      </c>
      <c r="G22" s="2949">
        <v>100736.55</v>
      </c>
      <c r="H22" s="2949" t="s">
        <v>3124</v>
      </c>
      <c r="I22" s="2949" t="s">
        <v>3125</v>
      </c>
      <c r="J22" s="2949" t="s">
        <v>3126</v>
      </c>
      <c r="K22" s="2949">
        <v>19039.2</v>
      </c>
      <c r="L22" s="2949">
        <v>1890</v>
      </c>
      <c r="M22" s="2949">
        <v>6.78</v>
      </c>
      <c r="N22" s="2949" t="s">
        <v>3090</v>
      </c>
      <c r="O22" s="2949">
        <f t="shared" si="0"/>
        <v>945</v>
      </c>
    </row>
    <row r="23" spans="1:15" s="2949" customFormat="1">
      <c r="A23" s="2949" t="s">
        <v>3127</v>
      </c>
      <c r="B23" s="2949" t="s">
        <v>3083</v>
      </c>
      <c r="C23" s="2949" t="s">
        <v>3084</v>
      </c>
      <c r="D23" s="2949" t="s">
        <v>3085</v>
      </c>
      <c r="E23" s="2949" t="s">
        <v>3086</v>
      </c>
      <c r="F23" s="2949">
        <v>2103.67</v>
      </c>
      <c r="G23" s="2949">
        <v>7362.85</v>
      </c>
      <c r="H23" s="2949" t="s">
        <v>3128</v>
      </c>
      <c r="I23" s="2949" t="s">
        <v>3129</v>
      </c>
      <c r="J23" s="2949" t="s">
        <v>3130</v>
      </c>
      <c r="K23" s="2949">
        <v>512.76</v>
      </c>
      <c r="L23" s="2949">
        <v>696.42</v>
      </c>
      <c r="M23" s="2949">
        <v>0.62</v>
      </c>
      <c r="N23" s="2949" t="s">
        <v>3131</v>
      </c>
      <c r="O23" s="2949">
        <f t="shared" si="0"/>
        <v>2437</v>
      </c>
    </row>
    <row r="24" spans="1:15" s="2949" customFormat="1">
      <c r="A24" s="2949" t="s">
        <v>3132</v>
      </c>
      <c r="B24" s="2949" t="s">
        <v>3083</v>
      </c>
      <c r="C24" s="2949" t="s">
        <v>3084</v>
      </c>
      <c r="D24" s="2949" t="s">
        <v>3085</v>
      </c>
      <c r="E24" s="2949" t="s">
        <v>3086</v>
      </c>
      <c r="F24" s="2949">
        <v>89810.880000000005</v>
      </c>
      <c r="G24" s="2949">
        <v>98791.97</v>
      </c>
      <c r="H24" s="2949" t="s">
        <v>3087</v>
      </c>
      <c r="I24" s="2949" t="s">
        <v>3133</v>
      </c>
      <c r="J24" s="2949" t="s">
        <v>3134</v>
      </c>
      <c r="K24" s="2949">
        <v>8756.5499999999993</v>
      </c>
      <c r="L24" s="2949">
        <v>886.36</v>
      </c>
      <c r="M24" s="2949">
        <v>0</v>
      </c>
      <c r="N24" s="2949" t="s">
        <v>3090</v>
      </c>
      <c r="O24" s="2949">
        <f t="shared" si="0"/>
        <v>975</v>
      </c>
    </row>
    <row r="25" spans="1:15" s="2954" customFormat="1">
      <c r="A25" s="2955" t="s">
        <v>3135</v>
      </c>
      <c r="B25" s="2954" t="s">
        <v>3083</v>
      </c>
      <c r="C25" s="2954" t="s">
        <v>3084</v>
      </c>
      <c r="D25" s="2954" t="s">
        <v>3085</v>
      </c>
      <c r="E25" s="2954" t="s">
        <v>3086</v>
      </c>
      <c r="F25" s="2954">
        <v>5423.51</v>
      </c>
      <c r="G25" s="2954">
        <v>2711.76</v>
      </c>
      <c r="H25" s="2954" t="s">
        <v>3124</v>
      </c>
      <c r="I25" s="2954" t="s">
        <v>3136</v>
      </c>
      <c r="J25" s="2954" t="s">
        <v>3137</v>
      </c>
      <c r="K25" s="2954">
        <v>622.35</v>
      </c>
      <c r="L25" s="2954">
        <v>2295</v>
      </c>
      <c r="M25" s="2954">
        <v>1.33</v>
      </c>
      <c r="N25" s="2954" t="s">
        <v>3090</v>
      </c>
      <c r="O25" s="2954">
        <f t="shared" si="0"/>
        <v>1148</v>
      </c>
    </row>
    <row r="26" spans="1:15" s="2952" customFormat="1">
      <c r="A26" s="2952" t="s">
        <v>3138</v>
      </c>
      <c r="B26" s="2952" t="s">
        <v>3083</v>
      </c>
      <c r="C26" s="2952" t="s">
        <v>3084</v>
      </c>
      <c r="D26" s="2952" t="s">
        <v>3085</v>
      </c>
      <c r="E26" s="2952" t="s">
        <v>3086</v>
      </c>
      <c r="F26" s="2952">
        <v>42522.46</v>
      </c>
      <c r="G26" s="2952">
        <v>8929.7199999999993</v>
      </c>
      <c r="H26" s="2952" t="s">
        <v>3139</v>
      </c>
      <c r="I26" s="2952" t="s">
        <v>3140</v>
      </c>
      <c r="J26" s="2952" t="s">
        <v>3038</v>
      </c>
      <c r="K26" s="2952">
        <v>5126.3</v>
      </c>
      <c r="L26" s="2952">
        <v>5740.72</v>
      </c>
      <c r="M26" s="2952">
        <v>1.26</v>
      </c>
      <c r="N26" s="2952" t="s">
        <v>3090</v>
      </c>
      <c r="O26" s="2952">
        <f t="shared" si="0"/>
        <v>1206</v>
      </c>
    </row>
    <row r="27" spans="1:15" s="2952" customFormat="1">
      <c r="A27" s="2952" t="s">
        <v>3138</v>
      </c>
      <c r="B27" s="2952" t="s">
        <v>3083</v>
      </c>
      <c r="C27" s="2952" t="s">
        <v>3084</v>
      </c>
      <c r="D27" s="2952" t="s">
        <v>3085</v>
      </c>
      <c r="E27" s="2952" t="s">
        <v>3086</v>
      </c>
      <c r="F27" s="2952">
        <v>138377.91</v>
      </c>
      <c r="G27" s="2952">
        <v>225555.99</v>
      </c>
      <c r="H27" s="2952" t="s">
        <v>3141</v>
      </c>
      <c r="I27" s="2952" t="s">
        <v>3140</v>
      </c>
      <c r="J27" s="2952" t="s">
        <v>3038</v>
      </c>
      <c r="K27" s="2952">
        <v>16682.150000000001</v>
      </c>
      <c r="L27" s="2952">
        <v>739.6</v>
      </c>
      <c r="M27" s="2952">
        <v>1.26</v>
      </c>
      <c r="N27" s="2952" t="s">
        <v>3090</v>
      </c>
      <c r="O27" s="2952">
        <f t="shared" si="0"/>
        <v>1206</v>
      </c>
    </row>
    <row r="28" spans="1:15" s="2952" customFormat="1">
      <c r="A28" s="2952" t="s">
        <v>3142</v>
      </c>
      <c r="B28" s="2952" t="s">
        <v>3083</v>
      </c>
      <c r="C28" s="2952" t="s">
        <v>3084</v>
      </c>
      <c r="D28" s="2952" t="s">
        <v>3085</v>
      </c>
      <c r="E28" s="2952" t="s">
        <v>3086</v>
      </c>
      <c r="F28" s="2952">
        <v>3528.41</v>
      </c>
      <c r="G28" s="2952">
        <v>2646.31</v>
      </c>
      <c r="H28" s="2952" t="s">
        <v>3143</v>
      </c>
      <c r="I28" s="2952" t="s">
        <v>3140</v>
      </c>
      <c r="J28" s="2952" t="s">
        <v>3038</v>
      </c>
      <c r="K28" s="2952">
        <v>425.37</v>
      </c>
      <c r="L28" s="2952">
        <v>1607.41</v>
      </c>
      <c r="M28" s="2952">
        <v>1.26</v>
      </c>
      <c r="N28" s="2952" t="s">
        <v>3090</v>
      </c>
      <c r="O28" s="2952">
        <f t="shared" si="0"/>
        <v>1206</v>
      </c>
    </row>
    <row r="29" spans="1:15" s="2949" customFormat="1">
      <c r="A29" s="2949" t="s">
        <v>3144</v>
      </c>
      <c r="B29" s="2949" t="s">
        <v>3083</v>
      </c>
      <c r="C29" s="2949" t="s">
        <v>3084</v>
      </c>
      <c r="D29" s="2949" t="s">
        <v>3085</v>
      </c>
      <c r="E29" s="2949" t="s">
        <v>3145</v>
      </c>
      <c r="F29" s="2949">
        <v>38056.370000000003</v>
      </c>
      <c r="G29" s="2949">
        <v>22833.82</v>
      </c>
      <c r="H29" s="2949" t="s">
        <v>3146</v>
      </c>
      <c r="I29" s="2949" t="s">
        <v>3147</v>
      </c>
      <c r="J29" s="2949" t="s">
        <v>3115</v>
      </c>
      <c r="K29" s="2949">
        <v>2397.5500000000002</v>
      </c>
      <c r="L29" s="2949">
        <v>1050</v>
      </c>
      <c r="M29" s="2949">
        <v>0</v>
      </c>
      <c r="N29" s="2949" t="s">
        <v>3090</v>
      </c>
      <c r="O29" s="2949">
        <f t="shared" si="0"/>
        <v>630</v>
      </c>
    </row>
    <row r="30" spans="1:15" s="2949" customFormat="1">
      <c r="A30" s="2949" t="s">
        <v>3148</v>
      </c>
      <c r="B30" s="2949" t="s">
        <v>3083</v>
      </c>
      <c r="C30" s="2949" t="s">
        <v>3084</v>
      </c>
      <c r="D30" s="2949" t="s">
        <v>3085</v>
      </c>
      <c r="E30" s="2949" t="s">
        <v>3086</v>
      </c>
      <c r="F30" s="2949">
        <v>5305.51</v>
      </c>
      <c r="G30" s="2949">
        <v>7958.27</v>
      </c>
      <c r="H30" s="2949" t="s">
        <v>3149</v>
      </c>
      <c r="I30" s="2949" t="s">
        <v>3150</v>
      </c>
      <c r="J30" s="2949" t="s">
        <v>3151</v>
      </c>
      <c r="K30" s="2949">
        <v>1830.33</v>
      </c>
      <c r="L30" s="2949">
        <v>2299.92</v>
      </c>
      <c r="M30" s="2949">
        <v>0</v>
      </c>
      <c r="N30" s="2949" t="s">
        <v>3090</v>
      </c>
      <c r="O30" s="2949">
        <f t="shared" si="0"/>
        <v>3450</v>
      </c>
    </row>
    <row r="31" spans="1:15" s="2949" customFormat="1">
      <c r="A31" s="2949" t="s">
        <v>3152</v>
      </c>
      <c r="B31" s="2949" t="s">
        <v>3083</v>
      </c>
      <c r="C31" s="2949" t="s">
        <v>3084</v>
      </c>
      <c r="D31" s="2949" t="s">
        <v>3085</v>
      </c>
      <c r="E31" s="2949" t="s">
        <v>3153</v>
      </c>
      <c r="F31" s="2949">
        <v>323346.5</v>
      </c>
      <c r="G31" s="2949">
        <v>80836.63</v>
      </c>
      <c r="H31" s="2949" t="s">
        <v>3154</v>
      </c>
      <c r="I31" s="2949" t="s">
        <v>3155</v>
      </c>
      <c r="J31" s="2949" t="s">
        <v>3156</v>
      </c>
      <c r="K31" s="2949">
        <v>20370.830000000002</v>
      </c>
      <c r="L31" s="2949">
        <v>2520</v>
      </c>
      <c r="M31" s="2949">
        <v>0</v>
      </c>
      <c r="N31" s="2949" t="s">
        <v>3090</v>
      </c>
      <c r="O31" s="2949">
        <f t="shared" si="0"/>
        <v>630</v>
      </c>
    </row>
    <row r="32" spans="1:15" s="2949" customFormat="1">
      <c r="A32" s="2949" t="s">
        <v>3157</v>
      </c>
      <c r="B32" s="2949" t="s">
        <v>3083</v>
      </c>
      <c r="C32" s="2949" t="s">
        <v>3084</v>
      </c>
      <c r="D32" s="2949" t="s">
        <v>3085</v>
      </c>
      <c r="E32" s="2949" t="s">
        <v>3086</v>
      </c>
      <c r="F32" s="2949">
        <v>94662.69</v>
      </c>
      <c r="G32" s="2949">
        <v>56797.61</v>
      </c>
      <c r="H32" s="2949" t="s">
        <v>3146</v>
      </c>
      <c r="I32" s="2949" t="s">
        <v>3158</v>
      </c>
      <c r="J32" s="2949" t="s">
        <v>3159</v>
      </c>
      <c r="K32" s="2949">
        <v>7099.69</v>
      </c>
      <c r="L32" s="2949">
        <v>1250</v>
      </c>
      <c r="M32" s="2949">
        <v>0</v>
      </c>
      <c r="N32" s="2949" t="s">
        <v>3090</v>
      </c>
      <c r="O32" s="2949">
        <f t="shared" si="0"/>
        <v>750</v>
      </c>
    </row>
    <row r="33" spans="1:15" s="2949" customFormat="1" hidden="1">
      <c r="A33" s="2949" t="s">
        <v>3127</v>
      </c>
      <c r="B33" s="2949" t="s">
        <v>3083</v>
      </c>
      <c r="C33" s="2949" t="s">
        <v>3084</v>
      </c>
      <c r="D33" s="2949" t="s">
        <v>3085</v>
      </c>
      <c r="E33" s="2949" t="s">
        <v>3086</v>
      </c>
      <c r="F33" s="2949">
        <v>17092.61</v>
      </c>
      <c r="G33" s="2949">
        <v>59824.14</v>
      </c>
      <c r="H33" s="2949" t="s">
        <v>3128</v>
      </c>
      <c r="I33" s="2949" t="s">
        <v>3160</v>
      </c>
      <c r="J33" s="2949" t="s">
        <v>3130</v>
      </c>
      <c r="K33" s="2949">
        <v>4512.4399999999996</v>
      </c>
      <c r="L33" s="2949">
        <v>754.28</v>
      </c>
      <c r="M33" s="2949">
        <v>0.56999999999999995</v>
      </c>
      <c r="N33" s="2949" t="s">
        <v>3090</v>
      </c>
      <c r="O33" s="2949">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2" sqref="E2"/>
    </sheetView>
  </sheetViews>
  <sheetFormatPr defaultRowHeight="13.5"/>
  <cols>
    <col min="1" max="16384" width="9" style="2956"/>
  </cols>
  <sheetData>
    <row r="1" spans="1:10">
      <c r="A1" s="3228" t="s">
        <v>3161</v>
      </c>
      <c r="B1" s="3228"/>
      <c r="C1" s="3228"/>
      <c r="D1" s="3228"/>
    </row>
    <row r="2" spans="1:10" ht="14.25" thickBot="1">
      <c r="A2" s="2957" t="s">
        <v>3162</v>
      </c>
      <c r="B2" s="2958" t="s">
        <v>3163</v>
      </c>
      <c r="C2" s="2958" t="s">
        <v>3164</v>
      </c>
      <c r="D2" s="2958" t="s">
        <v>3165</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3112</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2512</v>
      </c>
      <c r="B1" s="2553"/>
      <c r="C1" s="2553"/>
      <c r="D1" s="2553"/>
      <c r="E1" s="2554"/>
    </row>
    <row r="2" spans="1:6" ht="15.75">
      <c r="A2" s="2555" t="s">
        <v>2313</v>
      </c>
      <c r="B2" s="2556">
        <f ca="1">SUMIF(B6:B13,"&lt;&gt;#ref!",B6:B13)</f>
        <v>1867</v>
      </c>
      <c r="C2" s="2557" t="s">
        <v>2505</v>
      </c>
      <c r="D2" s="2558" t="s">
        <v>2506</v>
      </c>
      <c r="E2" s="2559">
        <f>SUM(E6:E13)</f>
        <v>762.34</v>
      </c>
    </row>
    <row r="3" spans="1:6" ht="15.75">
      <c r="A3" s="2555" t="s">
        <v>1396</v>
      </c>
      <c r="B3" s="2556">
        <f ca="1">ROUND(B2*10000/E2,0)</f>
        <v>24490</v>
      </c>
      <c r="C3" s="2557" t="s">
        <v>2513</v>
      </c>
      <c r="D3" s="2560"/>
      <c r="E3" s="2561"/>
    </row>
    <row r="4" spans="1:6" ht="15.75">
      <c r="A4" s="2562"/>
      <c r="B4" s="2560"/>
      <c r="C4" s="2560"/>
      <c r="D4" s="2560"/>
      <c r="E4" s="2561"/>
    </row>
    <row r="5" spans="1:6" ht="15">
      <c r="A5" s="2563" t="s">
        <v>2507</v>
      </c>
      <c r="B5" s="3229" t="s">
        <v>2508</v>
      </c>
      <c r="C5" s="3229"/>
      <c r="D5" s="2564"/>
      <c r="E5" s="2565" t="s">
        <v>2509</v>
      </c>
      <c r="F5" s="2566" t="s">
        <v>2510</v>
      </c>
    </row>
    <row r="6" spans="1:6">
      <c r="A6" s="2567" t="str">
        <f>'数据-取费表'!AN6</f>
        <v>收益法 (独栋)</v>
      </c>
      <c r="B6" s="2566">
        <f ca="1">IF(F6="是",'数据-取费表'!AO6,0)</f>
        <v>0</v>
      </c>
      <c r="C6" s="2557" t="s">
        <v>2505</v>
      </c>
      <c r="D6" s="2560"/>
      <c r="E6" s="2568">
        <f>IF(OR(A6=0,F6="否"),0,'数据-取费表'!K6+'数据-取费表'!S6)</f>
        <v>0</v>
      </c>
      <c r="F6" s="2569" t="s">
        <v>2511</v>
      </c>
    </row>
    <row r="7" spans="1:6">
      <c r="A7" s="2567" t="str">
        <f>'数据-取费表'!AN7</f>
        <v>收益法 (小院)</v>
      </c>
      <c r="B7" s="2566">
        <f ca="1">IF(F7="是",'数据-取费表'!AO7,0)</f>
        <v>0</v>
      </c>
      <c r="C7" s="2557" t="s">
        <v>2505</v>
      </c>
      <c r="D7" s="2560"/>
      <c r="E7" s="2568">
        <f>IF(OR(A7=0,F7="否"),0,'数据-取费表'!K7+'数据-取费表'!S7)</f>
        <v>0</v>
      </c>
      <c r="F7" s="2569" t="s">
        <v>2511</v>
      </c>
    </row>
    <row r="8" spans="1:6">
      <c r="A8" s="2567" t="str">
        <f>'数据-取费表'!AN8</f>
        <v>收益法 (联排)</v>
      </c>
      <c r="B8" s="2566">
        <f ca="1">IF(F8="是",'数据-取费表'!AO8,0)</f>
        <v>0</v>
      </c>
      <c r="C8" s="2557" t="s">
        <v>2505</v>
      </c>
      <c r="D8" s="2560"/>
      <c r="E8" s="2568">
        <f>IF(OR(A8=0,F8="否"),0,'数据-取费表'!K8+'数据-取费表'!S8)</f>
        <v>0</v>
      </c>
      <c r="F8" s="2569" t="s">
        <v>2511</v>
      </c>
    </row>
    <row r="9" spans="1:6">
      <c r="A9" s="2567" t="str">
        <f>'数据-取费表'!AN9</f>
        <v>收益法 (洋房)</v>
      </c>
      <c r="B9" s="2566">
        <f ca="1">IF(F9="是",'数据-取费表'!AO9,0)</f>
        <v>1867</v>
      </c>
      <c r="C9" s="2557" t="s">
        <v>2505</v>
      </c>
      <c r="D9" s="2560"/>
      <c r="E9" s="2568">
        <f>IF(OR(A9=0,F9="否"),0,'数据-取费表'!K9+'数据-取费表'!S9)</f>
        <v>762.34</v>
      </c>
      <c r="F9" s="2569" t="s">
        <v>2511</v>
      </c>
    </row>
    <row r="10" spans="1:6">
      <c r="A10" s="2567" t="str">
        <f>'数据-取费表'!AN10</f>
        <v>收益法 (公寓)</v>
      </c>
      <c r="B10" s="2566">
        <f ca="1">IF(F10="是",'数据-取费表'!AO10,0)</f>
        <v>0</v>
      </c>
      <c r="C10" s="2557" t="s">
        <v>2505</v>
      </c>
      <c r="D10" s="2560"/>
      <c r="E10" s="2568">
        <f>IF(OR(A10=0,F10="否"),0,'数据-取费表'!K10+'数据-取费表'!S10)</f>
        <v>0</v>
      </c>
      <c r="F10" s="2569" t="s">
        <v>2511</v>
      </c>
    </row>
    <row r="11" spans="1:6">
      <c r="A11" s="2567" t="str">
        <f>'数据-取费表'!AN11</f>
        <v>收益法 (配套商业)</v>
      </c>
      <c r="B11" s="2566">
        <f ca="1">IF(F11="是",'数据-取费表'!AO11,0)</f>
        <v>0</v>
      </c>
      <c r="C11" s="2557" t="s">
        <v>2505</v>
      </c>
      <c r="D11" s="2560"/>
      <c r="E11" s="2568">
        <f>IF(OR(A11=0,F11="否"),0,'数据-取费表'!K11+'数据-取费表'!S11)</f>
        <v>0</v>
      </c>
      <c r="F11" s="2569" t="s">
        <v>2511</v>
      </c>
    </row>
    <row r="12" spans="1:6">
      <c r="A12" s="2567">
        <f>'数据-取费表'!AN12</f>
        <v>0</v>
      </c>
      <c r="B12" s="2566">
        <f>IF(F12="是",'数据-取费表'!AO12,0)</f>
        <v>0</v>
      </c>
      <c r="C12" s="2557" t="s">
        <v>2505</v>
      </c>
      <c r="D12" s="2560"/>
      <c r="E12" s="2568">
        <f>IF(OR(A12=0,F12="否"),0,'数据-取费表'!K12+'数据-取费表'!S12)</f>
        <v>0</v>
      </c>
      <c r="F12" s="2569"/>
    </row>
    <row r="13" spans="1:6" ht="15" thickBot="1">
      <c r="A13" s="2570">
        <f>'数据-取费表'!AN13</f>
        <v>0</v>
      </c>
      <c r="B13" s="2566">
        <f>IF(F13="是",'数据-取费表'!AO13,0)</f>
        <v>0</v>
      </c>
      <c r="C13" s="2571" t="s">
        <v>2505</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3043</v>
      </c>
      <c r="D1" s="1815" t="s">
        <v>70</v>
      </c>
      <c r="E1" s="1816" t="s">
        <v>1388</v>
      </c>
      <c r="F1" s="1278">
        <f ca="1">J53</f>
        <v>36.53</v>
      </c>
      <c r="G1" s="1831">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0.4</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3044</v>
      </c>
      <c r="D1" s="1815" t="s">
        <v>70</v>
      </c>
      <c r="E1" s="1816" t="s">
        <v>1388</v>
      </c>
      <c r="F1" s="1278">
        <f ca="1">J53</f>
        <v>36.53</v>
      </c>
      <c r="G1" s="1831">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3046</v>
      </c>
      <c r="D1" s="1815" t="s">
        <v>70</v>
      </c>
      <c r="E1" s="1816" t="s">
        <v>1388</v>
      </c>
      <c r="F1" s="1278">
        <f ca="1">J53</f>
        <v>36.53</v>
      </c>
      <c r="G1" s="1831">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ROUND(J14*M22,1)</f>
        <v>0</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ROUND(IF(项目基本情况!B11="自然人",C5*F31,C32+C33+C34),1)</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1812">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f ca="1">Q56+Q57</f>
        <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f ca="1">C40+J29</f>
        <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D47" sqref="D4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3047</v>
      </c>
      <c r="D1" s="1815" t="s">
        <v>70</v>
      </c>
      <c r="E1" s="1816" t="s">
        <v>1388</v>
      </c>
      <c r="F1" s="1278">
        <f ca="1">J53</f>
        <v>36.53</v>
      </c>
      <c r="G1" s="1831">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1867</v>
      </c>
      <c r="C2" s="1840" t="s">
        <v>1518</v>
      </c>
      <c r="D2" s="1840"/>
      <c r="E2" s="1841"/>
      <c r="F2" s="1842"/>
      <c r="G2" s="1843"/>
      <c r="H2" s="1835"/>
      <c r="I2" s="1835"/>
      <c r="J2" s="1835"/>
      <c r="K2" s="1836"/>
      <c r="L2" s="1835"/>
      <c r="M2" s="1835"/>
    </row>
    <row r="3" spans="1:37" ht="18" customHeight="1" thickBot="1">
      <c r="A3" s="1844" t="s">
        <v>1519</v>
      </c>
      <c r="B3" s="1845">
        <f ca="1">IF(ISERROR(B2*10000/F43),0,ROUND(B2*10000/F43,0))</f>
        <v>24490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104</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104</v>
      </c>
      <c r="D6" s="161" t="s">
        <v>3019</v>
      </c>
      <c r="E6" s="344" t="s">
        <v>1406</v>
      </c>
      <c r="F6" s="345">
        <f ca="1">INDIRECT("'数据-取费表'!u"&amp;$G$1)</f>
        <v>7.5</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762.34</v>
      </c>
      <c r="G7" s="1846"/>
      <c r="H7" s="346"/>
      <c r="I7" s="3231"/>
      <c r="J7" s="348"/>
      <c r="K7" s="349"/>
      <c r="L7" s="344" t="s">
        <v>1407</v>
      </c>
      <c r="M7" s="345">
        <f ca="1">F7</f>
        <v>762.34</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615</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381</v>
      </c>
      <c r="D14" s="2940" t="s">
        <v>1420</v>
      </c>
      <c r="E14" s="2938"/>
      <c r="F14" s="361"/>
      <c r="G14" s="1846"/>
      <c r="H14" s="1196" t="s">
        <v>1035</v>
      </c>
      <c r="I14" s="344" t="s">
        <v>1421</v>
      </c>
      <c r="J14" s="24">
        <f ca="1">C29</f>
        <v>659</v>
      </c>
      <c r="K14" s="2945"/>
      <c r="L14" s="974"/>
      <c r="M14" s="975"/>
    </row>
    <row r="15" spans="1:37" s="1853" customFormat="1" ht="18" customHeight="1" thickBot="1">
      <c r="A15" s="1196" t="s">
        <v>1036</v>
      </c>
      <c r="B15" s="344" t="s">
        <v>1422</v>
      </c>
      <c r="C15" s="24">
        <f ca="1">ROUND(C14*F15,0)</f>
        <v>19</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16</v>
      </c>
      <c r="K16" s="1332" t="s">
        <v>1427</v>
      </c>
      <c r="L16" s="2941"/>
      <c r="M16" s="1289"/>
    </row>
    <row r="17" spans="1:37" s="1853" customFormat="1" ht="18" customHeight="1">
      <c r="A17" s="1196" t="s">
        <v>1391</v>
      </c>
      <c r="B17" s="344" t="s">
        <v>1428</v>
      </c>
      <c r="C17" s="24">
        <f ca="1">ROUND(F17*(F43+INDIRECT("'数据-取费表'!S"&amp;$G$1))/10000,0)</f>
        <v>38</v>
      </c>
      <c r="D17" s="344" t="s">
        <v>1429</v>
      </c>
      <c r="E17" s="344" t="s">
        <v>1430</v>
      </c>
      <c r="F17" s="26">
        <f>'数据-取费表'!B35</f>
        <v>500</v>
      </c>
      <c r="G17" s="1849"/>
      <c r="H17" s="1196" t="s">
        <v>1035</v>
      </c>
      <c r="I17" s="344" t="s">
        <v>1431</v>
      </c>
      <c r="J17" s="24">
        <f ca="1">ROUND(IF(项目基本情况!B11="自然人",J5*M17,J18+J19+J20),1)</f>
        <v>5.6</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6</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444</v>
      </c>
      <c r="D19" s="137" t="s">
        <v>1438</v>
      </c>
      <c r="E19" s="2944"/>
      <c r="F19" s="26"/>
      <c r="G19" s="1846"/>
      <c r="H19" s="1196" t="s">
        <v>1036</v>
      </c>
      <c r="I19" s="344" t="s">
        <v>1439</v>
      </c>
      <c r="J19" s="24">
        <f ca="1">IF(K19="按租金收入计税",ROUND(J5*M19,2),ROUND(C29*M19*0.7,2))</f>
        <v>5.54</v>
      </c>
      <c r="K19" s="1823" t="s">
        <v>1440</v>
      </c>
      <c r="L19" s="344" t="s">
        <v>1424</v>
      </c>
      <c r="M19" s="364">
        <f>IF(K19="按租金收入计税",'数据-取费表'!B51,'数据-取费表'!B50)</f>
        <v>1.2E-2</v>
      </c>
    </row>
    <row r="20" spans="1:37" s="1853" customFormat="1" ht="18" customHeight="1">
      <c r="A20" s="1196" t="s">
        <v>1039</v>
      </c>
      <c r="B20" s="344" t="s">
        <v>1441</v>
      </c>
      <c r="C20" s="24">
        <f ca="1">ROUND(C19*F20,0)</f>
        <v>9</v>
      </c>
      <c r="D20" s="366" t="s">
        <v>1442</v>
      </c>
      <c r="E20" s="344" t="s">
        <v>1424</v>
      </c>
      <c r="F20" s="364">
        <f>'数据-取费表'!B37</f>
        <v>0.02</v>
      </c>
      <c r="G20" s="1849"/>
      <c r="H20" s="1196" t="s">
        <v>1390</v>
      </c>
      <c r="I20" s="161" t="s">
        <v>1443</v>
      </c>
      <c r="J20" s="25">
        <f ca="1">ROUND(M20*M21/10000,2)</f>
        <v>0.09</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227.61</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9.9</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16</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-16</v>
      </c>
      <c r="K25" s="1340" t="s">
        <v>1466</v>
      </c>
      <c r="L25" s="1341"/>
      <c r="M25" s="1342"/>
    </row>
    <row r="26" spans="1:37">
      <c r="A26" s="1196" t="s">
        <v>1034</v>
      </c>
      <c r="B26" s="344" t="s">
        <v>1467</v>
      </c>
      <c r="C26" s="24">
        <f ca="1">ROUND((C19+C20)*F26,0)</f>
        <v>113</v>
      </c>
      <c r="D26" s="366" t="s">
        <v>1468</v>
      </c>
      <c r="E26" s="355" t="s">
        <v>1469</v>
      </c>
      <c r="F26" s="354">
        <f ca="1">INDIRECT("'数据-取费表'!q"&amp;$G$1)</f>
        <v>0.25</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1.2500000000000001E-2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659</v>
      </c>
      <c r="D29" s="1337"/>
      <c r="E29" s="1335"/>
      <c r="F29" s="1338"/>
      <c r="G29" s="1849"/>
      <c r="H29" s="377" t="s">
        <v>1033</v>
      </c>
      <c r="I29" s="378" t="s">
        <v>1481</v>
      </c>
      <c r="J29" s="379">
        <f ca="1">ROUND(J26/(1+F40)^F41,0)</f>
        <v>0</v>
      </c>
      <c r="K29" s="380" t="s">
        <v>1482</v>
      </c>
      <c r="L29" s="381"/>
      <c r="M29" s="382">
        <f ca="1">INDIRECT("'数据-取费表'!k"&amp;$G$1)</f>
        <v>762.34</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24</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11.1</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5.45</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5.54</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0.09</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227.61</v>
      </c>
      <c r="G35" s="1846"/>
      <c r="H35" s="742"/>
      <c r="I35" s="1855"/>
      <c r="J35" s="1856"/>
      <c r="K35" s="1857"/>
      <c r="L35" s="1854"/>
      <c r="M35" s="1854"/>
    </row>
    <row r="36" spans="1:18" ht="18" customHeight="1">
      <c r="A36" s="1347" t="s">
        <v>1039</v>
      </c>
      <c r="B36" s="344" t="s">
        <v>1451</v>
      </c>
      <c r="C36" s="24">
        <f ca="1">ROUND(C29*F36,1)</f>
        <v>9.9</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0.9</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2.1</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80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1867</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f ca="1">ROUND(C40*10000/F43,0)</f>
        <v>24490</v>
      </c>
      <c r="D43" s="380" t="s">
        <v>1490</v>
      </c>
      <c r="E43" s="381" t="s">
        <v>1491</v>
      </c>
      <c r="F43" s="382">
        <f ca="1">INDIRECT("'数据-取费表'!k"&amp;$G$1)</f>
        <v>762.34</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-2117</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1867</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659</v>
      </c>
      <c r="R49" s="1881" t="s">
        <v>1531</v>
      </c>
    </row>
    <row r="50" spans="1:18" s="1837" customFormat="1" ht="13.5" thickBot="1">
      <c r="A50" s="1190"/>
      <c r="B50" s="1193"/>
      <c r="C50" s="1363"/>
      <c r="D50" s="1167"/>
      <c r="E50" s="1272" t="s">
        <v>1407</v>
      </c>
      <c r="F50" s="1273">
        <f ca="1">F7</f>
        <v>762.34</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461</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1867</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615</v>
      </c>
      <c r="D56" s="1909"/>
      <c r="E56" s="1910"/>
      <c r="F56" s="1902"/>
      <c r="I56" s="1911" t="s">
        <v>1556</v>
      </c>
      <c r="J56" s="1912" t="s">
        <v>3027</v>
      </c>
      <c r="K56" s="1882" t="s">
        <v>1557</v>
      </c>
      <c r="L56" s="1885" t="str">
        <f ca="1">IF(L48&lt;J51,"——",L48-J53)</f>
        <v>——</v>
      </c>
      <c r="O56" s="1879" t="s">
        <v>1040</v>
      </c>
      <c r="P56" s="1880" t="s">
        <v>1530</v>
      </c>
      <c r="Q56" s="1881">
        <f ca="1">C40+J29</f>
        <v>1867</v>
      </c>
      <c r="R56" s="1881" t="s">
        <v>1531</v>
      </c>
    </row>
    <row r="57" spans="1:18" s="1837" customFormat="1" ht="24.75" thickBot="1">
      <c r="A57" s="1913"/>
      <c r="B57" s="1164" t="s">
        <v>1480</v>
      </c>
      <c r="C57" s="279">
        <f ca="1">C29</f>
        <v>659</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16</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5.6</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5.54</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0.09</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1867</v>
      </c>
      <c r="R62" s="1881" t="s">
        <v>1047</v>
      </c>
    </row>
    <row r="63" spans="1:18" s="1837" customFormat="1" ht="13.5" thickBot="1">
      <c r="A63" s="369"/>
      <c r="B63" s="1170"/>
      <c r="C63" s="29"/>
      <c r="D63" s="1180"/>
      <c r="E63" s="1164" t="s">
        <v>1449</v>
      </c>
      <c r="F63" s="345">
        <f t="shared" ca="1" si="0"/>
        <v>227.61</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9.9</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0.9</v>
      </c>
      <c r="D65" s="1178" t="s">
        <v>1456</v>
      </c>
      <c r="E65" s="1164" t="s">
        <v>1424</v>
      </c>
      <c r="F65" s="373">
        <f t="shared" ca="1" si="0"/>
        <v>1.5E-3</v>
      </c>
      <c r="I65" s="1924" t="s">
        <v>1581</v>
      </c>
      <c r="J65" s="1925">
        <v>40</v>
      </c>
      <c r="K65" s="1925">
        <v>30</v>
      </c>
      <c r="L65" s="1925">
        <v>50</v>
      </c>
      <c r="M65" s="1927">
        <v>0.02</v>
      </c>
      <c r="O65" s="1879" t="s">
        <v>1040</v>
      </c>
      <c r="P65" s="1880" t="s">
        <v>1530</v>
      </c>
      <c r="Q65" s="1881">
        <f ca="1">C40+J29</f>
        <v>1867</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-16</v>
      </c>
      <c r="D67" s="1177" t="s">
        <v>1466</v>
      </c>
      <c r="E67" s="1182"/>
      <c r="F67" s="1183"/>
      <c r="O67" s="1889" t="s">
        <v>1042</v>
      </c>
      <c r="P67" s="1880" t="s">
        <v>1564</v>
      </c>
      <c r="Q67" s="1928">
        <f ca="1">L51</f>
        <v>461</v>
      </c>
      <c r="R67" s="1881" t="s">
        <v>1584</v>
      </c>
    </row>
    <row r="68" spans="1:18" s="1837" customFormat="1" ht="16.5" thickBot="1">
      <c r="A68" s="1161" t="s">
        <v>1032</v>
      </c>
      <c r="B68" s="1162" t="s">
        <v>1487</v>
      </c>
      <c r="C68" s="343">
        <f ca="1">ROUND(C67*(1-((1+F70)/(1+F68))^F69)/(F68-F70),0)</f>
        <v>-250</v>
      </c>
      <c r="D68" s="1179" t="s">
        <v>1471</v>
      </c>
      <c r="E68" s="1164" t="s">
        <v>1472</v>
      </c>
      <c r="F68" s="354">
        <f ca="1">F40</f>
        <v>5.5E-2</v>
      </c>
      <c r="O68" s="1889" t="s">
        <v>1043</v>
      </c>
      <c r="P68" s="1929" t="s">
        <v>1585</v>
      </c>
      <c r="Q68" s="1881">
        <f ca="1">ROUND(Q69-Q70*Q71,0)</f>
        <v>28</v>
      </c>
      <c r="R68" s="1881" t="s">
        <v>1051</v>
      </c>
    </row>
    <row r="69" spans="1:18" s="1837" customFormat="1" ht="13.5" thickBot="1">
      <c r="A69" s="1165"/>
      <c r="B69" s="1166"/>
      <c r="C69" s="348"/>
      <c r="D69" s="1184" t="s">
        <v>1475</v>
      </c>
      <c r="E69" s="1164" t="s">
        <v>1476</v>
      </c>
      <c r="F69" s="376">
        <f ca="1">F41</f>
        <v>36.53</v>
      </c>
      <c r="O69" s="1889" t="s">
        <v>1048</v>
      </c>
      <c r="P69" s="1929" t="s">
        <v>1586</v>
      </c>
      <c r="Q69" s="1881">
        <f ca="1">C39</f>
        <v>80</v>
      </c>
      <c r="R69" s="1881" t="s">
        <v>1531</v>
      </c>
    </row>
    <row r="70" spans="1:18" s="1837" customFormat="1" ht="13.5" thickBot="1">
      <c r="A70" s="1168"/>
      <c r="B70" s="1169"/>
      <c r="C70" s="352"/>
      <c r="D70" s="1180"/>
      <c r="E70" s="1164" t="s">
        <v>1479</v>
      </c>
      <c r="F70" s="1270"/>
      <c r="O70" s="1889" t="s">
        <v>1049</v>
      </c>
      <c r="P70" s="1929" t="s">
        <v>1587</v>
      </c>
      <c r="Q70" s="1881">
        <f ca="1">C13</f>
        <v>615</v>
      </c>
      <c r="R70" s="1881" t="s">
        <v>1531</v>
      </c>
    </row>
    <row r="71" spans="1:18" s="1837" customFormat="1" ht="13.5" thickBot="1">
      <c r="A71" s="1185" t="s">
        <v>1033</v>
      </c>
      <c r="B71" s="1186" t="s">
        <v>1489</v>
      </c>
      <c r="C71" s="379">
        <f ca="1">ROUND(C68*10000/F71,0)</f>
        <v>-3279</v>
      </c>
      <c r="D71" s="1187" t="s">
        <v>1490</v>
      </c>
      <c r="E71" s="1188" t="s">
        <v>1491</v>
      </c>
      <c r="F71" s="382">
        <f ca="1">F43</f>
        <v>762.34</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52</v>
      </c>
      <c r="D75" s="1837"/>
      <c r="E75" s="1837"/>
      <c r="F75" s="1837"/>
      <c r="K75" s="1863"/>
      <c r="L75" s="1837"/>
      <c r="O75" s="1879" t="s">
        <v>1046</v>
      </c>
      <c r="P75" s="1880" t="s">
        <v>1551</v>
      </c>
      <c r="Q75" s="1881">
        <f ca="1">Q65+Q66</f>
        <v>1867</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f ca="1">1-C80</f>
        <v>0.35</v>
      </c>
    </row>
    <row r="80" spans="1:18">
      <c r="B80" s="383" t="s">
        <v>1513</v>
      </c>
      <c r="C80" s="315">
        <f ca="1">ROUND(C75/C39,3)</f>
        <v>0.65</v>
      </c>
    </row>
    <row r="81" spans="2:3">
      <c r="B81" s="311" t="s">
        <v>1514</v>
      </c>
      <c r="C81" s="279"/>
    </row>
    <row r="82" spans="2:3">
      <c r="B82" s="314" t="s">
        <v>1515</v>
      </c>
      <c r="C82" s="316">
        <f ca="1">1-C83</f>
        <v>0.67100000000000004</v>
      </c>
    </row>
    <row r="83" spans="2:3">
      <c r="B83" s="314" t="s">
        <v>1516</v>
      </c>
      <c r="C83" s="315">
        <f ca="1">ROUND(C13/C40,3)</f>
        <v>0.32900000000000001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3048</v>
      </c>
      <c r="D1" s="1815" t="s">
        <v>70</v>
      </c>
      <c r="E1" s="1816" t="s">
        <v>1388</v>
      </c>
      <c r="F1" s="1278">
        <f ca="1">J53</f>
        <v>36.53</v>
      </c>
      <c r="G1" s="1831">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0.01</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3049</v>
      </c>
      <c r="D1" s="1815" t="s">
        <v>70</v>
      </c>
      <c r="E1" s="1816" t="s">
        <v>1388</v>
      </c>
      <c r="F1" s="1278">
        <f ca="1">J53</f>
        <v>36.53</v>
      </c>
      <c r="G1" s="1831">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0.1</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5.0000000000000001E-3</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2.5000000000000001E-2</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1" t="s">
        <v>1590</v>
      </c>
      <c r="I3" s="1835"/>
      <c r="J3" s="1835"/>
      <c r="K3" s="1836"/>
      <c r="L3" s="1835"/>
      <c r="M3" s="1835"/>
    </row>
    <row r="4" spans="1:37" ht="18" customHeight="1">
      <c r="A4" s="337" t="s">
        <v>1597</v>
      </c>
      <c r="B4" s="338" t="s">
        <v>1598</v>
      </c>
      <c r="C4" s="338" t="s">
        <v>1599</v>
      </c>
      <c r="D4" s="338" t="s">
        <v>1600</v>
      </c>
      <c r="E4" s="339" t="s">
        <v>1601</v>
      </c>
      <c r="F4" s="340"/>
      <c r="G4" s="1846"/>
      <c r="H4" s="337" t="s">
        <v>1597</v>
      </c>
      <c r="I4" s="338" t="s">
        <v>1598</v>
      </c>
      <c r="J4" s="338" t="s">
        <v>1599</v>
      </c>
      <c r="K4" s="338" t="s">
        <v>1600</v>
      </c>
      <c r="L4" s="339" t="s">
        <v>1601</v>
      </c>
      <c r="M4" s="340"/>
    </row>
    <row r="5" spans="1:37" ht="18" customHeight="1">
      <c r="A5" s="341">
        <v>1</v>
      </c>
      <c r="B5" s="342" t="s">
        <v>1602</v>
      </c>
      <c r="C5" s="1287">
        <f ca="1">C6+C10+C12</f>
        <v>0</v>
      </c>
      <c r="D5" s="1817" t="s">
        <v>1603</v>
      </c>
      <c r="E5" s="1288"/>
      <c r="F5" s="1289"/>
      <c r="G5" s="1846"/>
      <c r="H5" s="341">
        <v>1</v>
      </c>
      <c r="I5" s="342" t="s">
        <v>1602</v>
      </c>
      <c r="J5" s="1287">
        <f ca="1">J6+J10+J12</f>
        <v>0</v>
      </c>
      <c r="K5" s="1817" t="s">
        <v>1603</v>
      </c>
      <c r="L5" s="1288"/>
      <c r="M5" s="1289"/>
    </row>
    <row r="6" spans="1:37" ht="18" customHeight="1">
      <c r="A6" s="1286" t="s">
        <v>1035</v>
      </c>
      <c r="B6" s="3230" t="s">
        <v>1404</v>
      </c>
      <c r="C6" s="1291">
        <f ca="1">ROUND(F6*F8*F7*(1-F9),0)</f>
        <v>0</v>
      </c>
      <c r="D6" s="161" t="s">
        <v>3014</v>
      </c>
      <c r="E6" s="344" t="s">
        <v>1406</v>
      </c>
      <c r="F6" s="345">
        <f ca="1">INDIRECT("'数据-取费表'!u"&amp;$G$1)</f>
        <v>0</v>
      </c>
      <c r="G6" s="1846"/>
      <c r="H6" s="1286" t="s">
        <v>1035</v>
      </c>
      <c r="I6" s="3230" t="s">
        <v>1404</v>
      </c>
      <c r="J6" s="343">
        <f ca="1">ROUND(M6*M8*M7*(1-M9),0)</f>
        <v>0</v>
      </c>
      <c r="K6" s="1829" t="s">
        <v>3017</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ROUND(IF(F10="押一",F6*F8*F7/12*F11,IF(F10="押二",F6*F8*F7/12*2*F11,IF(F10="押三",F6*F8*F7/12*3*F11,C11*F11))),0)</f>
        <v>0</v>
      </c>
      <c r="D10" s="1819" t="s">
        <v>3015</v>
      </c>
      <c r="E10" s="355" t="s">
        <v>1412</v>
      </c>
      <c r="F10" s="1361"/>
      <c r="G10" s="1846"/>
      <c r="H10" s="1286" t="s">
        <v>1039</v>
      </c>
      <c r="I10" s="1818" t="s">
        <v>1410</v>
      </c>
      <c r="J10" s="343">
        <f ca="1">ROUND(IF(M10="押一",M6*M8*M7/12*M11,IF(M10="押二",M6*M8*M7/12*2*M11,IF(M10="押三",M6*M8*M7/12*3*M11,J11*M11))),0)</f>
        <v>0</v>
      </c>
      <c r="K10" s="1830" t="s">
        <v>3016</v>
      </c>
      <c r="L10" s="355" t="s">
        <v>1412</v>
      </c>
      <c r="M10" s="1361"/>
    </row>
    <row r="11" spans="1:37" ht="18" customHeight="1">
      <c r="A11" s="350"/>
      <c r="B11" s="1820" t="s">
        <v>1604</v>
      </c>
      <c r="C11" s="1173"/>
      <c r="D11" s="349"/>
      <c r="E11" s="355" t="s">
        <v>1414</v>
      </c>
      <c r="F11" s="356">
        <f ca="1">'数据-取费表'!B39</f>
        <v>1.4999999999999999E-2</v>
      </c>
      <c r="G11" s="1846"/>
      <c r="H11" s="1294"/>
      <c r="I11" s="1820" t="s">
        <v>1605</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ROUND(INDIRECT("'数据-取费表'!l"&amp;$G$1)*F43+'数据-取费表'!L14*INDIRECT("'数据-取费表'!S"&amp;$G$1),0)</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ROUND(F17*(F43+INDIRECT("'数据-取费表'!S"&amp;$G$1)),0)</f>
        <v>0</v>
      </c>
      <c r="D17" s="344" t="s">
        <v>1429</v>
      </c>
      <c r="E17" s="344" t="s">
        <v>1430</v>
      </c>
      <c r="F17" s="26">
        <f>'数据-取费表'!B35</f>
        <v>500</v>
      </c>
      <c r="G17" s="1849"/>
      <c r="H17" s="1196" t="s">
        <v>1035</v>
      </c>
      <c r="I17" s="344" t="s">
        <v>1431</v>
      </c>
      <c r="J17" s="24">
        <f ca="1">ROUND(IF(项目基本情况!B11="自然人",J5*M17,J18+J19+J20),0)</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ROUND(J5*M18/(1+'数据-取费表'!C42),0)</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IF(K19="按租金收入计税",ROUND(J5*M19,0),ROUND(C29*M19*0.7,0))</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ROUND(M20*M21,0)</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ROUND(J14*M22,0)</f>
        <v>0</v>
      </c>
      <c r="K22" s="1793"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ROUND(J13*M23,0)</f>
        <v>0</v>
      </c>
      <c r="K23" s="1793"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ROUND(J5*M24,0)</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ROUND(IF(项目基本情况!B11="自然人",C5*F31,C32+C33+C34),0)</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IF(项目基本情况!B11="自然人","——",ROUND(C5*F32/(1+'数据-取费表'!C42),0))</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ROUND(C29*F36,0)</f>
        <v>0</v>
      </c>
      <c r="D36" s="1793"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ROUND(C13*F37,0)</f>
        <v>0</v>
      </c>
      <c r="D37" s="1793"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1812">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6" t="s">
        <v>1410</v>
      </c>
      <c r="C53" s="358">
        <f ca="1">ROUND(IF(F53="押一",F49*F51*F50/12*F11,IF(F53="押二",F49*F51*F50/12*2*F11,IF(F53="押三",F49*F51*F50/12*3*F11,C54*F11))),0)</f>
        <v>0</v>
      </c>
      <c r="D53" s="1819" t="s">
        <v>1411</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3">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9" t="e">
        <f ca="1">ROUND(C68/F71,0)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1" t="s">
        <v>1076</v>
      </c>
      <c r="B1" s="3252"/>
      <c r="C1" s="3253"/>
      <c r="D1" s="3254">
        <f>SUM(I10,I15,I20,I21,I23)</f>
        <v>0</v>
      </c>
      <c r="E1" s="3254"/>
      <c r="F1" s="3254"/>
      <c r="G1" s="3254"/>
      <c r="H1" s="3254"/>
      <c r="I1" s="3255"/>
    </row>
    <row r="2" spans="1:9">
      <c r="A2" s="3241" t="s">
        <v>1077</v>
      </c>
      <c r="B2" s="3242" t="s">
        <v>1078</v>
      </c>
      <c r="C2" s="3242"/>
      <c r="D2" s="1296" t="s">
        <v>1079</v>
      </c>
      <c r="E2" s="1296" t="s">
        <v>1080</v>
      </c>
      <c r="F2" s="1296" t="s">
        <v>1081</v>
      </c>
      <c r="G2" s="1296" t="s">
        <v>1082</v>
      </c>
      <c r="H2" s="1296" t="s">
        <v>1083</v>
      </c>
      <c r="I2" s="1297" t="s">
        <v>1084</v>
      </c>
    </row>
    <row r="3" spans="1:9">
      <c r="A3" s="3241"/>
      <c r="B3" s="3242" t="s">
        <v>1085</v>
      </c>
      <c r="C3" s="3242"/>
      <c r="D3" s="1298"/>
      <c r="E3" s="1296"/>
      <c r="F3" s="1299"/>
      <c r="G3" s="1299"/>
      <c r="H3" s="1300"/>
      <c r="I3" s="1301">
        <f>ROUND(D3*E3*F3*G3*H3/10000,0)</f>
        <v>0</v>
      </c>
    </row>
    <row r="4" spans="1:9">
      <c r="A4" s="3241"/>
      <c r="B4" s="3242" t="s">
        <v>1086</v>
      </c>
      <c r="C4" s="3242"/>
      <c r="D4" s="1298"/>
      <c r="E4" s="1296"/>
      <c r="F4" s="1299"/>
      <c r="G4" s="1299"/>
      <c r="H4" s="1300"/>
      <c r="I4" s="1301">
        <f t="shared" ref="I4:I9" si="0">ROUND(D4*E4*F4*G4*H4/10000,0)</f>
        <v>0</v>
      </c>
    </row>
    <row r="5" spans="1:9">
      <c r="A5" s="3241"/>
      <c r="B5" s="3242" t="s">
        <v>1087</v>
      </c>
      <c r="C5" s="3242"/>
      <c r="D5" s="1298"/>
      <c r="E5" s="1296"/>
      <c r="F5" s="1299"/>
      <c r="G5" s="1299"/>
      <c r="H5" s="1300"/>
      <c r="I5" s="1301">
        <f t="shared" si="0"/>
        <v>0</v>
      </c>
    </row>
    <row r="6" spans="1:9">
      <c r="A6" s="3241"/>
      <c r="B6" s="3242" t="s">
        <v>1088</v>
      </c>
      <c r="C6" s="3242"/>
      <c r="D6" s="1298"/>
      <c r="E6" s="1296"/>
      <c r="F6" s="1299"/>
      <c r="G6" s="1299"/>
      <c r="H6" s="1300"/>
      <c r="I6" s="1301">
        <f t="shared" si="0"/>
        <v>0</v>
      </c>
    </row>
    <row r="7" spans="1:9">
      <c r="A7" s="3241"/>
      <c r="B7" s="3242" t="s">
        <v>1089</v>
      </c>
      <c r="C7" s="3242"/>
      <c r="D7" s="1298"/>
      <c r="E7" s="1296"/>
      <c r="F7" s="1299"/>
      <c r="G7" s="1299"/>
      <c r="H7" s="1300"/>
      <c r="I7" s="1301">
        <f t="shared" si="0"/>
        <v>0</v>
      </c>
    </row>
    <row r="8" spans="1:9">
      <c r="A8" s="3241"/>
      <c r="B8" s="3242" t="s">
        <v>1090</v>
      </c>
      <c r="C8" s="3242"/>
      <c r="D8" s="1298"/>
      <c r="E8" s="1296"/>
      <c r="F8" s="1299"/>
      <c r="G8" s="1299"/>
      <c r="H8" s="1300"/>
      <c r="I8" s="1301">
        <f t="shared" si="0"/>
        <v>0</v>
      </c>
    </row>
    <row r="9" spans="1:9">
      <c r="A9" s="3241"/>
      <c r="B9" s="3242" t="s">
        <v>1091</v>
      </c>
      <c r="C9" s="3242"/>
      <c r="D9" s="1298"/>
      <c r="E9" s="1296"/>
      <c r="F9" s="1299"/>
      <c r="G9" s="1299"/>
      <c r="H9" s="1300"/>
      <c r="I9" s="1301">
        <f t="shared" si="0"/>
        <v>0</v>
      </c>
    </row>
    <row r="10" spans="1:9">
      <c r="A10" s="3241"/>
      <c r="B10" s="3243" t="s">
        <v>1092</v>
      </c>
      <c r="C10" s="3243"/>
      <c r="D10" s="1302"/>
      <c r="E10" s="1302" t="e">
        <f>ROUND(D1*10000/D10/H9,0)</f>
        <v>#DIV/0!</v>
      </c>
      <c r="F10" s="1303"/>
      <c r="G10" s="1303"/>
      <c r="H10" s="1304"/>
      <c r="I10" s="1305">
        <f>SUM(I3:I9)</f>
        <v>0</v>
      </c>
    </row>
    <row r="11" spans="1:9" ht="14.25">
      <c r="A11" s="3241" t="s">
        <v>1093</v>
      </c>
      <c r="B11" s="3242" t="s">
        <v>1094</v>
      </c>
      <c r="C11" s="3242"/>
      <c r="D11" s="1298" t="s">
        <v>1095</v>
      </c>
      <c r="E11" s="1298" t="s">
        <v>1096</v>
      </c>
      <c r="F11" s="1299" t="s">
        <v>1097</v>
      </c>
      <c r="G11" s="1299" t="s">
        <v>1083</v>
      </c>
      <c r="H11" s="1306" t="s">
        <v>1098</v>
      </c>
      <c r="I11" s="1297" t="s">
        <v>1084</v>
      </c>
    </row>
    <row r="12" spans="1:9">
      <c r="A12" s="3241"/>
      <c r="B12" s="3242" t="s">
        <v>1099</v>
      </c>
      <c r="C12" s="3242"/>
      <c r="D12" s="1298"/>
      <c r="E12" s="1298"/>
      <c r="F12" s="1299"/>
      <c r="G12" s="1300"/>
      <c r="H12" s="1307"/>
      <c r="I12" s="1297">
        <f>ROUND(D12*E12*F12*G12/10000,0)</f>
        <v>0</v>
      </c>
    </row>
    <row r="13" spans="1:9">
      <c r="A13" s="3241"/>
      <c r="B13" s="3242" t="s">
        <v>1100</v>
      </c>
      <c r="C13" s="3242"/>
      <c r="D13" s="1298"/>
      <c r="E13" s="1298"/>
      <c r="F13" s="1299"/>
      <c r="G13" s="1300"/>
      <c r="H13" s="1307"/>
      <c r="I13" s="1297">
        <f>ROUND(D13*E13*F13*G13/10000,0)</f>
        <v>0</v>
      </c>
    </row>
    <row r="14" spans="1:9">
      <c r="A14" s="3241"/>
      <c r="B14" s="3242" t="s">
        <v>1101</v>
      </c>
      <c r="C14" s="3242"/>
      <c r="D14" s="1298"/>
      <c r="E14" s="1298"/>
      <c r="F14" s="1299"/>
      <c r="G14" s="1300"/>
      <c r="H14" s="1307"/>
      <c r="I14" s="1297">
        <f>ROUND(D14*E14*F14*G14/10000,0)</f>
        <v>0</v>
      </c>
    </row>
    <row r="15" spans="1:9">
      <c r="A15" s="3241"/>
      <c r="B15" s="3243" t="s">
        <v>1092</v>
      </c>
      <c r="C15" s="3243"/>
      <c r="D15" s="1302"/>
      <c r="E15" s="1302">
        <f>SUM(E12:E14)</f>
        <v>0</v>
      </c>
      <c r="F15" s="1303"/>
      <c r="G15" s="1300"/>
      <c r="H15" s="1307"/>
      <c r="I15" s="1308">
        <f>SUM(I12:I14)</f>
        <v>0</v>
      </c>
    </row>
    <row r="16" spans="1:9" ht="24">
      <c r="A16" s="3241" t="s">
        <v>1102</v>
      </c>
      <c r="B16" s="3242" t="s">
        <v>1103</v>
      </c>
      <c r="C16" s="3242"/>
      <c r="D16" s="1298" t="s">
        <v>1079</v>
      </c>
      <c r="E16" s="1309" t="s">
        <v>1104</v>
      </c>
      <c r="F16" s="1299" t="s">
        <v>1105</v>
      </c>
      <c r="G16" s="1300" t="s">
        <v>1083</v>
      </c>
      <c r="H16" s="1306" t="s">
        <v>1098</v>
      </c>
      <c r="I16" s="1297" t="s">
        <v>1084</v>
      </c>
    </row>
    <row r="17" spans="1:9" ht="14.25">
      <c r="A17" s="3241"/>
      <c r="B17" s="3242" t="s">
        <v>1106</v>
      </c>
      <c r="C17" s="3242"/>
      <c r="D17" s="1298"/>
      <c r="E17" s="1298"/>
      <c r="F17" s="1299"/>
      <c r="G17" s="1300"/>
      <c r="H17" s="1310"/>
      <c r="I17" s="1311">
        <f>ROUND(D17*E17*F17*G17/10000,0)</f>
        <v>0</v>
      </c>
    </row>
    <row r="18" spans="1:9" ht="14.25">
      <c r="A18" s="3241"/>
      <c r="B18" s="3242" t="s">
        <v>1107</v>
      </c>
      <c r="C18" s="3242"/>
      <c r="D18" s="1298"/>
      <c r="E18" s="1298"/>
      <c r="F18" s="1299"/>
      <c r="G18" s="1300"/>
      <c r="H18" s="1310"/>
      <c r="I18" s="1311">
        <f>ROUND(D18*E18*F18*G18/10000,0)</f>
        <v>0</v>
      </c>
    </row>
    <row r="19" spans="1:9" ht="14.25">
      <c r="A19" s="3241"/>
      <c r="B19" s="3242" t="s">
        <v>1108</v>
      </c>
      <c r="C19" s="3242"/>
      <c r="D19" s="1298"/>
      <c r="E19" s="1298"/>
      <c r="F19" s="1299"/>
      <c r="G19" s="1300"/>
      <c r="H19" s="1310"/>
      <c r="I19" s="1311">
        <f>ROUND(D19*E19*F19*G19/10000,0)</f>
        <v>0</v>
      </c>
    </row>
    <row r="20" spans="1:9">
      <c r="A20" s="3241"/>
      <c r="B20" s="3243" t="s">
        <v>1092</v>
      </c>
      <c r="C20" s="3243"/>
      <c r="D20" s="1302">
        <f>SUM(D17:D19)</f>
        <v>0</v>
      </c>
      <c r="E20" s="1302"/>
      <c r="F20" s="1303"/>
      <c r="G20" s="1300"/>
      <c r="H20" s="1307"/>
      <c r="I20" s="1308">
        <f>SUM(I17:I19)</f>
        <v>0</v>
      </c>
    </row>
    <row r="21" spans="1:9">
      <c r="A21" s="3241" t="s">
        <v>1109</v>
      </c>
      <c r="B21" s="3244"/>
      <c r="C21" s="3244"/>
      <c r="D21" s="3244"/>
      <c r="E21" s="3244"/>
      <c r="F21" s="3244"/>
      <c r="G21" s="3244"/>
      <c r="H21" s="1760">
        <v>0.1</v>
      </c>
      <c r="I21" s="1305">
        <f>ROUND(I10*H21,0)</f>
        <v>0</v>
      </c>
    </row>
    <row r="22" spans="1:9" ht="14.25">
      <c r="A22" s="3245" t="s">
        <v>1110</v>
      </c>
      <c r="B22" s="3246"/>
      <c r="C22" s="3247"/>
      <c r="D22" s="1312" t="s">
        <v>1111</v>
      </c>
      <c r="E22" s="1312" t="s">
        <v>1112</v>
      </c>
      <c r="F22" s="1313" t="s">
        <v>1113</v>
      </c>
      <c r="G22" s="1313" t="s">
        <v>1114</v>
      </c>
      <c r="H22" s="1306" t="s">
        <v>1115</v>
      </c>
      <c r="I22" s="1297" t="s">
        <v>1116</v>
      </c>
    </row>
    <row r="23" spans="1:9" ht="14.25" thickBot="1">
      <c r="A23" s="3248"/>
      <c r="B23" s="3249"/>
      <c r="C23" s="3250"/>
      <c r="D23" s="1314"/>
      <c r="E23" s="1314"/>
      <c r="F23" s="1314"/>
      <c r="G23" s="1315"/>
      <c r="H23" s="1316"/>
      <c r="I23" s="1317">
        <f>ROUND(E23*D23*F23*(1-G23)/10000,0)</f>
        <v>0</v>
      </c>
    </row>
    <row r="26" spans="1:9">
      <c r="A26" s="1318" t="s">
        <v>1117</v>
      </c>
      <c r="B26" s="1318"/>
      <c r="C26" s="1318"/>
      <c r="D26" s="1318"/>
      <c r="E26" s="3238">
        <f>C27-C30-C31-C32</f>
        <v>0</v>
      </c>
      <c r="F26" s="3238"/>
      <c r="G26" s="3238"/>
      <c r="H26" s="1732" t="s">
        <v>1341</v>
      </c>
    </row>
    <row r="27" spans="1:9">
      <c r="A27" s="1319">
        <v>1</v>
      </c>
      <c r="B27" s="1320" t="s">
        <v>1118</v>
      </c>
      <c r="C27" s="1320">
        <f>C28+C29</f>
        <v>0</v>
      </c>
      <c r="D27" s="1320"/>
      <c r="E27" s="3239"/>
      <c r="F27" s="3239"/>
      <c r="G27" s="3239"/>
    </row>
    <row r="28" spans="1:9">
      <c r="A28" s="1321" t="s">
        <v>1119</v>
      </c>
      <c r="B28" s="1320" t="s">
        <v>1120</v>
      </c>
      <c r="C28" s="1320"/>
      <c r="D28" s="1320"/>
      <c r="E28" s="3239"/>
      <c r="F28" s="3239"/>
      <c r="G28" s="3239"/>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40"/>
      <c r="F32" s="3240"/>
      <c r="G32" s="3240"/>
    </row>
    <row r="33" spans="1:7" hidden="1">
      <c r="A33" s="3235" t="s">
        <v>1129</v>
      </c>
      <c r="B33" s="3236"/>
      <c r="C33" s="3236"/>
      <c r="D33" s="3237"/>
      <c r="E33" s="3238"/>
      <c r="F33" s="3238"/>
      <c r="G33" s="3238"/>
    </row>
    <row r="34" spans="1:7" hidden="1">
      <c r="A34" s="1323">
        <v>1</v>
      </c>
      <c r="B34" s="1320" t="s">
        <v>1130</v>
      </c>
      <c r="C34" s="1320"/>
      <c r="D34" s="1320"/>
      <c r="E34" s="3239"/>
      <c r="F34" s="3239"/>
      <c r="G34" s="3239"/>
    </row>
    <row r="35" spans="1:7" hidden="1">
      <c r="A35" s="1323">
        <v>2</v>
      </c>
      <c r="B35" s="1320" t="s">
        <v>1131</v>
      </c>
      <c r="C35" s="1320"/>
      <c r="D35" s="1320"/>
      <c r="E35" s="3239"/>
      <c r="F35" s="3239"/>
      <c r="G35" s="3239"/>
    </row>
    <row r="36" spans="1:7" hidden="1">
      <c r="A36" s="1323">
        <v>3</v>
      </c>
      <c r="B36" s="1320" t="s">
        <v>1132</v>
      </c>
      <c r="C36" s="1320"/>
      <c r="D36" s="1320"/>
      <c r="E36" s="3239"/>
      <c r="F36" s="3239"/>
      <c r="G36" s="3239"/>
    </row>
    <row r="37" spans="1:7" hidden="1">
      <c r="A37" s="1323">
        <v>4</v>
      </c>
      <c r="B37" s="1320" t="s">
        <v>1133</v>
      </c>
      <c r="C37" s="1320"/>
      <c r="D37" s="1320"/>
      <c r="E37" s="3239"/>
      <c r="F37" s="3239"/>
      <c r="G37" s="3239"/>
    </row>
    <row r="38" spans="1:7" hidden="1">
      <c r="A38" s="3235" t="s">
        <v>1134</v>
      </c>
      <c r="B38" s="3236"/>
      <c r="C38" s="3236"/>
      <c r="D38" s="3237"/>
      <c r="E38" s="3238"/>
      <c r="F38" s="3238"/>
      <c r="G38" s="32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2628</v>
      </c>
      <c r="C1" s="1629" t="s">
        <v>2516</v>
      </c>
      <c r="D1" s="1616"/>
      <c r="E1" s="2648"/>
      <c r="F1" s="2575"/>
      <c r="G1" s="1626" t="s">
        <v>2629</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5"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5" customFormat="1" ht="28.5" customHeight="1" thickBot="1">
      <c r="A3" s="244" t="s">
        <v>2315</v>
      </c>
      <c r="B3" s="606" t="e">
        <f ca="1">IF(C2="——",C49,ROUND(B2*10000/D3,0))</f>
        <v>#DIV/0!</v>
      </c>
      <c r="C3" s="397" t="s">
        <v>2630</v>
      </c>
      <c r="D3" s="396">
        <f>IF(D1="",'数据-汇总表'!E3,SUMIF('数据-汇总表'!$C19:$C33,D1,'数据-汇总表'!$E19:$E33))</f>
        <v>762.34</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211"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211"/>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211"/>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3"/>
      <c r="M11" s="1126"/>
      <c r="N11" s="1126"/>
      <c r="O11" s="1126"/>
      <c r="P11" s="3191"/>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91"/>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1"/>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1"/>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71.25">
      <c r="A15" s="437" t="s">
        <v>2545</v>
      </c>
      <c r="B15" s="69" t="s">
        <v>2639</v>
      </c>
      <c r="C15" s="2594"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189" t="s">
        <v>2546</v>
      </c>
      <c r="Q15" s="1805" t="str">
        <f t="shared" si="6"/>
        <v>商业繁华度</v>
      </c>
      <c r="R15" s="771" t="s">
        <v>17</v>
      </c>
      <c r="S15" s="772">
        <f t="shared" si="0"/>
        <v>100</v>
      </c>
      <c r="T15" s="771" t="s">
        <v>17</v>
      </c>
      <c r="U15" s="772">
        <f t="shared" si="1"/>
        <v>100</v>
      </c>
      <c r="V15" s="771" t="s">
        <v>17</v>
      </c>
      <c r="W15" s="772">
        <f t="shared" si="2"/>
        <v>100</v>
      </c>
      <c r="X15" s="1808"/>
      <c r="Y15" s="3182" t="s">
        <v>2546</v>
      </c>
      <c r="Z15" s="1809" t="str">
        <f t="shared" si="7"/>
        <v>商业繁华度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26"/>
      <c r="P16" s="3190"/>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190"/>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26"/>
      <c r="P18" s="3190"/>
      <c r="Q18" s="1805"/>
      <c r="R18" s="771"/>
      <c r="S18" s="772"/>
      <c r="T18" s="771"/>
      <c r="U18" s="772"/>
      <c r="V18" s="771"/>
      <c r="W18" s="772"/>
      <c r="X18" s="1808"/>
      <c r="Y18" s="3183"/>
      <c r="Z18" s="1809"/>
      <c r="AA18" s="1806">
        <v>1</v>
      </c>
      <c r="AB18" s="1806">
        <v>1</v>
      </c>
      <c r="AC18" s="1806">
        <v>1</v>
      </c>
    </row>
    <row r="19" spans="1:29" ht="42.75">
      <c r="A19" s="425"/>
      <c r="B19" s="448" t="s">
        <v>2640</v>
      </c>
      <c r="C19" s="2598"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190"/>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26"/>
      <c r="P20" s="3190"/>
      <c r="Q20" s="1805"/>
      <c r="R20" s="771"/>
      <c r="S20" s="772"/>
      <c r="T20" s="771"/>
      <c r="U20" s="772"/>
      <c r="V20" s="771"/>
      <c r="W20" s="772"/>
      <c r="X20" s="1808"/>
      <c r="Y20" s="3183"/>
      <c r="Z20" s="1809"/>
      <c r="AA20" s="1806">
        <v>1</v>
      </c>
      <c r="AB20" s="1806">
        <v>1</v>
      </c>
      <c r="AC20" s="1806">
        <v>1</v>
      </c>
    </row>
    <row r="21" spans="1:29" ht="28.5">
      <c r="A21" s="425"/>
      <c r="B21" s="1379" t="s">
        <v>2641</v>
      </c>
      <c r="C21" s="2598"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26"/>
      <c r="P22" s="3190"/>
      <c r="Q22" s="1805"/>
      <c r="R22" s="771"/>
      <c r="S22" s="772"/>
      <c r="T22" s="771"/>
      <c r="U22" s="772"/>
      <c r="V22" s="771"/>
      <c r="W22" s="772"/>
      <c r="X22" s="1808"/>
      <c r="Y22" s="3183"/>
      <c r="Z22" s="1809"/>
      <c r="AA22" s="1806">
        <v>1</v>
      </c>
      <c r="AB22" s="1806">
        <v>1</v>
      </c>
      <c r="AC22" s="1806">
        <v>1</v>
      </c>
    </row>
    <row r="23" spans="1:29" ht="57">
      <c r="A23" s="425"/>
      <c r="B23" s="448" t="s">
        <v>2087</v>
      </c>
      <c r="C23" s="2655"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190"/>
      <c r="Q23" s="1805" t="str">
        <f>B23</f>
        <v>自然及人文环境</v>
      </c>
      <c r="R23" s="771" t="s">
        <v>17</v>
      </c>
      <c r="S23" s="772">
        <f>F23</f>
        <v>100</v>
      </c>
      <c r="T23" s="771" t="s">
        <v>17</v>
      </c>
      <c r="U23" s="772">
        <f>H23</f>
        <v>100</v>
      </c>
      <c r="V23" s="771" t="s">
        <v>17</v>
      </c>
      <c r="W23" s="772">
        <f>J23</f>
        <v>100</v>
      </c>
      <c r="X23" s="1808"/>
      <c r="Y23" s="3183"/>
      <c r="Z23" s="1809" t="str">
        <f>Q23</f>
        <v>自然及人文环境</v>
      </c>
      <c r="AA23" s="1806">
        <f t="shared" si="3"/>
        <v>1</v>
      </c>
      <c r="AB23" s="1806">
        <f t="shared" si="4"/>
        <v>1</v>
      </c>
      <c r="AC23" s="1806">
        <f t="shared" si="5"/>
        <v>1</v>
      </c>
    </row>
    <row r="24" spans="1:29" ht="15">
      <c r="A24" s="425"/>
      <c r="B24" s="453"/>
      <c r="C24" s="444"/>
      <c r="D24" s="445"/>
      <c r="E24" s="2596"/>
      <c r="F24" s="446"/>
      <c r="G24" s="2595"/>
      <c r="H24" s="445"/>
      <c r="I24" s="2596"/>
      <c r="J24" s="445"/>
      <c r="K24" s="612"/>
      <c r="L24" s="1135"/>
      <c r="M24" s="1126"/>
      <c r="N24" s="1126"/>
      <c r="O24" s="1126"/>
      <c r="P24" s="3190"/>
      <c r="Q24" s="1805"/>
      <c r="R24" s="771"/>
      <c r="S24" s="772"/>
      <c r="T24" s="771"/>
      <c r="U24" s="772"/>
      <c r="V24" s="771"/>
      <c r="W24" s="772"/>
      <c r="X24" s="1808"/>
      <c r="Y24" s="3183"/>
      <c r="Z24" s="1809"/>
      <c r="AA24" s="1806">
        <v>1</v>
      </c>
      <c r="AB24" s="1806">
        <v>1</v>
      </c>
      <c r="AC24" s="1806">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0"/>
      <c r="Q25" s="1805" t="str">
        <f t="shared" ref="Q25:Q46" si="11">B25</f>
        <v>临街状况</v>
      </c>
      <c r="R25" s="771" t="s">
        <v>17</v>
      </c>
      <c r="S25" s="772">
        <f>F25</f>
        <v>100</v>
      </c>
      <c r="T25" s="771" t="s">
        <v>17</v>
      </c>
      <c r="U25" s="772">
        <f>H25</f>
        <v>100</v>
      </c>
      <c r="V25" s="771" t="s">
        <v>17</v>
      </c>
      <c r="W25" s="772">
        <f>J25</f>
        <v>100</v>
      </c>
      <c r="X25" s="1808"/>
      <c r="Y25" s="3183"/>
      <c r="Z25" s="1809" t="str">
        <f>Q25</f>
        <v>临街状况</v>
      </c>
      <c r="AA25" s="1806">
        <f t="shared" si="3"/>
        <v>1</v>
      </c>
      <c r="AB25" s="1806">
        <f t="shared" si="4"/>
        <v>1</v>
      </c>
      <c r="AC25" s="1806">
        <f t="shared" si="5"/>
        <v>1</v>
      </c>
    </row>
    <row r="26" spans="1:29" ht="15">
      <c r="A26" s="425"/>
      <c r="B26" s="1381" t="s">
        <v>2643</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190"/>
      <c r="Q26" s="1805" t="str">
        <f t="shared" si="11"/>
        <v>平面位置/可视性</v>
      </c>
      <c r="R26" s="771" t="s">
        <v>17</v>
      </c>
      <c r="S26" s="772">
        <f>F26</f>
        <v>100</v>
      </c>
      <c r="T26" s="771" t="s">
        <v>17</v>
      </c>
      <c r="U26" s="772">
        <f>H26</f>
        <v>100</v>
      </c>
      <c r="V26" s="771" t="s">
        <v>17</v>
      </c>
      <c r="W26" s="772">
        <f>J26</f>
        <v>100</v>
      </c>
      <c r="X26" s="1808"/>
      <c r="Y26" s="3183"/>
      <c r="Z26" s="1809" t="str">
        <f>Q26</f>
        <v>平面位置/可视性</v>
      </c>
      <c r="AA26" s="1806">
        <f t="shared" si="3"/>
        <v>1</v>
      </c>
      <c r="AB26" s="1806">
        <f t="shared" si="4"/>
        <v>1</v>
      </c>
      <c r="AC26" s="1806">
        <f t="shared" si="5"/>
        <v>1</v>
      </c>
    </row>
    <row r="27" spans="1:29" s="114" customFormat="1" ht="15">
      <c r="A27" s="428"/>
      <c r="B27" s="448" t="s">
        <v>2644</v>
      </c>
      <c r="C27" s="2656"/>
      <c r="D27" s="459">
        <v>100</v>
      </c>
      <c r="E27" s="2656"/>
      <c r="F27" s="461">
        <f>SUMIF(90:90,E27,91:91)-SUMIF(90:90,C27,91:91)+100</f>
        <v>100</v>
      </c>
      <c r="G27" s="2656"/>
      <c r="H27" s="459">
        <f>SUMIF(90:90,G27,91:91)-SUMIF(90:90,C27,91:91)+100</f>
        <v>100</v>
      </c>
      <c r="I27" s="2656"/>
      <c r="J27" s="459">
        <f>SUMIF(90:90,I27,91:91)-SUMIF(90:90,C27,91:91)+100</f>
        <v>100</v>
      </c>
      <c r="K27" s="609"/>
      <c r="L27" s="1127"/>
      <c r="M27" s="1128"/>
      <c r="N27" s="1128"/>
      <c r="O27" s="1128"/>
      <c r="P27" s="3190"/>
      <c r="Q27" s="1790" t="str">
        <f t="shared" si="11"/>
        <v>人流量</v>
      </c>
      <c r="R27" s="767" t="s">
        <v>17</v>
      </c>
      <c r="S27" s="768">
        <f>F27</f>
        <v>100</v>
      </c>
      <c r="T27" s="767" t="s">
        <v>17</v>
      </c>
      <c r="U27" s="768">
        <f>H27</f>
        <v>100</v>
      </c>
      <c r="V27" s="767" t="s">
        <v>17</v>
      </c>
      <c r="W27" s="768">
        <f>J27</f>
        <v>100</v>
      </c>
      <c r="X27" s="769"/>
      <c r="Y27" s="3183"/>
      <c r="Z27" s="55" t="str">
        <f>Q27</f>
        <v>人流量</v>
      </c>
      <c r="AA27" s="1806">
        <f>D27/F27</f>
        <v>1</v>
      </c>
      <c r="AB27" s="1806">
        <f>D27/H27</f>
        <v>1</v>
      </c>
      <c r="AC27" s="1806">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190"/>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183"/>
      <c r="Z28" s="1809" t="str">
        <f t="shared" ref="Z28:Z46" si="15">Q28</f>
        <v>楼层</v>
      </c>
      <c r="AA28" s="1806">
        <f t="shared" si="3"/>
        <v>1</v>
      </c>
      <c r="AB28" s="1806">
        <f t="shared" si="4"/>
        <v>1</v>
      </c>
      <c r="AC28" s="1806">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0"/>
      <c r="Q29" s="1805">
        <f t="shared" si="11"/>
        <v>111</v>
      </c>
      <c r="R29" s="771" t="s">
        <v>17</v>
      </c>
      <c r="S29" s="772">
        <f t="shared" si="12"/>
        <v>100</v>
      </c>
      <c r="T29" s="771" t="s">
        <v>17</v>
      </c>
      <c r="U29" s="772">
        <f t="shared" si="13"/>
        <v>100</v>
      </c>
      <c r="V29" s="771" t="s">
        <v>17</v>
      </c>
      <c r="W29" s="772">
        <f t="shared" si="14"/>
        <v>100</v>
      </c>
      <c r="X29" s="1808"/>
      <c r="Y29" s="3183"/>
      <c r="Z29" s="1809">
        <f t="shared" si="15"/>
        <v>111</v>
      </c>
      <c r="AA29" s="1806">
        <f t="shared" si="3"/>
        <v>1</v>
      </c>
      <c r="AB29" s="1806">
        <f t="shared" si="4"/>
        <v>1</v>
      </c>
      <c r="AC29" s="1806">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0"/>
      <c r="Q30" s="1805">
        <f t="shared" si="11"/>
        <v>111</v>
      </c>
      <c r="R30" s="771" t="s">
        <v>17</v>
      </c>
      <c r="S30" s="772">
        <f t="shared" si="12"/>
        <v>100</v>
      </c>
      <c r="T30" s="771" t="s">
        <v>17</v>
      </c>
      <c r="U30" s="772">
        <f t="shared" si="13"/>
        <v>100</v>
      </c>
      <c r="V30" s="771" t="s">
        <v>17</v>
      </c>
      <c r="W30" s="772">
        <f t="shared" si="14"/>
        <v>100</v>
      </c>
      <c r="X30" s="1808"/>
      <c r="Y30" s="3183"/>
      <c r="Z30" s="1809">
        <f t="shared" si="15"/>
        <v>111</v>
      </c>
      <c r="AA30" s="1806">
        <f t="shared" si="3"/>
        <v>1</v>
      </c>
      <c r="AB30" s="1806">
        <f t="shared" si="4"/>
        <v>1</v>
      </c>
      <c r="AC30" s="1806">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0"/>
      <c r="Q31" s="1805">
        <f t="shared" si="11"/>
        <v>111</v>
      </c>
      <c r="R31" s="771" t="s">
        <v>17</v>
      </c>
      <c r="S31" s="772">
        <f t="shared" si="12"/>
        <v>100</v>
      </c>
      <c r="T31" s="771" t="s">
        <v>17</v>
      </c>
      <c r="U31" s="772">
        <f t="shared" si="13"/>
        <v>100</v>
      </c>
      <c r="V31" s="771" t="s">
        <v>17</v>
      </c>
      <c r="W31" s="772">
        <f t="shared" si="14"/>
        <v>100</v>
      </c>
      <c r="X31" s="1808"/>
      <c r="Y31" s="3183"/>
      <c r="Z31" s="1809">
        <f t="shared" si="15"/>
        <v>111</v>
      </c>
      <c r="AA31" s="1806">
        <f t="shared" si="3"/>
        <v>1</v>
      </c>
      <c r="AB31" s="1806">
        <f t="shared" si="4"/>
        <v>1</v>
      </c>
      <c r="AC31" s="1806">
        <f t="shared" si="5"/>
        <v>1</v>
      </c>
    </row>
    <row r="32" spans="1:29" ht="15">
      <c r="A32" s="437" t="s">
        <v>2549</v>
      </c>
      <c r="B32" s="71" t="s">
        <v>2646</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5"/>
      <c r="M32" s="1126"/>
      <c r="N32" s="1126"/>
      <c r="O32" s="1126"/>
      <c r="P32" s="3184" t="s">
        <v>2551</v>
      </c>
      <c r="Q32" s="1805" t="str">
        <f t="shared" si="11"/>
        <v>商业类型</v>
      </c>
      <c r="R32" s="771" t="s">
        <v>17</v>
      </c>
      <c r="S32" s="772">
        <f t="shared" si="12"/>
        <v>100</v>
      </c>
      <c r="T32" s="771" t="s">
        <v>17</v>
      </c>
      <c r="U32" s="772">
        <f t="shared" si="13"/>
        <v>100</v>
      </c>
      <c r="V32" s="771" t="s">
        <v>17</v>
      </c>
      <c r="W32" s="772">
        <f t="shared" si="14"/>
        <v>100</v>
      </c>
      <c r="X32" s="1808"/>
      <c r="Y32" s="3187" t="s">
        <v>2551</v>
      </c>
      <c r="Z32" s="1809" t="str">
        <f t="shared" si="15"/>
        <v>商业类型</v>
      </c>
      <c r="AA32" s="1806">
        <f t="shared" si="3"/>
        <v>1</v>
      </c>
      <c r="AB32" s="1806">
        <f t="shared" si="4"/>
        <v>1</v>
      </c>
      <c r="AC32" s="1806">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3"/>
      <c r="M33" s="1136"/>
      <c r="N33" s="1136"/>
      <c r="O33" s="1136"/>
      <c r="P33" s="3185"/>
      <c r="Q33" s="773" t="str">
        <f t="shared" si="11"/>
        <v>项目建筑规模</v>
      </c>
      <c r="R33" s="774" t="s">
        <v>17</v>
      </c>
      <c r="S33" s="775" t="e">
        <f t="shared" si="12"/>
        <v>#N/A</v>
      </c>
      <c r="T33" s="774" t="s">
        <v>17</v>
      </c>
      <c r="U33" s="775" t="e">
        <f t="shared" si="13"/>
        <v>#N/A</v>
      </c>
      <c r="V33" s="774" t="s">
        <v>17</v>
      </c>
      <c r="W33" s="775" t="e">
        <f t="shared" si="14"/>
        <v>#N/A</v>
      </c>
      <c r="X33" s="776"/>
      <c r="Y33" s="3187"/>
      <c r="Z33" s="777" t="str">
        <f t="shared" si="15"/>
        <v>项目建筑规模</v>
      </c>
      <c r="AA33" s="1806" t="e">
        <f t="shared" si="3"/>
        <v>#N/A</v>
      </c>
      <c r="AB33" s="1806" t="e">
        <f t="shared" si="4"/>
        <v>#N/A</v>
      </c>
      <c r="AC33" s="1806" t="e">
        <f t="shared" si="5"/>
        <v>#N/A</v>
      </c>
    </row>
    <row r="34" spans="1:29" ht="15">
      <c r="A34" s="469"/>
      <c r="B34" s="419" t="s">
        <v>2553</v>
      </c>
      <c r="C34" s="2610"/>
      <c r="D34" s="432">
        <v>100</v>
      </c>
      <c r="E34" s="2610"/>
      <c r="F34" s="458">
        <f>SUMIF(105:105,E34,106:106)-SUMIF(105:105,C34,106:106)+100</f>
        <v>100</v>
      </c>
      <c r="G34" s="2610"/>
      <c r="H34" s="432">
        <f>SUMIF(105:105,G34,106:106)-SUMIF(105:105,C34,106:106)+100</f>
        <v>100</v>
      </c>
      <c r="I34" s="2610"/>
      <c r="J34" s="432">
        <f>SUMIF(105:105,I34,106:106)-SUMIF(105:105,C34,106:106)+100</f>
        <v>100</v>
      </c>
      <c r="K34" s="609"/>
      <c r="L34" s="1135"/>
      <c r="M34" s="1126"/>
      <c r="N34" s="1126"/>
      <c r="O34" s="1126"/>
      <c r="P34" s="3185"/>
      <c r="Q34" s="1805" t="str">
        <f t="shared" si="11"/>
        <v>建筑结构</v>
      </c>
      <c r="R34" s="771" t="s">
        <v>17</v>
      </c>
      <c r="S34" s="772">
        <f t="shared" si="12"/>
        <v>100</v>
      </c>
      <c r="T34" s="771" t="s">
        <v>17</v>
      </c>
      <c r="U34" s="772">
        <f t="shared" si="13"/>
        <v>100</v>
      </c>
      <c r="V34" s="771" t="s">
        <v>17</v>
      </c>
      <c r="W34" s="772">
        <f t="shared" si="14"/>
        <v>100</v>
      </c>
      <c r="X34" s="1808"/>
      <c r="Y34" s="3187"/>
      <c r="Z34" s="1809" t="str">
        <f t="shared" si="15"/>
        <v>建筑结构</v>
      </c>
      <c r="AA34" s="1806">
        <f t="shared" si="3"/>
        <v>1</v>
      </c>
      <c r="AB34" s="1806">
        <f t="shared" si="4"/>
        <v>1</v>
      </c>
      <c r="AC34" s="1806">
        <f t="shared" si="5"/>
        <v>1</v>
      </c>
    </row>
    <row r="35" spans="1:29" ht="15">
      <c r="A35" s="469"/>
      <c r="B35" s="419" t="s">
        <v>2647</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5"/>
      <c r="M35" s="1126"/>
      <c r="N35" s="1126"/>
      <c r="O35" s="1126"/>
      <c r="P35" s="3185"/>
      <c r="Q35" s="1805" t="str">
        <f t="shared" si="11"/>
        <v>公共部分装修</v>
      </c>
      <c r="R35" s="771" t="s">
        <v>17</v>
      </c>
      <c r="S35" s="772">
        <f t="shared" si="12"/>
        <v>100</v>
      </c>
      <c r="T35" s="771" t="s">
        <v>17</v>
      </c>
      <c r="U35" s="772">
        <f t="shared" si="13"/>
        <v>100</v>
      </c>
      <c r="V35" s="771" t="s">
        <v>17</v>
      </c>
      <c r="W35" s="772">
        <f t="shared" si="14"/>
        <v>100</v>
      </c>
      <c r="X35" s="1808"/>
      <c r="Y35" s="3187"/>
      <c r="Z35" s="1809" t="str">
        <f t="shared" si="15"/>
        <v>公共部分装修</v>
      </c>
      <c r="AA35" s="1806">
        <f t="shared" si="3"/>
        <v>1</v>
      </c>
      <c r="AB35" s="1806">
        <f t="shared" si="4"/>
        <v>1</v>
      </c>
      <c r="AC35" s="1806">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185"/>
      <c r="Q36" s="1805" t="str">
        <f t="shared" si="11"/>
        <v>成新度</v>
      </c>
      <c r="R36" s="771" t="s">
        <v>17</v>
      </c>
      <c r="S36" s="772" t="e">
        <f t="shared" si="12"/>
        <v>#N/A</v>
      </c>
      <c r="T36" s="771" t="s">
        <v>17</v>
      </c>
      <c r="U36" s="772" t="e">
        <f t="shared" si="13"/>
        <v>#N/A</v>
      </c>
      <c r="V36" s="771" t="s">
        <v>17</v>
      </c>
      <c r="W36" s="772" t="e">
        <f t="shared" si="14"/>
        <v>#N/A</v>
      </c>
      <c r="X36" s="1808"/>
      <c r="Y36" s="3187"/>
      <c r="Z36" s="1809" t="str">
        <f t="shared" si="15"/>
        <v>成新度</v>
      </c>
      <c r="AA36" s="1806" t="e">
        <f t="shared" si="3"/>
        <v>#N/A</v>
      </c>
      <c r="AB36" s="1806" t="e">
        <f t="shared" si="4"/>
        <v>#N/A</v>
      </c>
      <c r="AC36" s="1806" t="e">
        <f t="shared" si="5"/>
        <v>#N/A</v>
      </c>
    </row>
    <row r="37" spans="1:29" s="114" customFormat="1" ht="15">
      <c r="A37" s="470"/>
      <c r="B37" s="419" t="s">
        <v>2649</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7"/>
      <c r="M37" s="1128"/>
      <c r="N37" s="1128"/>
      <c r="O37" s="1128"/>
      <c r="P37" s="3185"/>
      <c r="Q37" s="1790" t="str">
        <f t="shared" si="11"/>
        <v>市政基础设施</v>
      </c>
      <c r="R37" s="767" t="s">
        <v>17</v>
      </c>
      <c r="S37" s="768">
        <f t="shared" si="12"/>
        <v>100</v>
      </c>
      <c r="T37" s="767" t="s">
        <v>17</v>
      </c>
      <c r="U37" s="768">
        <f t="shared" si="13"/>
        <v>100</v>
      </c>
      <c r="V37" s="767" t="s">
        <v>17</v>
      </c>
      <c r="W37" s="768">
        <f t="shared" si="14"/>
        <v>100</v>
      </c>
      <c r="X37" s="769"/>
      <c r="Y37" s="3187"/>
      <c r="Z37" s="55" t="str">
        <f t="shared" si="15"/>
        <v>市政基础设施</v>
      </c>
      <c r="AA37" s="770">
        <f t="shared" si="3"/>
        <v>1</v>
      </c>
      <c r="AB37" s="770">
        <f t="shared" si="4"/>
        <v>1</v>
      </c>
      <c r="AC37" s="770">
        <f t="shared" si="5"/>
        <v>1</v>
      </c>
    </row>
    <row r="38" spans="1:29" ht="15">
      <c r="A38" s="469"/>
      <c r="B38" s="419" t="s">
        <v>2650</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5"/>
      <c r="M38" s="1126"/>
      <c r="N38" s="1126"/>
      <c r="O38" s="1126"/>
      <c r="P38" s="3185" t="s">
        <v>2551</v>
      </c>
      <c r="Q38" s="1805" t="str">
        <f t="shared" si="11"/>
        <v>业态</v>
      </c>
      <c r="R38" s="771" t="s">
        <v>17</v>
      </c>
      <c r="S38" s="772">
        <f t="shared" si="12"/>
        <v>100</v>
      </c>
      <c r="T38" s="771" t="s">
        <v>17</v>
      </c>
      <c r="U38" s="772">
        <f t="shared" si="13"/>
        <v>100</v>
      </c>
      <c r="V38" s="771" t="s">
        <v>17</v>
      </c>
      <c r="W38" s="772">
        <f t="shared" si="14"/>
        <v>100</v>
      </c>
      <c r="X38" s="1808"/>
      <c r="Y38" s="3187" t="s">
        <v>2551</v>
      </c>
      <c r="Z38" s="1809" t="str">
        <f t="shared" si="15"/>
        <v>业态</v>
      </c>
      <c r="AA38" s="1806">
        <f t="shared" si="3"/>
        <v>1</v>
      </c>
      <c r="AB38" s="1806">
        <f t="shared" si="4"/>
        <v>1</v>
      </c>
      <c r="AC38" s="1806">
        <f t="shared" si="5"/>
        <v>1</v>
      </c>
    </row>
    <row r="39" spans="1:29" ht="15">
      <c r="A39" s="469"/>
      <c r="B39" s="419" t="s">
        <v>2651</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5"/>
      <c r="M39" s="1126"/>
      <c r="N39" s="1126"/>
      <c r="O39" s="1126"/>
      <c r="P39" s="3185"/>
      <c r="Q39" s="1805" t="str">
        <f t="shared" si="11"/>
        <v>层高</v>
      </c>
      <c r="R39" s="771" t="s">
        <v>17</v>
      </c>
      <c r="S39" s="772">
        <f t="shared" si="12"/>
        <v>100</v>
      </c>
      <c r="T39" s="771" t="s">
        <v>17</v>
      </c>
      <c r="U39" s="772">
        <f t="shared" si="13"/>
        <v>100</v>
      </c>
      <c r="V39" s="771" t="s">
        <v>17</v>
      </c>
      <c r="W39" s="772">
        <f t="shared" si="14"/>
        <v>100</v>
      </c>
      <c r="X39" s="1808"/>
      <c r="Y39" s="3187"/>
      <c r="Z39" s="1809" t="str">
        <f t="shared" si="15"/>
        <v>层高</v>
      </c>
      <c r="AA39" s="1806">
        <f t="shared" si="3"/>
        <v>1</v>
      </c>
      <c r="AB39" s="1806">
        <f t="shared" si="4"/>
        <v>1</v>
      </c>
      <c r="AC39" s="1806">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5"/>
      <c r="Q40" s="1805" t="str">
        <f t="shared" si="11"/>
        <v>单套建筑面积</v>
      </c>
      <c r="R40" s="771" t="s">
        <v>17</v>
      </c>
      <c r="S40" s="772">
        <f t="shared" si="12"/>
        <v>100</v>
      </c>
      <c r="T40" s="771" t="s">
        <v>17</v>
      </c>
      <c r="U40" s="772">
        <f t="shared" si="13"/>
        <v>100</v>
      </c>
      <c r="V40" s="771" t="s">
        <v>17</v>
      </c>
      <c r="W40" s="772">
        <f t="shared" si="14"/>
        <v>100</v>
      </c>
      <c r="X40" s="1808"/>
      <c r="Y40" s="3187"/>
      <c r="Z40" s="1809" t="str">
        <f t="shared" si="15"/>
        <v>单套建筑面积</v>
      </c>
      <c r="AA40" s="1806">
        <f t="shared" si="3"/>
        <v>1</v>
      </c>
      <c r="AB40" s="1806">
        <f t="shared" si="4"/>
        <v>1</v>
      </c>
      <c r="AC40" s="1806">
        <f t="shared" si="5"/>
        <v>1</v>
      </c>
    </row>
    <row r="41" spans="1:29" s="468" customFormat="1" ht="15">
      <c r="A41" s="465"/>
      <c r="B41" s="1807"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185"/>
      <c r="Q41" s="773" t="str">
        <f t="shared" si="11"/>
        <v>进深比</v>
      </c>
      <c r="R41" s="774" t="s">
        <v>17</v>
      </c>
      <c r="S41" s="775">
        <f t="shared" si="12"/>
        <v>100</v>
      </c>
      <c r="T41" s="774" t="s">
        <v>17</v>
      </c>
      <c r="U41" s="775">
        <f t="shared" si="13"/>
        <v>100</v>
      </c>
      <c r="V41" s="774" t="s">
        <v>17</v>
      </c>
      <c r="W41" s="775">
        <f t="shared" si="14"/>
        <v>100</v>
      </c>
      <c r="X41" s="776"/>
      <c r="Y41" s="3187"/>
      <c r="Z41" s="777" t="str">
        <f t="shared" si="15"/>
        <v>进深比</v>
      </c>
      <c r="AA41" s="1806">
        <f t="shared" si="3"/>
        <v>1</v>
      </c>
      <c r="AB41" s="1806">
        <f t="shared" si="4"/>
        <v>1</v>
      </c>
      <c r="AC41" s="1806">
        <f t="shared" si="5"/>
        <v>1</v>
      </c>
    </row>
    <row r="42" spans="1:29" ht="15">
      <c r="A42" s="469"/>
      <c r="B42" s="419" t="s">
        <v>2654</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5"/>
      <c r="M42" s="1126"/>
      <c r="N42" s="1126"/>
      <c r="O42" s="1126"/>
      <c r="P42" s="3185"/>
      <c r="Q42" s="1805" t="str">
        <f t="shared" si="11"/>
        <v>内部装修</v>
      </c>
      <c r="R42" s="771" t="s">
        <v>17</v>
      </c>
      <c r="S42" s="772">
        <f t="shared" si="12"/>
        <v>100</v>
      </c>
      <c r="T42" s="771" t="s">
        <v>17</v>
      </c>
      <c r="U42" s="772">
        <f t="shared" si="13"/>
        <v>100</v>
      </c>
      <c r="V42" s="771" t="s">
        <v>17</v>
      </c>
      <c r="W42" s="772">
        <f t="shared" si="14"/>
        <v>100</v>
      </c>
      <c r="X42" s="1808"/>
      <c r="Y42" s="3187"/>
      <c r="Z42" s="1809" t="str">
        <f t="shared" si="15"/>
        <v>内部装修</v>
      </c>
      <c r="AA42" s="1806">
        <f t="shared" si="3"/>
        <v>1</v>
      </c>
      <c r="AB42" s="1806">
        <f t="shared" si="4"/>
        <v>1</v>
      </c>
      <c r="AC42" s="1806">
        <f t="shared" si="5"/>
        <v>1</v>
      </c>
    </row>
    <row r="43" spans="1:29" ht="15">
      <c r="A43" s="469"/>
      <c r="B43" s="419" t="s">
        <v>2562</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5"/>
      <c r="M43" s="1126"/>
      <c r="N43" s="1126"/>
      <c r="O43" s="1126"/>
      <c r="P43" s="3185"/>
      <c r="Q43" s="1805" t="str">
        <f t="shared" si="11"/>
        <v>内部装修维护情况</v>
      </c>
      <c r="R43" s="771" t="s">
        <v>17</v>
      </c>
      <c r="S43" s="772">
        <f t="shared" si="12"/>
        <v>100</v>
      </c>
      <c r="T43" s="771" t="s">
        <v>17</v>
      </c>
      <c r="U43" s="772">
        <f t="shared" si="13"/>
        <v>100</v>
      </c>
      <c r="V43" s="771" t="s">
        <v>17</v>
      </c>
      <c r="W43" s="772">
        <f t="shared" si="14"/>
        <v>100</v>
      </c>
      <c r="X43" s="1808"/>
      <c r="Y43" s="3187"/>
      <c r="Z43" s="1809" t="str">
        <f t="shared" si="15"/>
        <v>内部装修维护情况</v>
      </c>
      <c r="AA43" s="1806">
        <f t="shared" si="3"/>
        <v>1</v>
      </c>
      <c r="AB43" s="1806">
        <f t="shared" si="4"/>
        <v>1</v>
      </c>
      <c r="AC43" s="1806">
        <f t="shared" si="5"/>
        <v>1</v>
      </c>
    </row>
    <row r="44" spans="1:29" s="114" customFormat="1" ht="15">
      <c r="A44" s="470"/>
      <c r="B44" s="1381">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5"/>
      <c r="Q44" s="1790">
        <f t="shared" si="11"/>
        <v>111</v>
      </c>
      <c r="R44" s="767" t="s">
        <v>17</v>
      </c>
      <c r="S44" s="768">
        <f t="shared" si="12"/>
        <v>100</v>
      </c>
      <c r="T44" s="767" t="s">
        <v>17</v>
      </c>
      <c r="U44" s="768">
        <f t="shared" si="13"/>
        <v>100</v>
      </c>
      <c r="V44" s="767" t="s">
        <v>17</v>
      </c>
      <c r="W44" s="768">
        <f t="shared" si="14"/>
        <v>100</v>
      </c>
      <c r="X44" s="769"/>
      <c r="Y44" s="3187"/>
      <c r="Z44" s="55">
        <f t="shared" si="15"/>
        <v>111</v>
      </c>
      <c r="AA44" s="770">
        <f t="shared" si="3"/>
        <v>1</v>
      </c>
      <c r="AB44" s="770">
        <f t="shared" si="4"/>
        <v>1</v>
      </c>
      <c r="AC44" s="770">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5"/>
      <c r="Q45" s="1805">
        <f t="shared" si="11"/>
        <v>111</v>
      </c>
      <c r="R45" s="771" t="s">
        <v>17</v>
      </c>
      <c r="S45" s="772">
        <f t="shared" si="12"/>
        <v>100</v>
      </c>
      <c r="T45" s="771" t="s">
        <v>17</v>
      </c>
      <c r="U45" s="772">
        <f t="shared" si="13"/>
        <v>100</v>
      </c>
      <c r="V45" s="771" t="s">
        <v>17</v>
      </c>
      <c r="W45" s="772">
        <f t="shared" si="14"/>
        <v>100</v>
      </c>
      <c r="X45" s="1808"/>
      <c r="Y45" s="3187"/>
      <c r="Z45" s="1809">
        <f t="shared" si="15"/>
        <v>111</v>
      </c>
      <c r="AA45" s="1806">
        <f t="shared" si="3"/>
        <v>1</v>
      </c>
      <c r="AB45" s="1806">
        <f t="shared" si="4"/>
        <v>1</v>
      </c>
      <c r="AC45" s="1806">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6"/>
      <c r="Q46" s="1805">
        <f t="shared" si="11"/>
        <v>111</v>
      </c>
      <c r="R46" s="771" t="s">
        <v>17</v>
      </c>
      <c r="S46" s="772">
        <f t="shared" si="12"/>
        <v>100</v>
      </c>
      <c r="T46" s="771" t="s">
        <v>17</v>
      </c>
      <c r="U46" s="772">
        <f t="shared" si="13"/>
        <v>100</v>
      </c>
      <c r="V46" s="771" t="s">
        <v>17</v>
      </c>
      <c r="W46" s="772">
        <f t="shared" si="14"/>
        <v>100</v>
      </c>
      <c r="X46" s="1808"/>
      <c r="Y46" s="3188"/>
      <c r="Z46" s="1809">
        <f t="shared" si="15"/>
        <v>111</v>
      </c>
      <c r="AA46" s="1806">
        <f t="shared" si="3"/>
        <v>1</v>
      </c>
      <c r="AB46" s="1806">
        <f t="shared" si="4"/>
        <v>1</v>
      </c>
      <c r="AC46" s="1806">
        <f t="shared" si="5"/>
        <v>1</v>
      </c>
    </row>
    <row r="47" spans="1:29" ht="15">
      <c r="A47" s="476" t="s">
        <v>2563</v>
      </c>
      <c r="B47" s="477"/>
      <c r="C47" s="1402" t="s">
        <v>1</v>
      </c>
      <c r="D47" s="1403"/>
      <c r="E47" s="1404"/>
      <c r="F47" s="1405"/>
      <c r="G47" s="1406"/>
      <c r="H47" s="1407"/>
      <c r="I47" s="1404"/>
      <c r="J47" s="1407"/>
      <c r="K47" s="780"/>
      <c r="L47" s="1138"/>
      <c r="M47" s="1139"/>
      <c r="N47" s="1126"/>
      <c r="O47" s="1139"/>
      <c r="P47" s="3180" t="str">
        <f>A47</f>
        <v>成交单价（元/平方米）</v>
      </c>
      <c r="Q47" s="3180"/>
      <c r="R47" s="3211">
        <f>E47</f>
        <v>0</v>
      </c>
      <c r="S47" s="3211"/>
      <c r="T47" s="3211">
        <f>G47</f>
        <v>0</v>
      </c>
      <c r="U47" s="3211"/>
      <c r="V47" s="3211">
        <f>I47</f>
        <v>0</v>
      </c>
      <c r="W47" s="3211"/>
      <c r="X47" s="756"/>
      <c r="Y47" s="778"/>
      <c r="Z47" s="756"/>
      <c r="AA47" s="756"/>
      <c r="AB47" s="756"/>
      <c r="AC47" s="756"/>
    </row>
    <row r="48" spans="1:29" ht="15.75" thickBot="1">
      <c r="A48" s="483" t="s">
        <v>2655</v>
      </c>
      <c r="B48" s="484"/>
      <c r="C48" s="1408" t="e">
        <f>R49</f>
        <v>#DIV/0!</v>
      </c>
      <c r="D48" s="1409"/>
      <c r="E48" s="1410" t="e">
        <f>R48</f>
        <v>#DIV/0!</v>
      </c>
      <c r="F48" s="1410"/>
      <c r="G48" s="1408" t="e">
        <f>T48</f>
        <v>#DIV/0!</v>
      </c>
      <c r="H48" s="1409"/>
      <c r="I48" s="1410" t="e">
        <f>V48</f>
        <v>#DIV/0!</v>
      </c>
      <c r="J48" s="1409"/>
      <c r="K48" s="781"/>
      <c r="L48" s="1138"/>
      <c r="M48" s="1139"/>
      <c r="N48" s="1126"/>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2656</v>
      </c>
      <c r="B49" s="490"/>
      <c r="C49" s="1412" t="e">
        <f>R49</f>
        <v>#DIV/0!</v>
      </c>
      <c r="D49" s="1412"/>
      <c r="E49" s="1412"/>
      <c r="F49" s="1412"/>
      <c r="G49" s="1412"/>
      <c r="H49" s="1412"/>
      <c r="I49" s="1412"/>
      <c r="J49" s="1412"/>
      <c r="K49" s="782"/>
      <c r="L49" s="1138"/>
      <c r="M49" s="1139"/>
      <c r="N49" s="1126"/>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57"/>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57"/>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6"/>
      <c r="M57" s="1154"/>
      <c r="N57" s="1154"/>
      <c r="O57" s="1154"/>
      <c r="P57" s="2658"/>
      <c r="Q57" s="2659"/>
      <c r="R57" s="756"/>
      <c r="S57" s="756"/>
      <c r="T57" s="756"/>
      <c r="U57" s="756"/>
      <c r="V57" s="756"/>
      <c r="W57" s="756"/>
      <c r="X57" s="756"/>
      <c r="Y57" s="756"/>
      <c r="Z57" s="756"/>
      <c r="AA57" s="756"/>
      <c r="AB57" s="756"/>
      <c r="AC57" s="756"/>
    </row>
    <row r="58" spans="1:29" s="505" customFormat="1" ht="15">
      <c r="A58" s="502" t="s">
        <v>2534</v>
      </c>
      <c r="B58" s="503"/>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4" customFormat="1" ht="15">
      <c r="A59" s="506"/>
      <c r="B59" s="507"/>
      <c r="C59" s="1568">
        <v>100</v>
      </c>
      <c r="D59" s="509"/>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2536</v>
      </c>
      <c r="B61" s="507"/>
      <c r="C61" s="519" t="s">
        <v>2638</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1"/>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33"/>
      <c r="E73" s="533"/>
      <c r="F73" s="533"/>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2641</v>
      </c>
      <c r="C82" s="657" t="s">
        <v>2661</v>
      </c>
      <c r="D82" s="657" t="s">
        <v>2662</v>
      </c>
      <c r="E82" s="657" t="s">
        <v>2663</v>
      </c>
      <c r="F82" s="657" t="s">
        <v>2664</v>
      </c>
      <c r="G82" s="657" t="s">
        <v>2665</v>
      </c>
      <c r="H82" s="536"/>
      <c r="I82" s="536"/>
      <c r="J82" s="536"/>
      <c r="K82" s="536"/>
      <c r="L82" s="536"/>
      <c r="M82" s="1377"/>
      <c r="N82" s="1148"/>
      <c r="O82" s="1148"/>
      <c r="P82" s="2621"/>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2666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1"/>
      <c r="Q87" s="501"/>
    </row>
    <row r="88" spans="1:17" s="114" customFormat="1" ht="15.75" thickTop="1">
      <c r="A88" s="576"/>
      <c r="B88" s="535" t="str">
        <f>B26</f>
        <v>平面位置/可视性</v>
      </c>
      <c r="C88" s="551"/>
      <c r="D88" s="551"/>
      <c r="E88" s="551"/>
      <c r="F88" s="2626"/>
      <c r="G88" s="551"/>
      <c r="H88" s="551"/>
      <c r="I88" s="551"/>
      <c r="J88" s="551"/>
      <c r="K88" s="551"/>
      <c r="L88" s="551"/>
      <c r="M88" s="578"/>
      <c r="N88" s="1146"/>
      <c r="O88" s="1146"/>
      <c r="P88" s="2621"/>
      <c r="Q88" s="501"/>
    </row>
    <row r="89" spans="1:17" s="114" customFormat="1" ht="15.75" thickBot="1">
      <c r="A89" s="576"/>
      <c r="B89" s="540"/>
      <c r="C89" s="557"/>
      <c r="D89" s="533"/>
      <c r="E89" s="533"/>
      <c r="F89" s="533"/>
      <c r="G89" s="533"/>
      <c r="H89" s="533"/>
      <c r="I89" s="533"/>
      <c r="J89" s="533"/>
      <c r="K89" s="533"/>
      <c r="L89" s="533"/>
      <c r="M89" s="533"/>
      <c r="N89" s="1148"/>
      <c r="O89" s="1148"/>
      <c r="P89" s="2621"/>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2"/>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2"/>
      <c r="Q91" s="556"/>
    </row>
    <row r="92" spans="1:17" ht="15.75" thickTop="1">
      <c r="A92" s="531"/>
      <c r="B92" s="535" t="str">
        <f>B28</f>
        <v>楼层</v>
      </c>
      <c r="C92" s="551"/>
      <c r="D92" s="551"/>
      <c r="E92" s="551"/>
      <c r="F92" s="551"/>
      <c r="G92" s="551"/>
      <c r="H92" s="551"/>
      <c r="I92" s="551"/>
      <c r="J92" s="551"/>
      <c r="K92" s="551"/>
      <c r="L92" s="577"/>
      <c r="M92" s="578"/>
      <c r="N92" s="1147"/>
      <c r="O92" s="1147"/>
      <c r="P92" s="2621"/>
      <c r="Q92" s="501"/>
    </row>
    <row r="93" spans="1:17" ht="15.75" thickBot="1">
      <c r="A93" s="531"/>
      <c r="B93" s="540"/>
      <c r="C93" s="533"/>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33"/>
      <c r="E95" s="533"/>
      <c r="F95" s="533"/>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57"/>
      <c r="D97" s="533"/>
      <c r="E97" s="533"/>
      <c r="F97" s="533"/>
      <c r="G97" s="533"/>
      <c r="H97" s="533"/>
      <c r="I97" s="533"/>
      <c r="J97" s="533"/>
      <c r="K97" s="533"/>
      <c r="L97" s="533"/>
      <c r="M97" s="534"/>
      <c r="N97" s="1148"/>
      <c r="O97" s="1148"/>
      <c r="P97" s="2621"/>
      <c r="Q97" s="501"/>
    </row>
    <row r="98" spans="1:17" ht="15.75" thickTop="1">
      <c r="A98" s="531"/>
      <c r="B98" s="543">
        <f>B31</f>
        <v>111</v>
      </c>
      <c r="C98" s="551"/>
      <c r="D98" s="551"/>
      <c r="E98" s="551"/>
      <c r="F98" s="551"/>
      <c r="G98" s="584"/>
      <c r="H98" s="584"/>
      <c r="I98" s="584"/>
      <c r="J98" s="584"/>
      <c r="K98" s="585"/>
      <c r="L98" s="586"/>
      <c r="M98" s="587"/>
      <c r="N98" s="1147"/>
      <c r="O98" s="1147"/>
      <c r="P98" s="2621"/>
      <c r="Q98" s="501"/>
    </row>
    <row r="99" spans="1:17" ht="15.75" thickBot="1">
      <c r="A99" s="2627"/>
      <c r="B99" s="566"/>
      <c r="C99" s="567"/>
      <c r="D99" s="567"/>
      <c r="E99" s="567"/>
      <c r="F99" s="567"/>
      <c r="G99" s="588"/>
      <c r="H99" s="588"/>
      <c r="I99" s="588"/>
      <c r="J99" s="588"/>
      <c r="K99" s="588"/>
      <c r="L99" s="588"/>
      <c r="M99" s="589"/>
      <c r="N99" s="1148"/>
      <c r="O99" s="1148"/>
      <c r="P99" s="2621"/>
      <c r="Q99" s="501"/>
    </row>
    <row r="100" spans="1:17">
      <c r="A100" s="524" t="s">
        <v>2549</v>
      </c>
      <c r="B100" s="525" t="s">
        <v>2667</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1"/>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1"/>
      <c r="Q106" s="501"/>
    </row>
    <row r="107" spans="1:17" ht="15" thickTop="1">
      <c r="A107" s="596"/>
      <c r="B107" s="535" t="s">
        <v>2602</v>
      </c>
      <c r="C107" s="551"/>
      <c r="D107" s="551"/>
      <c r="E107" s="551"/>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1"/>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1"/>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1"/>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1"/>
      <c r="Q111" s="501"/>
    </row>
    <row r="112" spans="1:17" s="468" customFormat="1" ht="15" thickTop="1">
      <c r="A112" s="590"/>
      <c r="B112" s="535" t="s">
        <v>2604</v>
      </c>
      <c r="C112" s="551"/>
      <c r="D112" s="551"/>
      <c r="E112" s="551"/>
      <c r="F112" s="551"/>
      <c r="G112" s="551"/>
      <c r="H112" s="580"/>
      <c r="I112" s="580"/>
      <c r="J112" s="580"/>
      <c r="K112" s="581"/>
      <c r="L112" s="582"/>
      <c r="M112" s="583"/>
      <c r="N112" s="1149"/>
      <c r="O112" s="1149"/>
      <c r="P112" s="2622"/>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2"/>
      <c r="Q113" s="556"/>
    </row>
    <row r="114" spans="1:17" ht="15" thickTop="1">
      <c r="A114" s="596"/>
      <c r="B114" s="535" t="s">
        <v>2668</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1"/>
      <c r="Q115" s="501"/>
    </row>
    <row r="116" spans="1:17" ht="15" thickTop="1">
      <c r="A116" s="596"/>
      <c r="B116" s="535" t="s">
        <v>2669</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2670</v>
      </c>
      <c r="C118" s="624"/>
      <c r="D118" s="624"/>
      <c r="E118" s="624"/>
      <c r="F118" s="624"/>
      <c r="G118" s="624"/>
      <c r="H118" s="552"/>
      <c r="I118" s="552"/>
      <c r="J118" s="552"/>
      <c r="K118" s="552"/>
      <c r="L118" s="553"/>
      <c r="M118" s="554"/>
      <c r="N118" s="1147"/>
      <c r="O118" s="1147"/>
      <c r="P118" s="2621"/>
      <c r="Q118" s="501"/>
    </row>
    <row r="119" spans="1:17" ht="15.75" thickBot="1">
      <c r="A119" s="531"/>
      <c r="B119" s="540"/>
      <c r="C119" s="557"/>
      <c r="D119" s="533"/>
      <c r="E119" s="533"/>
      <c r="F119" s="533"/>
      <c r="G119" s="533"/>
      <c r="H119" s="533"/>
      <c r="I119" s="533"/>
      <c r="J119" s="533"/>
      <c r="K119" s="533"/>
      <c r="L119" s="533"/>
      <c r="M119" s="534"/>
      <c r="N119" s="1148"/>
      <c r="O119" s="1148"/>
      <c r="P119" s="2621"/>
      <c r="Q119" s="501"/>
    </row>
    <row r="120" spans="1:17" s="468" customFormat="1" ht="15" thickTop="1">
      <c r="A120" s="590"/>
      <c r="B120" s="535" t="s">
        <v>2671</v>
      </c>
      <c r="C120" s="580"/>
      <c r="D120" s="580"/>
      <c r="E120" s="580"/>
      <c r="F120" s="580"/>
      <c r="G120" s="552"/>
      <c r="H120" s="552"/>
      <c r="I120" s="552"/>
      <c r="J120" s="552"/>
      <c r="K120" s="552"/>
      <c r="L120" s="553"/>
      <c r="M120" s="554"/>
      <c r="N120" s="1149"/>
      <c r="O120" s="1149"/>
      <c r="P120" s="2622"/>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33"/>
      <c r="E129" s="533"/>
      <c r="F129" s="533"/>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2672</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762.34</v>
      </c>
      <c r="E3" s="2654"/>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262" t="s">
        <v>2637</v>
      </c>
      <c r="Q4" s="3263"/>
      <c r="R4" s="3266" t="s">
        <v>2633</v>
      </c>
      <c r="S4" s="3267"/>
      <c r="T4" s="3266" t="s">
        <v>2634</v>
      </c>
      <c r="U4" s="3267"/>
      <c r="V4" s="3268" t="s">
        <v>2635</v>
      </c>
      <c r="W4" s="3268"/>
      <c r="X4" s="2661"/>
      <c r="Y4" s="3266" t="s">
        <v>2637</v>
      </c>
      <c r="Z4" s="3267"/>
      <c r="AA4" s="3270" t="s">
        <v>2633</v>
      </c>
      <c r="AB4" s="3270" t="s">
        <v>2634</v>
      </c>
      <c r="AC4" s="3259" t="s">
        <v>2635</v>
      </c>
    </row>
    <row r="5" spans="1:29" ht="15">
      <c r="A5" s="401"/>
      <c r="B5" s="402"/>
      <c r="C5" s="3214" t="s">
        <v>2528</v>
      </c>
      <c r="D5" s="3215"/>
      <c r="E5" s="3221" t="s">
        <v>2529</v>
      </c>
      <c r="F5" s="3222"/>
      <c r="G5" s="3214" t="s">
        <v>2530</v>
      </c>
      <c r="H5" s="3215"/>
      <c r="I5" s="3214" t="s">
        <v>2531</v>
      </c>
      <c r="J5" s="3215"/>
      <c r="K5" s="607"/>
      <c r="L5" s="1125"/>
      <c r="M5" s="1126"/>
      <c r="N5" s="1126"/>
      <c r="O5" s="1126"/>
      <c r="P5" s="3264"/>
      <c r="Q5" s="3202"/>
      <c r="R5" s="3207"/>
      <c r="S5" s="3208"/>
      <c r="T5" s="3207"/>
      <c r="U5" s="3208"/>
      <c r="V5" s="3211"/>
      <c r="W5" s="3211"/>
      <c r="X5" s="1808"/>
      <c r="Y5" s="3207"/>
      <c r="Z5" s="3208"/>
      <c r="AA5" s="3193"/>
      <c r="AB5" s="3193"/>
      <c r="AC5" s="3260"/>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65"/>
      <c r="Q6" s="3204"/>
      <c r="R6" s="3207"/>
      <c r="S6" s="3208"/>
      <c r="T6" s="3209"/>
      <c r="U6" s="3210"/>
      <c r="V6" s="3211"/>
      <c r="W6" s="3211"/>
      <c r="X6" s="1808"/>
      <c r="Y6" s="3209"/>
      <c r="Z6" s="3210"/>
      <c r="AA6" s="3194"/>
      <c r="AB6" s="3194"/>
      <c r="AC6" s="3261"/>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7"/>
      <c r="M7" s="1128"/>
      <c r="N7" s="1128"/>
      <c r="O7" s="1128"/>
      <c r="P7" s="3269"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2662"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269" t="s">
        <v>2538</v>
      </c>
      <c r="Q8" s="3217"/>
      <c r="R8" s="767" t="s">
        <v>17</v>
      </c>
      <c r="S8" s="768">
        <f t="shared" si="0"/>
        <v>0</v>
      </c>
      <c r="T8" s="767" t="s">
        <v>17</v>
      </c>
      <c r="U8" s="768">
        <f t="shared" si="1"/>
        <v>0</v>
      </c>
      <c r="V8" s="767" t="s">
        <v>17</v>
      </c>
      <c r="W8" s="768">
        <f t="shared" si="2"/>
        <v>0</v>
      </c>
      <c r="X8" s="769"/>
      <c r="Y8" s="3216" t="s">
        <v>2538</v>
      </c>
      <c r="Z8" s="3217"/>
      <c r="AA8" s="770" t="e">
        <f t="shared" ref="AA8:AA47" si="3">D8/F8</f>
        <v>#DIV/0!</v>
      </c>
      <c r="AB8" s="770" t="e">
        <f t="shared" ref="AB8:AB47" si="4">D8/H8</f>
        <v>#DIV/0!</v>
      </c>
      <c r="AC8" s="2662"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91"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2662">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91"/>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2662">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91"/>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2662" t="e">
        <f t="shared" si="5"/>
        <v>#N/A</v>
      </c>
    </row>
    <row r="12" spans="1:29" s="114" customFormat="1" ht="15">
      <c r="A12" s="428"/>
      <c r="B12" s="2591">
        <v>111</v>
      </c>
      <c r="C12" s="429"/>
      <c r="D12" s="430">
        <v>100</v>
      </c>
      <c r="E12" s="429"/>
      <c r="F12" s="133">
        <f>SUMIF(71:71,E12,72:72)-SUMIF(71:71,C12,72:72)+100</f>
        <v>100</v>
      </c>
      <c r="G12" s="2663"/>
      <c r="H12" s="133">
        <f>SUMIF(71:71,G12,72:72)-SUMIF(71:71,C12,72:72)+100</f>
        <v>100</v>
      </c>
      <c r="I12" s="429"/>
      <c r="J12" s="133">
        <f>SUMIF(71:71,I12,72:72)-SUMIF(71:71,C12,72:72)+100</f>
        <v>100</v>
      </c>
      <c r="K12" s="610"/>
      <c r="L12" s="1127"/>
      <c r="M12" s="1128"/>
      <c r="N12" s="1128"/>
      <c r="O12" s="1128"/>
      <c r="P12" s="3191"/>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2662">
        <f>D12/J12</f>
        <v>1</v>
      </c>
    </row>
    <row r="13" spans="1:29" ht="15">
      <c r="A13" s="425"/>
      <c r="B13" s="2591">
        <v>111</v>
      </c>
      <c r="C13" s="431"/>
      <c r="D13" s="432">
        <v>100</v>
      </c>
      <c r="E13" s="429"/>
      <c r="F13" s="133">
        <f>SUMIF(73:73,E13,74:74)-SUMIF(73:73,C13,74:74)+100</f>
        <v>100</v>
      </c>
      <c r="G13" s="2663"/>
      <c r="H13" s="432">
        <f>SUMIF(73:73,G13,74:74)-SUMIF(73:73,C13,74:74)+100</f>
        <v>100</v>
      </c>
      <c r="I13" s="429"/>
      <c r="J13" s="432">
        <f>SUMIF(73:73,I13,74:74)-SUMIF(73:73,C13,74:74)+100</f>
        <v>100</v>
      </c>
      <c r="K13" s="610"/>
      <c r="L13" s="1135"/>
      <c r="M13" s="1126"/>
      <c r="N13" s="1126"/>
      <c r="O13" s="1126"/>
      <c r="P13" s="3191"/>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2662">
        <f t="shared" si="5"/>
        <v>1</v>
      </c>
    </row>
    <row r="14" spans="1:29" ht="15.75" thickBot="1">
      <c r="A14" s="433"/>
      <c r="B14" s="2593">
        <v>111</v>
      </c>
      <c r="C14" s="434"/>
      <c r="D14" s="435">
        <v>100</v>
      </c>
      <c r="E14" s="625"/>
      <c r="F14" s="435">
        <f>SUMIF(75:75,E14,76:76)-SUMIF(75:75,C14,76:76)+100</f>
        <v>100</v>
      </c>
      <c r="G14" s="2663"/>
      <c r="H14" s="435">
        <f>SUMIF(75:75,G14,76:76)-SUMIF(75:75,C14,76:76)+100</f>
        <v>100</v>
      </c>
      <c r="I14" s="429"/>
      <c r="J14" s="435">
        <f>SUMIF(75:75,I14,76:76)-SUMIF(75:75,C14,76:76)+100</f>
        <v>100</v>
      </c>
      <c r="K14" s="610"/>
      <c r="L14" s="1135"/>
      <c r="M14" s="1126"/>
      <c r="N14" s="1126"/>
      <c r="O14" s="1126"/>
      <c r="P14" s="3191"/>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2662">
        <f t="shared" si="5"/>
        <v>1</v>
      </c>
    </row>
    <row r="15" spans="1:29" ht="71.25">
      <c r="A15" s="437" t="s">
        <v>2545</v>
      </c>
      <c r="B15" s="626" t="s">
        <v>2673</v>
      </c>
      <c r="C15" s="2664"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189" t="s">
        <v>2546</v>
      </c>
      <c r="Q15" s="1805" t="str">
        <f t="shared" si="6"/>
        <v>办公集聚程度</v>
      </c>
      <c r="R15" s="771" t="s">
        <v>17</v>
      </c>
      <c r="S15" s="772">
        <f t="shared" si="0"/>
        <v>100</v>
      </c>
      <c r="T15" s="771" t="s">
        <v>17</v>
      </c>
      <c r="U15" s="772">
        <f t="shared" si="1"/>
        <v>100</v>
      </c>
      <c r="V15" s="771" t="s">
        <v>17</v>
      </c>
      <c r="W15" s="772">
        <f t="shared" si="2"/>
        <v>100</v>
      </c>
      <c r="X15" s="1808"/>
      <c r="Y15" s="3182" t="s">
        <v>2546</v>
      </c>
      <c r="Z15" s="1809" t="str">
        <f t="shared" si="7"/>
        <v>办公集聚程度</v>
      </c>
      <c r="AA15" s="1806">
        <f t="shared" si="3"/>
        <v>1</v>
      </c>
      <c r="AB15" s="1806">
        <f t="shared" si="4"/>
        <v>1</v>
      </c>
      <c r="AC15" s="2665">
        <f t="shared" si="5"/>
        <v>1</v>
      </c>
    </row>
    <row r="16" spans="1:29" ht="15">
      <c r="A16" s="425"/>
      <c r="B16" s="627"/>
      <c r="C16" s="2602"/>
      <c r="D16" s="445"/>
      <c r="E16" s="444"/>
      <c r="F16" s="445"/>
      <c r="G16" s="2602"/>
      <c r="H16" s="447"/>
      <c r="I16" s="444"/>
      <c r="J16" s="445"/>
      <c r="K16" s="612"/>
      <c r="L16" s="1135"/>
      <c r="M16" s="1126"/>
      <c r="N16" s="1126"/>
      <c r="O16" s="1126"/>
      <c r="P16" s="3190"/>
      <c r="Q16" s="1805"/>
      <c r="R16" s="771"/>
      <c r="S16" s="772"/>
      <c r="T16" s="771"/>
      <c r="U16" s="772"/>
      <c r="V16" s="771"/>
      <c r="W16" s="772"/>
      <c r="X16" s="1808"/>
      <c r="Y16" s="3183"/>
      <c r="Z16" s="1809"/>
      <c r="AA16" s="1806">
        <v>1</v>
      </c>
      <c r="AB16" s="1806">
        <v>1</v>
      </c>
      <c r="AC16" s="2665">
        <v>1</v>
      </c>
    </row>
    <row r="17" spans="1:29" ht="71.25">
      <c r="A17" s="425"/>
      <c r="B17" s="628" t="s">
        <v>2082</v>
      </c>
      <c r="C17" s="2666"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190"/>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2665">
        <f t="shared" si="5"/>
        <v>1</v>
      </c>
    </row>
    <row r="18" spans="1:29" ht="15">
      <c r="A18" s="425"/>
      <c r="B18" s="629"/>
      <c r="C18" s="2667"/>
      <c r="D18" s="447"/>
      <c r="E18" s="2600"/>
      <c r="F18" s="447"/>
      <c r="G18" s="2601"/>
      <c r="H18" s="445"/>
      <c r="I18" s="2601"/>
      <c r="J18" s="445"/>
      <c r="K18" s="612"/>
      <c r="L18" s="1135"/>
      <c r="M18" s="1126"/>
      <c r="N18" s="1126"/>
      <c r="O18" s="1126"/>
      <c r="P18" s="3190"/>
      <c r="Q18" s="1805"/>
      <c r="R18" s="771"/>
      <c r="S18" s="772"/>
      <c r="T18" s="771"/>
      <c r="U18" s="772"/>
      <c r="V18" s="771"/>
      <c r="W18" s="772"/>
      <c r="X18" s="1808"/>
      <c r="Y18" s="3183"/>
      <c r="Z18" s="1809"/>
      <c r="AA18" s="1806">
        <v>1</v>
      </c>
      <c r="AB18" s="1806">
        <v>1</v>
      </c>
      <c r="AC18" s="2665">
        <v>1</v>
      </c>
    </row>
    <row r="19" spans="1:29" ht="42.75">
      <c r="A19" s="425"/>
      <c r="B19" s="628" t="s">
        <v>2674</v>
      </c>
      <c r="C19" s="2666"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190"/>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2665">
        <f t="shared" si="5"/>
        <v>1</v>
      </c>
    </row>
    <row r="20" spans="1:29" ht="15">
      <c r="A20" s="425"/>
      <c r="B20" s="629"/>
      <c r="C20" s="2602"/>
      <c r="D20" s="445"/>
      <c r="E20" s="2595"/>
      <c r="F20" s="445"/>
      <c r="G20" s="2596"/>
      <c r="H20" s="445"/>
      <c r="I20" s="2596"/>
      <c r="J20" s="445"/>
      <c r="K20" s="612"/>
      <c r="L20" s="1135"/>
      <c r="M20" s="1126"/>
      <c r="N20" s="1126"/>
      <c r="O20" s="1126"/>
      <c r="P20" s="3190"/>
      <c r="Q20" s="1805"/>
      <c r="R20" s="771"/>
      <c r="S20" s="772"/>
      <c r="T20" s="771"/>
      <c r="U20" s="772"/>
      <c r="V20" s="771"/>
      <c r="W20" s="772"/>
      <c r="X20" s="1808"/>
      <c r="Y20" s="3183"/>
      <c r="Z20" s="1809"/>
      <c r="AA20" s="1806">
        <v>1</v>
      </c>
      <c r="AB20" s="1806">
        <v>1</v>
      </c>
      <c r="AC20" s="2665">
        <v>1</v>
      </c>
    </row>
    <row r="21" spans="1:29" ht="28.5">
      <c r="A21" s="425"/>
      <c r="B21" s="630" t="s">
        <v>2675</v>
      </c>
      <c r="C21" s="2666"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190"/>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2665">
        <f t="shared" ref="AC21" si="10">D21/J21</f>
        <v>1</v>
      </c>
    </row>
    <row r="22" spans="1:29" ht="15">
      <c r="A22" s="425"/>
      <c r="B22" s="630"/>
      <c r="C22" s="2667"/>
      <c r="D22" s="445"/>
      <c r="E22" s="444"/>
      <c r="F22" s="445"/>
      <c r="G22" s="2602"/>
      <c r="H22" s="445"/>
      <c r="I22" s="2602"/>
      <c r="J22" s="445"/>
      <c r="K22" s="1378"/>
      <c r="L22" s="1135"/>
      <c r="M22" s="1126"/>
      <c r="N22" s="1126"/>
      <c r="O22" s="1126"/>
      <c r="P22" s="3190"/>
      <c r="Q22" s="1805"/>
      <c r="R22" s="771"/>
      <c r="S22" s="772"/>
      <c r="T22" s="771"/>
      <c r="U22" s="772"/>
      <c r="V22" s="771"/>
      <c r="W22" s="772"/>
      <c r="X22" s="1808"/>
      <c r="Y22" s="3183"/>
      <c r="Z22" s="1809"/>
      <c r="AA22" s="1806">
        <v>1</v>
      </c>
      <c r="AB22" s="1806">
        <v>1</v>
      </c>
      <c r="AC22" s="2665">
        <v>1</v>
      </c>
    </row>
    <row r="23" spans="1:29" ht="42.75">
      <c r="A23" s="425"/>
      <c r="B23" s="628" t="s">
        <v>2676</v>
      </c>
      <c r="C23" s="2666"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190"/>
      <c r="Q23" s="1805" t="str">
        <f>B23</f>
        <v>环境质量</v>
      </c>
      <c r="R23" s="771" t="s">
        <v>17</v>
      </c>
      <c r="S23" s="772">
        <f>F23</f>
        <v>100</v>
      </c>
      <c r="T23" s="771" t="s">
        <v>17</v>
      </c>
      <c r="U23" s="772">
        <f>H23</f>
        <v>100</v>
      </c>
      <c r="V23" s="771" t="s">
        <v>17</v>
      </c>
      <c r="W23" s="772">
        <f>J23</f>
        <v>100</v>
      </c>
      <c r="X23" s="1808"/>
      <c r="Y23" s="3183"/>
      <c r="Z23" s="1809" t="str">
        <f>Q23</f>
        <v>环境质量</v>
      </c>
      <c r="AA23" s="1806">
        <f t="shared" si="3"/>
        <v>1</v>
      </c>
      <c r="AB23" s="1806">
        <f t="shared" si="4"/>
        <v>1</v>
      </c>
      <c r="AC23" s="2665">
        <f t="shared" si="5"/>
        <v>1</v>
      </c>
    </row>
    <row r="24" spans="1:29" ht="15">
      <c r="A24" s="425"/>
      <c r="B24" s="630"/>
      <c r="C24" s="2602"/>
      <c r="D24" s="445"/>
      <c r="E24" s="2595"/>
      <c r="F24" s="445"/>
      <c r="G24" s="2596"/>
      <c r="H24" s="445"/>
      <c r="I24" s="2596"/>
      <c r="J24" s="445"/>
      <c r="K24" s="612"/>
      <c r="L24" s="1135"/>
      <c r="M24" s="1126"/>
      <c r="N24" s="1126"/>
      <c r="O24" s="1126"/>
      <c r="P24" s="3190"/>
      <c r="Q24" s="1805"/>
      <c r="R24" s="771"/>
      <c r="S24" s="772"/>
      <c r="T24" s="771"/>
      <c r="U24" s="772"/>
      <c r="V24" s="771"/>
      <c r="W24" s="772"/>
      <c r="X24" s="1808"/>
      <c r="Y24" s="3183"/>
      <c r="Z24" s="1809"/>
      <c r="AA24" s="1806">
        <v>1</v>
      </c>
      <c r="AB24" s="1806">
        <v>1</v>
      </c>
      <c r="AC24" s="2665">
        <v>1</v>
      </c>
    </row>
    <row r="25" spans="1:29" ht="27">
      <c r="A25" s="401"/>
      <c r="B25" s="628" t="s">
        <v>2677</v>
      </c>
      <c r="C25" s="2606"/>
      <c r="D25" s="432">
        <v>100</v>
      </c>
      <c r="E25" s="431"/>
      <c r="F25" s="432">
        <f>SUMIF(87:87,E26,88:88)-SUMIF(87:87,C26,88:88)+100</f>
        <v>100</v>
      </c>
      <c r="G25" s="2606"/>
      <c r="H25" s="432">
        <f>SUMIF(87:87,G26,88:88)-SUMIF(87:87,C26,88:88)+100</f>
        <v>100</v>
      </c>
      <c r="I25" s="431"/>
      <c r="J25" s="432">
        <f>SUMIF(87:87,I26,88:88)-SUMIF(87:87,C26,88:88)+100</f>
        <v>100</v>
      </c>
      <c r="K25" s="611"/>
      <c r="L25" s="1135"/>
      <c r="M25" s="1126"/>
      <c r="N25" s="1126"/>
      <c r="O25" s="1126"/>
      <c r="P25" s="3190"/>
      <c r="Q25" s="1805" t="str">
        <f>B25</f>
        <v>毗邻道路的类型与等级</v>
      </c>
      <c r="R25" s="771" t="s">
        <v>17</v>
      </c>
      <c r="S25" s="772">
        <f>F25</f>
        <v>100</v>
      </c>
      <c r="T25" s="771" t="s">
        <v>17</v>
      </c>
      <c r="U25" s="772">
        <f>H25</f>
        <v>100</v>
      </c>
      <c r="V25" s="771" t="s">
        <v>17</v>
      </c>
      <c r="W25" s="772">
        <f>J25</f>
        <v>100</v>
      </c>
      <c r="X25" s="1808"/>
      <c r="Y25" s="3183"/>
      <c r="Z25" s="1809" t="str">
        <f>Q25</f>
        <v>毗邻道路的类型与等级</v>
      </c>
      <c r="AA25" s="1806">
        <f t="shared" si="3"/>
        <v>1</v>
      </c>
      <c r="AB25" s="1806">
        <f t="shared" si="4"/>
        <v>1</v>
      </c>
      <c r="AC25" s="2665">
        <f t="shared" si="5"/>
        <v>1</v>
      </c>
    </row>
    <row r="26" spans="1:29" ht="15">
      <c r="A26" s="401"/>
      <c r="B26" s="629"/>
      <c r="C26" s="631"/>
      <c r="D26" s="432"/>
      <c r="E26" s="613"/>
      <c r="F26" s="432"/>
      <c r="G26" s="631"/>
      <c r="H26" s="432"/>
      <c r="I26" s="613"/>
      <c r="J26" s="432"/>
      <c r="K26" s="612"/>
      <c r="L26" s="1135"/>
      <c r="M26" s="1126"/>
      <c r="N26" s="1126"/>
      <c r="O26" s="1126"/>
      <c r="P26" s="3190"/>
      <c r="Q26" s="1805"/>
      <c r="R26" s="771"/>
      <c r="S26" s="772"/>
      <c r="T26" s="771"/>
      <c r="U26" s="772"/>
      <c r="V26" s="771"/>
      <c r="W26" s="772"/>
      <c r="X26" s="1808"/>
      <c r="Y26" s="3183"/>
      <c r="Z26" s="1809"/>
      <c r="AA26" s="1806">
        <v>1</v>
      </c>
      <c r="AB26" s="1806">
        <v>1</v>
      </c>
      <c r="AC26" s="2665">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190"/>
      <c r="Q27" s="1805" t="str">
        <f t="shared" ref="Q27:Q47" si="11">B27</f>
        <v>楼层</v>
      </c>
      <c r="R27" s="771" t="s">
        <v>17</v>
      </c>
      <c r="S27" s="772">
        <f>F27</f>
        <v>100</v>
      </c>
      <c r="T27" s="771" t="s">
        <v>17</v>
      </c>
      <c r="U27" s="772">
        <f>H27</f>
        <v>100</v>
      </c>
      <c r="V27" s="771" t="s">
        <v>17</v>
      </c>
      <c r="W27" s="772">
        <f>J27</f>
        <v>100</v>
      </c>
      <c r="X27" s="1808"/>
      <c r="Y27" s="3183"/>
      <c r="Z27" s="1809" t="str">
        <f>Q27</f>
        <v>楼层</v>
      </c>
      <c r="AA27" s="1806">
        <f t="shared" si="3"/>
        <v>1</v>
      </c>
      <c r="AB27" s="1806">
        <f t="shared" si="4"/>
        <v>1</v>
      </c>
      <c r="AC27" s="2665">
        <f t="shared" si="5"/>
        <v>1</v>
      </c>
    </row>
    <row r="28" spans="1:29" s="114" customFormat="1" ht="15">
      <c r="A28" s="428"/>
      <c r="B28" s="628" t="s">
        <v>2678</v>
      </c>
      <c r="C28" s="2668"/>
      <c r="D28" s="459">
        <v>100</v>
      </c>
      <c r="E28" s="2656"/>
      <c r="F28" s="459">
        <f>SUMIF(91:91,E28,92:92)-SUMIF(91:91,C28,92:92)+100</f>
        <v>100</v>
      </c>
      <c r="G28" s="2668"/>
      <c r="H28" s="459">
        <f>SUMIF(91:91,G28,92:92)-SUMIF(91:91,C28,92:92)+100</f>
        <v>100</v>
      </c>
      <c r="I28" s="2656"/>
      <c r="J28" s="459">
        <f>SUMIF(91:91,I28,92:92)-SUMIF(91:91,C28,92:92)+100</f>
        <v>100</v>
      </c>
      <c r="K28" s="609"/>
      <c r="L28" s="1127"/>
      <c r="M28" s="1128"/>
      <c r="N28" s="1128"/>
      <c r="O28" s="1128"/>
      <c r="P28" s="3190"/>
      <c r="Q28" s="1790" t="str">
        <f t="shared" si="11"/>
        <v>朝向</v>
      </c>
      <c r="R28" s="767" t="s">
        <v>17</v>
      </c>
      <c r="S28" s="768">
        <f>F28</f>
        <v>100</v>
      </c>
      <c r="T28" s="767" t="s">
        <v>17</v>
      </c>
      <c r="U28" s="768">
        <f>H28</f>
        <v>100</v>
      </c>
      <c r="V28" s="767" t="s">
        <v>17</v>
      </c>
      <c r="W28" s="768">
        <f>J28</f>
        <v>100</v>
      </c>
      <c r="X28" s="769"/>
      <c r="Y28" s="3183"/>
      <c r="Z28" s="55" t="str">
        <f>Q28</f>
        <v>朝向</v>
      </c>
      <c r="AA28" s="1806">
        <f>D28/F28</f>
        <v>1</v>
      </c>
      <c r="AB28" s="1806">
        <f>D28/H28</f>
        <v>1</v>
      </c>
      <c r="AC28" s="2665">
        <f>D28/J28</f>
        <v>1</v>
      </c>
    </row>
    <row r="29" spans="1:29" ht="15">
      <c r="A29" s="425"/>
      <c r="B29" s="2669">
        <v>111</v>
      </c>
      <c r="C29" s="2606"/>
      <c r="D29" s="432">
        <v>100</v>
      </c>
      <c r="E29" s="429"/>
      <c r="F29" s="432">
        <f>SUMIF(93:93,E29,94:94)-SUMIF(93:93,C29,94:94)+100</f>
        <v>100</v>
      </c>
      <c r="G29" s="2663"/>
      <c r="H29" s="432">
        <f>SUMIF(93:93,G29,94:94)-SUMIF(93:93,C29,94:94)+100</f>
        <v>100</v>
      </c>
      <c r="I29" s="429"/>
      <c r="J29" s="432">
        <f>SUMIF(93:93,I29,94:94)-SUMIF(93:93,C29,94:94)+100</f>
        <v>100</v>
      </c>
      <c r="K29" s="610"/>
      <c r="L29" s="1135"/>
      <c r="M29" s="1126"/>
      <c r="N29" s="1126"/>
      <c r="O29" s="1126"/>
      <c r="P29" s="3190"/>
      <c r="Q29" s="1805">
        <f t="shared" si="11"/>
        <v>111</v>
      </c>
      <c r="R29" s="771" t="s">
        <v>17</v>
      </c>
      <c r="S29" s="772">
        <f t="shared" ref="S29:S47" si="12">F29</f>
        <v>100</v>
      </c>
      <c r="T29" s="771" t="s">
        <v>17</v>
      </c>
      <c r="U29" s="772">
        <f t="shared" ref="U29:U47" si="13">H29</f>
        <v>100</v>
      </c>
      <c r="V29" s="771" t="s">
        <v>17</v>
      </c>
      <c r="W29" s="772">
        <f t="shared" ref="W29:W47" si="14">J29</f>
        <v>100</v>
      </c>
      <c r="X29" s="1808"/>
      <c r="Y29" s="3183"/>
      <c r="Z29" s="1809">
        <f t="shared" ref="Z29:Z47" si="15">Q29</f>
        <v>111</v>
      </c>
      <c r="AA29" s="1806">
        <f t="shared" si="3"/>
        <v>1</v>
      </c>
      <c r="AB29" s="1806">
        <f t="shared" si="4"/>
        <v>1</v>
      </c>
      <c r="AC29" s="2665">
        <f t="shared" si="5"/>
        <v>1</v>
      </c>
    </row>
    <row r="30" spans="1:29" ht="15">
      <c r="A30" s="425"/>
      <c r="B30" s="2669">
        <v>111</v>
      </c>
      <c r="C30" s="2606"/>
      <c r="D30" s="432">
        <v>100</v>
      </c>
      <c r="E30" s="429"/>
      <c r="F30" s="432">
        <f>SUMIF(95:95,E30,96:96)-SUMIF(95:95,C30,96:96)+100</f>
        <v>100</v>
      </c>
      <c r="G30" s="2663"/>
      <c r="H30" s="432">
        <f>SUMIF(95:95,G30,96:96)-SUMIF(95:95,C30,96:96)+100</f>
        <v>100</v>
      </c>
      <c r="I30" s="429"/>
      <c r="J30" s="432">
        <f>SUMIF(95:95,I30,96:96)-SUMIF(95:95,C30,96:96)+100</f>
        <v>100</v>
      </c>
      <c r="K30" s="610"/>
      <c r="L30" s="1135"/>
      <c r="M30" s="1126"/>
      <c r="N30" s="1126"/>
      <c r="O30" s="1126"/>
      <c r="P30" s="3190"/>
      <c r="Q30" s="1805">
        <f t="shared" si="11"/>
        <v>111</v>
      </c>
      <c r="R30" s="771" t="s">
        <v>17</v>
      </c>
      <c r="S30" s="772">
        <f t="shared" si="12"/>
        <v>100</v>
      </c>
      <c r="T30" s="771" t="s">
        <v>17</v>
      </c>
      <c r="U30" s="772">
        <f t="shared" si="13"/>
        <v>100</v>
      </c>
      <c r="V30" s="771" t="s">
        <v>17</v>
      </c>
      <c r="W30" s="772">
        <f t="shared" si="14"/>
        <v>100</v>
      </c>
      <c r="X30" s="1808"/>
      <c r="Y30" s="3183"/>
      <c r="Z30" s="1809">
        <f t="shared" si="15"/>
        <v>111</v>
      </c>
      <c r="AA30" s="1806">
        <f t="shared" si="3"/>
        <v>1</v>
      </c>
      <c r="AB30" s="1806">
        <f t="shared" si="4"/>
        <v>1</v>
      </c>
      <c r="AC30" s="2665">
        <f t="shared" si="5"/>
        <v>1</v>
      </c>
    </row>
    <row r="31" spans="1:29" ht="15">
      <c r="A31" s="425"/>
      <c r="B31" s="2669">
        <v>111</v>
      </c>
      <c r="C31" s="2606"/>
      <c r="D31" s="432">
        <v>100</v>
      </c>
      <c r="E31" s="429"/>
      <c r="F31" s="432">
        <f>SUMIF(97:97,E31,98:98)-SUMIF(97:97,C31,98:98)+100</f>
        <v>100</v>
      </c>
      <c r="G31" s="2663"/>
      <c r="H31" s="432">
        <f>SUMIF(97:97,G31,98:98)-SUMIF(97:97,C31,98:98)+100</f>
        <v>100</v>
      </c>
      <c r="I31" s="429"/>
      <c r="J31" s="432">
        <f>SUMIF(97:97,I31,98:98)-SUMIF(97:97,C31,98:98)+100</f>
        <v>100</v>
      </c>
      <c r="K31" s="610"/>
      <c r="L31" s="1135"/>
      <c r="M31" s="1126"/>
      <c r="N31" s="1126"/>
      <c r="O31" s="1126"/>
      <c r="P31" s="3190"/>
      <c r="Q31" s="1805">
        <f t="shared" si="11"/>
        <v>111</v>
      </c>
      <c r="R31" s="771" t="s">
        <v>17</v>
      </c>
      <c r="S31" s="772">
        <f t="shared" si="12"/>
        <v>100</v>
      </c>
      <c r="T31" s="771" t="s">
        <v>17</v>
      </c>
      <c r="U31" s="772">
        <f t="shared" si="13"/>
        <v>100</v>
      </c>
      <c r="V31" s="771" t="s">
        <v>17</v>
      </c>
      <c r="W31" s="772">
        <f t="shared" si="14"/>
        <v>100</v>
      </c>
      <c r="X31" s="1808"/>
      <c r="Y31" s="3183"/>
      <c r="Z31" s="1809">
        <f t="shared" si="15"/>
        <v>111</v>
      </c>
      <c r="AA31" s="1806">
        <f t="shared" si="3"/>
        <v>1</v>
      </c>
      <c r="AB31" s="1806">
        <f t="shared" si="4"/>
        <v>1</v>
      </c>
      <c r="AC31" s="2665">
        <f t="shared" si="5"/>
        <v>1</v>
      </c>
    </row>
    <row r="32" spans="1:29" ht="15.75" thickBot="1">
      <c r="A32" s="433"/>
      <c r="B32" s="632">
        <v>111</v>
      </c>
      <c r="C32" s="2607"/>
      <c r="D32" s="435">
        <v>100</v>
      </c>
      <c r="E32" s="625"/>
      <c r="F32" s="435">
        <f>SUMIF(99:99,E32,100:100)-SUMIF(99:99,C32,100:100)+100</f>
        <v>100</v>
      </c>
      <c r="G32" s="2663"/>
      <c r="H32" s="435">
        <f>SUMIF(99:99,G32,100:100)-SUMIF(99:99,C32,100:100)+100</f>
        <v>100</v>
      </c>
      <c r="I32" s="429"/>
      <c r="J32" s="435">
        <f>SUMIF(99:99,I32,100:100)-SUMIF(99:99,C32,100:100)+100</f>
        <v>100</v>
      </c>
      <c r="K32" s="610"/>
      <c r="L32" s="1135"/>
      <c r="M32" s="1126"/>
      <c r="N32" s="1126"/>
      <c r="O32" s="1126"/>
      <c r="P32" s="3190"/>
      <c r="Q32" s="1805">
        <f t="shared" si="11"/>
        <v>111</v>
      </c>
      <c r="R32" s="771" t="s">
        <v>17</v>
      </c>
      <c r="S32" s="772">
        <f t="shared" si="12"/>
        <v>100</v>
      </c>
      <c r="T32" s="771" t="s">
        <v>17</v>
      </c>
      <c r="U32" s="772">
        <f t="shared" si="13"/>
        <v>100</v>
      </c>
      <c r="V32" s="771" t="s">
        <v>17</v>
      </c>
      <c r="W32" s="772">
        <f t="shared" si="14"/>
        <v>100</v>
      </c>
      <c r="X32" s="1808"/>
      <c r="Y32" s="3183"/>
      <c r="Z32" s="1809">
        <f t="shared" si="15"/>
        <v>111</v>
      </c>
      <c r="AA32" s="1806">
        <f t="shared" si="3"/>
        <v>1</v>
      </c>
      <c r="AB32" s="1806">
        <f t="shared" si="4"/>
        <v>1</v>
      </c>
      <c r="AC32" s="2665">
        <f t="shared" si="5"/>
        <v>1</v>
      </c>
    </row>
    <row r="33" spans="1:29" ht="15">
      <c r="A33" s="437" t="s">
        <v>2549</v>
      </c>
      <c r="B33" s="71" t="s">
        <v>2679</v>
      </c>
      <c r="C33" s="2670"/>
      <c r="D33" s="464">
        <v>100</v>
      </c>
      <c r="E33" s="2670"/>
      <c r="F33" s="458">
        <f>SUMIF(101:101,E33,102:102)-SUMIF(101:101,C33,102:102)+100</f>
        <v>100</v>
      </c>
      <c r="G33" s="2670"/>
      <c r="H33" s="432">
        <f>SUMIF(101:101,G33,102:102)-SUMIF(101:101,C33,102:102)+100</f>
        <v>100</v>
      </c>
      <c r="I33" s="2670"/>
      <c r="J33" s="464">
        <f>SUMIF(101:101,I33,102:102)-SUMIF(101:101,C33,102:102)+100</f>
        <v>100</v>
      </c>
      <c r="K33" s="609"/>
      <c r="L33" s="1135"/>
      <c r="M33" s="1126"/>
      <c r="N33" s="1126"/>
      <c r="O33" s="1126"/>
      <c r="P33" s="3184" t="s">
        <v>2551</v>
      </c>
      <c r="Q33" s="1805" t="str">
        <f t="shared" si="11"/>
        <v>建筑类型</v>
      </c>
      <c r="R33" s="771" t="s">
        <v>17</v>
      </c>
      <c r="S33" s="772">
        <f t="shared" si="12"/>
        <v>100</v>
      </c>
      <c r="T33" s="771" t="s">
        <v>17</v>
      </c>
      <c r="U33" s="772">
        <f t="shared" si="13"/>
        <v>100</v>
      </c>
      <c r="V33" s="771" t="s">
        <v>17</v>
      </c>
      <c r="W33" s="772">
        <f t="shared" si="14"/>
        <v>100</v>
      </c>
      <c r="X33" s="1808"/>
      <c r="Y33" s="3187" t="s">
        <v>2551</v>
      </c>
      <c r="Z33" s="1809" t="str">
        <f t="shared" si="15"/>
        <v>建筑类型</v>
      </c>
      <c r="AA33" s="1806">
        <f t="shared" si="3"/>
        <v>1</v>
      </c>
      <c r="AB33" s="1806">
        <f t="shared" si="4"/>
        <v>1</v>
      </c>
      <c r="AC33" s="2665">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185"/>
      <c r="Q34" s="773" t="str">
        <f t="shared" si="11"/>
        <v>项目建筑规模</v>
      </c>
      <c r="R34" s="774" t="s">
        <v>17</v>
      </c>
      <c r="S34" s="775" t="e">
        <f t="shared" si="12"/>
        <v>#N/A</v>
      </c>
      <c r="T34" s="774" t="s">
        <v>17</v>
      </c>
      <c r="U34" s="775" t="e">
        <f t="shared" si="13"/>
        <v>#N/A</v>
      </c>
      <c r="V34" s="774" t="s">
        <v>17</v>
      </c>
      <c r="W34" s="775" t="e">
        <f t="shared" si="14"/>
        <v>#N/A</v>
      </c>
      <c r="X34" s="776"/>
      <c r="Y34" s="3187"/>
      <c r="Z34" s="777" t="str">
        <f t="shared" si="15"/>
        <v>项目建筑规模</v>
      </c>
      <c r="AA34" s="1806" t="e">
        <f t="shared" si="3"/>
        <v>#N/A</v>
      </c>
      <c r="AB34" s="1806" t="e">
        <f t="shared" si="4"/>
        <v>#N/A</v>
      </c>
      <c r="AC34" s="2665"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185"/>
      <c r="Q35" s="1805" t="str">
        <f t="shared" si="11"/>
        <v>建筑结构</v>
      </c>
      <c r="R35" s="771" t="s">
        <v>17</v>
      </c>
      <c r="S35" s="772">
        <f t="shared" si="12"/>
        <v>100</v>
      </c>
      <c r="T35" s="771" t="s">
        <v>17</v>
      </c>
      <c r="U35" s="772">
        <f t="shared" si="13"/>
        <v>100</v>
      </c>
      <c r="V35" s="771" t="s">
        <v>17</v>
      </c>
      <c r="W35" s="772">
        <f t="shared" si="14"/>
        <v>100</v>
      </c>
      <c r="X35" s="1808"/>
      <c r="Y35" s="3187"/>
      <c r="Z35" s="1809" t="str">
        <f t="shared" si="15"/>
        <v>建筑结构</v>
      </c>
      <c r="AA35" s="1806">
        <f t="shared" si="3"/>
        <v>1</v>
      </c>
      <c r="AB35" s="1806">
        <f t="shared" si="4"/>
        <v>1</v>
      </c>
      <c r="AC35" s="2665">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185"/>
      <c r="Q36" s="1805" t="str">
        <f t="shared" si="11"/>
        <v>公共部分装修</v>
      </c>
      <c r="R36" s="771" t="s">
        <v>17</v>
      </c>
      <c r="S36" s="772">
        <f t="shared" si="12"/>
        <v>100</v>
      </c>
      <c r="T36" s="771" t="s">
        <v>17</v>
      </c>
      <c r="U36" s="772">
        <f t="shared" si="13"/>
        <v>100</v>
      </c>
      <c r="V36" s="771" t="s">
        <v>17</v>
      </c>
      <c r="W36" s="772">
        <f t="shared" si="14"/>
        <v>100</v>
      </c>
      <c r="X36" s="1808"/>
      <c r="Y36" s="3187"/>
      <c r="Z36" s="1809" t="str">
        <f t="shared" si="15"/>
        <v>公共部分装修</v>
      </c>
      <c r="AA36" s="1806">
        <f t="shared" si="3"/>
        <v>1</v>
      </c>
      <c r="AB36" s="1806">
        <f t="shared" si="4"/>
        <v>1</v>
      </c>
      <c r="AC36" s="2665">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185"/>
      <c r="Q37" s="1805" t="str">
        <f t="shared" si="11"/>
        <v>成新度</v>
      </c>
      <c r="R37" s="771" t="s">
        <v>17</v>
      </c>
      <c r="S37" s="772" t="e">
        <f t="shared" si="12"/>
        <v>#N/A</v>
      </c>
      <c r="T37" s="771" t="s">
        <v>17</v>
      </c>
      <c r="U37" s="772" t="e">
        <f t="shared" si="13"/>
        <v>#N/A</v>
      </c>
      <c r="V37" s="771" t="s">
        <v>17</v>
      </c>
      <c r="W37" s="772" t="e">
        <f t="shared" si="14"/>
        <v>#N/A</v>
      </c>
      <c r="X37" s="1808"/>
      <c r="Y37" s="3187"/>
      <c r="Z37" s="1809" t="str">
        <f t="shared" si="15"/>
        <v>成新度</v>
      </c>
      <c r="AA37" s="1806" t="e">
        <f t="shared" si="3"/>
        <v>#N/A</v>
      </c>
      <c r="AB37" s="1806" t="e">
        <f t="shared" si="4"/>
        <v>#N/A</v>
      </c>
      <c r="AC37" s="2665"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185"/>
      <c r="Q38" s="1790" t="str">
        <f t="shared" si="11"/>
        <v>写字楼等级</v>
      </c>
      <c r="R38" s="767" t="s">
        <v>17</v>
      </c>
      <c r="S38" s="768">
        <f t="shared" si="12"/>
        <v>100</v>
      </c>
      <c r="T38" s="767" t="s">
        <v>17</v>
      </c>
      <c r="U38" s="768">
        <f t="shared" si="13"/>
        <v>100</v>
      </c>
      <c r="V38" s="767" t="s">
        <v>17</v>
      </c>
      <c r="W38" s="768">
        <f t="shared" si="14"/>
        <v>100</v>
      </c>
      <c r="X38" s="769"/>
      <c r="Y38" s="3187"/>
      <c r="Z38" s="55" t="str">
        <f t="shared" si="15"/>
        <v>写字楼等级</v>
      </c>
      <c r="AA38" s="770">
        <f t="shared" si="3"/>
        <v>1</v>
      </c>
      <c r="AB38" s="770">
        <f t="shared" si="4"/>
        <v>1</v>
      </c>
      <c r="AC38" s="2662">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185" t="s">
        <v>2551</v>
      </c>
      <c r="Q39" s="1805" t="str">
        <f t="shared" si="11"/>
        <v>物业管理</v>
      </c>
      <c r="R39" s="771" t="s">
        <v>17</v>
      </c>
      <c r="S39" s="772">
        <f t="shared" si="12"/>
        <v>100</v>
      </c>
      <c r="T39" s="771" t="s">
        <v>17</v>
      </c>
      <c r="U39" s="772">
        <f t="shared" si="13"/>
        <v>100</v>
      </c>
      <c r="V39" s="771" t="s">
        <v>17</v>
      </c>
      <c r="W39" s="772">
        <f t="shared" si="14"/>
        <v>100</v>
      </c>
      <c r="X39" s="1808"/>
      <c r="Y39" s="3187" t="s">
        <v>2551</v>
      </c>
      <c r="Z39" s="1809" t="str">
        <f t="shared" si="15"/>
        <v>物业管理</v>
      </c>
      <c r="AA39" s="1806">
        <f t="shared" si="3"/>
        <v>1</v>
      </c>
      <c r="AB39" s="1806">
        <f t="shared" si="4"/>
        <v>1</v>
      </c>
      <c r="AC39" s="2665">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185"/>
      <c r="Q40" s="1805" t="str">
        <f t="shared" si="11"/>
        <v>市政基础设施</v>
      </c>
      <c r="R40" s="771" t="s">
        <v>17</v>
      </c>
      <c r="S40" s="772">
        <f t="shared" si="12"/>
        <v>100</v>
      </c>
      <c r="T40" s="771" t="s">
        <v>17</v>
      </c>
      <c r="U40" s="772">
        <f t="shared" si="13"/>
        <v>100</v>
      </c>
      <c r="V40" s="771" t="s">
        <v>17</v>
      </c>
      <c r="W40" s="772">
        <f t="shared" si="14"/>
        <v>100</v>
      </c>
      <c r="X40" s="1808"/>
      <c r="Y40" s="3187"/>
      <c r="Z40" s="1809" t="str">
        <f t="shared" si="15"/>
        <v>市政基础设施</v>
      </c>
      <c r="AA40" s="1806">
        <f t="shared" si="3"/>
        <v>1</v>
      </c>
      <c r="AB40" s="1806">
        <f t="shared" si="4"/>
        <v>1</v>
      </c>
      <c r="AC40" s="2665">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185"/>
      <c r="Q41" s="1805" t="str">
        <f t="shared" si="11"/>
        <v>层高</v>
      </c>
      <c r="R41" s="771" t="s">
        <v>17</v>
      </c>
      <c r="S41" s="772">
        <f t="shared" si="12"/>
        <v>100</v>
      </c>
      <c r="T41" s="771" t="s">
        <v>17</v>
      </c>
      <c r="U41" s="772">
        <f t="shared" si="13"/>
        <v>100</v>
      </c>
      <c r="V41" s="771" t="s">
        <v>17</v>
      </c>
      <c r="W41" s="772">
        <f t="shared" si="14"/>
        <v>100</v>
      </c>
      <c r="X41" s="1808"/>
      <c r="Y41" s="3187"/>
      <c r="Z41" s="1809" t="str">
        <f t="shared" si="15"/>
        <v>层高</v>
      </c>
      <c r="AA41" s="1806">
        <f t="shared" si="3"/>
        <v>1</v>
      </c>
      <c r="AB41" s="1806">
        <f t="shared" si="4"/>
        <v>1</v>
      </c>
      <c r="AC41" s="2665">
        <f t="shared" si="5"/>
        <v>1</v>
      </c>
    </row>
    <row r="42" spans="1:29" s="468" customFormat="1" ht="15">
      <c r="A42" s="465"/>
      <c r="B42" s="1807"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185"/>
      <c r="Q42" s="773" t="str">
        <f t="shared" si="11"/>
        <v>单套建筑面积</v>
      </c>
      <c r="R42" s="774" t="s">
        <v>17</v>
      </c>
      <c r="S42" s="775">
        <f t="shared" si="12"/>
        <v>100</v>
      </c>
      <c r="T42" s="774" t="s">
        <v>17</v>
      </c>
      <c r="U42" s="775">
        <f t="shared" si="13"/>
        <v>100</v>
      </c>
      <c r="V42" s="774" t="s">
        <v>17</v>
      </c>
      <c r="W42" s="775">
        <f t="shared" si="14"/>
        <v>100</v>
      </c>
      <c r="X42" s="776"/>
      <c r="Y42" s="3187"/>
      <c r="Z42" s="777" t="str">
        <f t="shared" si="15"/>
        <v>单套建筑面积</v>
      </c>
      <c r="AA42" s="1806">
        <f t="shared" si="3"/>
        <v>1</v>
      </c>
      <c r="AB42" s="1806">
        <f t="shared" si="4"/>
        <v>1</v>
      </c>
      <c r="AC42" s="2665">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185"/>
      <c r="Q43" s="1805" t="str">
        <f t="shared" si="11"/>
        <v>内部装修</v>
      </c>
      <c r="R43" s="771" t="s">
        <v>17</v>
      </c>
      <c r="S43" s="772">
        <f t="shared" si="12"/>
        <v>100</v>
      </c>
      <c r="T43" s="771" t="s">
        <v>17</v>
      </c>
      <c r="U43" s="772">
        <f t="shared" si="13"/>
        <v>100</v>
      </c>
      <c r="V43" s="771" t="s">
        <v>17</v>
      </c>
      <c r="W43" s="772">
        <f t="shared" si="14"/>
        <v>100</v>
      </c>
      <c r="X43" s="1808"/>
      <c r="Y43" s="3187"/>
      <c r="Z43" s="1809" t="str">
        <f t="shared" si="15"/>
        <v>内部装修</v>
      </c>
      <c r="AA43" s="1806">
        <f t="shared" si="3"/>
        <v>1</v>
      </c>
      <c r="AB43" s="1806">
        <f t="shared" si="4"/>
        <v>1</v>
      </c>
      <c r="AC43" s="2665">
        <f t="shared" si="5"/>
        <v>1</v>
      </c>
    </row>
    <row r="44" spans="1:29" ht="15">
      <c r="A44" s="469"/>
      <c r="B44" s="419" t="s">
        <v>2562</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5"/>
      <c r="M44" s="1126"/>
      <c r="N44" s="1126"/>
      <c r="O44" s="1126"/>
      <c r="P44" s="3185"/>
      <c r="Q44" s="1805" t="str">
        <f t="shared" si="11"/>
        <v>内部装修维护情况</v>
      </c>
      <c r="R44" s="771" t="s">
        <v>17</v>
      </c>
      <c r="S44" s="772">
        <f t="shared" si="12"/>
        <v>100</v>
      </c>
      <c r="T44" s="771" t="s">
        <v>17</v>
      </c>
      <c r="U44" s="772">
        <f t="shared" si="13"/>
        <v>100</v>
      </c>
      <c r="V44" s="771" t="s">
        <v>17</v>
      </c>
      <c r="W44" s="772">
        <f t="shared" si="14"/>
        <v>100</v>
      </c>
      <c r="X44" s="1808"/>
      <c r="Y44" s="3187"/>
      <c r="Z44" s="1809" t="str">
        <f t="shared" si="15"/>
        <v>内部装修维护情况</v>
      </c>
      <c r="AA44" s="1806">
        <f t="shared" si="3"/>
        <v>1</v>
      </c>
      <c r="AB44" s="1806">
        <f t="shared" si="4"/>
        <v>1</v>
      </c>
      <c r="AC44" s="2665">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185"/>
      <c r="Q45" s="1790">
        <f t="shared" si="11"/>
        <v>111</v>
      </c>
      <c r="R45" s="767" t="s">
        <v>17</v>
      </c>
      <c r="S45" s="768">
        <f t="shared" si="12"/>
        <v>100</v>
      </c>
      <c r="T45" s="767" t="s">
        <v>17</v>
      </c>
      <c r="U45" s="768">
        <f t="shared" si="13"/>
        <v>100</v>
      </c>
      <c r="V45" s="767" t="s">
        <v>17</v>
      </c>
      <c r="W45" s="768">
        <f t="shared" si="14"/>
        <v>100</v>
      </c>
      <c r="X45" s="769"/>
      <c r="Y45" s="3187"/>
      <c r="Z45" s="55">
        <f t="shared" si="15"/>
        <v>111</v>
      </c>
      <c r="AA45" s="770">
        <f t="shared" si="3"/>
        <v>1</v>
      </c>
      <c r="AB45" s="770">
        <f t="shared" si="4"/>
        <v>1</v>
      </c>
      <c r="AC45" s="2662">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185"/>
      <c r="Q46" s="1805">
        <f t="shared" si="11"/>
        <v>111</v>
      </c>
      <c r="R46" s="771" t="s">
        <v>17</v>
      </c>
      <c r="S46" s="772">
        <f t="shared" si="12"/>
        <v>100</v>
      </c>
      <c r="T46" s="771" t="s">
        <v>17</v>
      </c>
      <c r="U46" s="772">
        <f t="shared" si="13"/>
        <v>100</v>
      </c>
      <c r="V46" s="771" t="s">
        <v>17</v>
      </c>
      <c r="W46" s="772">
        <f t="shared" si="14"/>
        <v>100</v>
      </c>
      <c r="X46" s="1808"/>
      <c r="Y46" s="3187"/>
      <c r="Z46" s="1809">
        <f t="shared" si="15"/>
        <v>111</v>
      </c>
      <c r="AA46" s="1806">
        <f t="shared" si="3"/>
        <v>1</v>
      </c>
      <c r="AB46" s="1806">
        <f t="shared" si="4"/>
        <v>1</v>
      </c>
      <c r="AC46" s="2665">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186"/>
      <c r="Q47" s="1805">
        <f t="shared" si="11"/>
        <v>111</v>
      </c>
      <c r="R47" s="771" t="s">
        <v>17</v>
      </c>
      <c r="S47" s="772">
        <f t="shared" si="12"/>
        <v>100</v>
      </c>
      <c r="T47" s="771" t="s">
        <v>17</v>
      </c>
      <c r="U47" s="772">
        <f t="shared" si="13"/>
        <v>100</v>
      </c>
      <c r="V47" s="771" t="s">
        <v>17</v>
      </c>
      <c r="W47" s="772">
        <f t="shared" si="14"/>
        <v>100</v>
      </c>
      <c r="X47" s="1808"/>
      <c r="Y47" s="3188"/>
      <c r="Z47" s="1809">
        <f t="shared" si="15"/>
        <v>111</v>
      </c>
      <c r="AA47" s="1806">
        <f t="shared" si="3"/>
        <v>1</v>
      </c>
      <c r="AB47" s="1806">
        <f t="shared" si="4"/>
        <v>1</v>
      </c>
      <c r="AC47" s="2665">
        <f t="shared" si="5"/>
        <v>1</v>
      </c>
    </row>
    <row r="48" spans="1:29" ht="15">
      <c r="A48" s="476" t="s">
        <v>2563</v>
      </c>
      <c r="B48" s="477"/>
      <c r="C48" s="1402" t="s">
        <v>1</v>
      </c>
      <c r="D48" s="1403"/>
      <c r="E48" s="1404"/>
      <c r="F48" s="1405"/>
      <c r="G48" s="1406"/>
      <c r="H48" s="1407"/>
      <c r="I48" s="1404"/>
      <c r="J48" s="482"/>
      <c r="K48" s="780"/>
      <c r="L48" s="1138"/>
      <c r="M48" s="1126"/>
      <c r="N48" s="1126"/>
      <c r="O48" s="1126"/>
      <c r="P48" s="3191" t="str">
        <f>A48</f>
        <v>成交单价（元/平方米）</v>
      </c>
      <c r="Q48" s="3180"/>
      <c r="R48" s="3181">
        <f>E48</f>
        <v>0</v>
      </c>
      <c r="S48" s="3181"/>
      <c r="T48" s="3181">
        <f>G48</f>
        <v>0</v>
      </c>
      <c r="U48" s="3181"/>
      <c r="V48" s="3181">
        <f>I48</f>
        <v>0</v>
      </c>
      <c r="W48" s="3181"/>
      <c r="X48" s="443"/>
      <c r="Y48" s="778"/>
      <c r="Z48" s="443"/>
      <c r="AA48" s="443"/>
      <c r="AB48" s="443"/>
      <c r="AC48" s="627"/>
    </row>
    <row r="49" spans="1:29" ht="15.75" thickBot="1">
      <c r="A49" s="483" t="s">
        <v>2655</v>
      </c>
      <c r="B49" s="484"/>
      <c r="C49" s="1408" t="e">
        <f>R50</f>
        <v>#DIV/0!</v>
      </c>
      <c r="D49" s="1409"/>
      <c r="E49" s="1410" t="e">
        <f>R49</f>
        <v>#DIV/0!</v>
      </c>
      <c r="F49" s="1410"/>
      <c r="G49" s="1408" t="e">
        <f>T49</f>
        <v>#DIV/0!</v>
      </c>
      <c r="H49" s="1409"/>
      <c r="I49" s="1410" t="e">
        <f>V49</f>
        <v>#DIV/0!</v>
      </c>
      <c r="J49" s="486"/>
      <c r="K49" s="781"/>
      <c r="L49" s="1138"/>
      <c r="M49" s="1126"/>
      <c r="N49" s="1126"/>
      <c r="O49" s="1126"/>
      <c r="P49" s="3191" t="str">
        <f>A49</f>
        <v>比较价值（元/平方米）</v>
      </c>
      <c r="Q49" s="3180"/>
      <c r="R49" s="3181" t="e">
        <f>IF(F1="售价",ROUND(PRODUCT(R48,AA7:AA47),0),ROUND(PRODUCT(R48,AA7:AA47),1))</f>
        <v>#DIV/0!</v>
      </c>
      <c r="S49" s="3181"/>
      <c r="T49" s="3181" t="e">
        <f>IF(F1="售价",ROUND(PRODUCT(T48,AB7:AB47),0),ROUND(PRODUCT(T48,AB7:AB47),1))</f>
        <v>#DIV/0!</v>
      </c>
      <c r="U49" s="3181"/>
      <c r="V49" s="3181" t="e">
        <f>IF(F1="售价",ROUND(PRODUCT(V48,AC7:AC47),0),ROUND(PRODUCT(V48,AC7:AC47),1))</f>
        <v>#DIV/0!</v>
      </c>
      <c r="W49" s="3181"/>
      <c r="X49" s="443"/>
      <c r="Y49" s="443"/>
      <c r="Z49" s="443"/>
      <c r="AA49" s="443"/>
      <c r="AB49" s="443"/>
      <c r="AC49" s="627"/>
    </row>
    <row r="50" spans="1:29" ht="15.75" thickBot="1">
      <c r="A50" s="489" t="s">
        <v>2656</v>
      </c>
      <c r="B50" s="490"/>
      <c r="C50" s="1412" t="e">
        <f>R50</f>
        <v>#DIV/0!</v>
      </c>
      <c r="D50" s="1412"/>
      <c r="E50" s="1412"/>
      <c r="F50" s="1412"/>
      <c r="G50" s="1412"/>
      <c r="H50" s="1412"/>
      <c r="I50" s="1412"/>
      <c r="J50" s="491"/>
      <c r="K50" s="782"/>
      <c r="L50" s="1138"/>
      <c r="M50" s="1126"/>
      <c r="N50" s="1126"/>
      <c r="O50" s="1126"/>
      <c r="P50" s="3256" t="str">
        <f>A50</f>
        <v>估价对象XX用房的比较价值（楼面单价，元/平方米）</v>
      </c>
      <c r="Q50" s="3257"/>
      <c r="R50" s="3258" t="e">
        <f>IF(F1="售价",ROUND(AVERAGE(R49:V49),0),ROUND(AVERAGE(R49:V49),1))</f>
        <v>#DIV/0!</v>
      </c>
      <c r="S50" s="3258"/>
      <c r="T50" s="3258"/>
      <c r="U50" s="3258"/>
      <c r="V50" s="3258"/>
      <c r="W50" s="3258"/>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1"/>
    </row>
    <row r="56" spans="1:29" s="499"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60" t="s">
        <v>2660</v>
      </c>
      <c r="B58" s="756"/>
      <c r="C58" s="761"/>
      <c r="D58" s="761"/>
      <c r="E58" s="761"/>
      <c r="F58" s="762"/>
      <c r="G58" s="762"/>
      <c r="H58" s="761"/>
      <c r="I58" s="761"/>
      <c r="J58" s="761"/>
      <c r="K58" s="763"/>
      <c r="L58" s="1156"/>
      <c r="M58" s="1154"/>
      <c r="N58" s="1154"/>
      <c r="O58" s="1154"/>
      <c r="P58" s="2672"/>
      <c r="Q58" s="501"/>
    </row>
    <row r="59" spans="1:29" s="505" customFormat="1" ht="15">
      <c r="A59" s="502" t="s">
        <v>2534</v>
      </c>
      <c r="B59" s="503"/>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4" customFormat="1" ht="15">
      <c r="A60" s="506"/>
      <c r="B60" s="507"/>
      <c r="C60" s="1568">
        <v>100</v>
      </c>
      <c r="D60" s="509"/>
      <c r="E60" s="509"/>
      <c r="F60" s="509"/>
      <c r="G60" s="509"/>
      <c r="H60" s="509"/>
      <c r="I60" s="509"/>
      <c r="J60" s="509"/>
      <c r="K60" s="509"/>
      <c r="L60" s="509"/>
      <c r="M60" s="510"/>
      <c r="N60" s="509"/>
      <c r="O60" s="510"/>
      <c r="P60" s="2673"/>
    </row>
    <row r="61" spans="1:29" s="114" customFormat="1" ht="15.75" thickBot="1">
      <c r="A61" s="512" t="s">
        <v>2571</v>
      </c>
      <c r="B61" s="513"/>
      <c r="C61" s="514"/>
      <c r="D61" s="515"/>
      <c r="E61" s="515"/>
      <c r="F61" s="515"/>
      <c r="G61" s="515"/>
      <c r="H61" s="515"/>
      <c r="I61" s="515"/>
      <c r="J61" s="515"/>
      <c r="K61" s="515"/>
      <c r="L61" s="515"/>
      <c r="M61" s="516"/>
      <c r="N61" s="515"/>
      <c r="O61" s="516"/>
      <c r="P61" s="2673"/>
      <c r="Q61" s="501"/>
    </row>
    <row r="62" spans="1:29" s="114" customFormat="1" ht="15">
      <c r="A62" s="518" t="s">
        <v>2536</v>
      </c>
      <c r="B62" s="507"/>
      <c r="C62" s="519" t="s">
        <v>2638</v>
      </c>
      <c r="D62" s="520"/>
      <c r="E62" s="520"/>
      <c r="F62" s="520"/>
      <c r="G62" s="520"/>
      <c r="H62" s="520"/>
      <c r="I62" s="520"/>
      <c r="J62" s="520"/>
      <c r="K62" s="520"/>
      <c r="L62" s="521"/>
      <c r="M62" s="522"/>
      <c r="N62" s="1146"/>
      <c r="O62" s="1146"/>
      <c r="P62" s="2674"/>
      <c r="Q62" s="501"/>
    </row>
    <row r="63" spans="1:29" s="114" customFormat="1" ht="15.75" thickBot="1">
      <c r="A63" s="518"/>
      <c r="B63" s="507"/>
      <c r="C63" s="508">
        <v>100</v>
      </c>
      <c r="D63" s="509"/>
      <c r="E63" s="509"/>
      <c r="F63" s="509"/>
      <c r="G63" s="509"/>
      <c r="H63" s="509"/>
      <c r="I63" s="509"/>
      <c r="J63" s="509"/>
      <c r="K63" s="509"/>
      <c r="L63" s="509"/>
      <c r="M63" s="511"/>
      <c r="N63" s="1146"/>
      <c r="O63" s="1146"/>
      <c r="P63" s="2673"/>
      <c r="Q63" s="501"/>
    </row>
    <row r="64" spans="1:29">
      <c r="A64" s="524" t="s">
        <v>2574</v>
      </c>
      <c r="B64" s="525" t="s">
        <v>2540</v>
      </c>
      <c r="C64" s="526">
        <f>C9</f>
        <v>0</v>
      </c>
      <c r="D64" s="527"/>
      <c r="E64" s="527"/>
      <c r="F64" s="527"/>
      <c r="G64" s="527"/>
      <c r="H64" s="527"/>
      <c r="I64" s="527"/>
      <c r="J64" s="527"/>
      <c r="K64" s="528"/>
      <c r="L64" s="529"/>
      <c r="M64" s="530"/>
      <c r="N64" s="1147"/>
      <c r="O64" s="1147"/>
      <c r="P64" s="2675"/>
      <c r="Q64" s="501"/>
    </row>
    <row r="65" spans="1:17" ht="15.75" thickBot="1">
      <c r="A65" s="531"/>
      <c r="B65" s="532"/>
      <c r="C65" s="533">
        <v>100</v>
      </c>
      <c r="D65" s="533"/>
      <c r="E65" s="533"/>
      <c r="F65" s="533"/>
      <c r="G65" s="533"/>
      <c r="H65" s="533"/>
      <c r="I65" s="533"/>
      <c r="J65" s="533"/>
      <c r="K65" s="533"/>
      <c r="L65" s="533"/>
      <c r="M65" s="534"/>
      <c r="N65" s="1148"/>
      <c r="O65" s="1148"/>
      <c r="P65" s="2675"/>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7"/>
      <c r="O66" s="1147"/>
      <c r="P66" s="2675"/>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5"/>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75"/>
      <c r="Q68" s="501"/>
    </row>
    <row r="69" spans="1:17" ht="15">
      <c r="A69" s="531"/>
      <c r="B69" s="545"/>
      <c r="C69" s="546"/>
      <c r="D69" s="546"/>
      <c r="E69" s="546"/>
      <c r="F69" s="546"/>
      <c r="G69" s="546"/>
      <c r="H69" s="546"/>
      <c r="I69" s="546"/>
      <c r="J69" s="546"/>
      <c r="K69" s="547"/>
      <c r="L69" s="548"/>
      <c r="M69" s="549"/>
      <c r="N69" s="1147"/>
      <c r="O69" s="1147"/>
      <c r="P69" s="2675"/>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75"/>
      <c r="Q70" s="501"/>
    </row>
    <row r="71" spans="1:17" s="468" customFormat="1" ht="15.75" thickTop="1">
      <c r="A71" s="550"/>
      <c r="B71" s="535">
        <f>B12</f>
        <v>111</v>
      </c>
      <c r="C71" s="551"/>
      <c r="D71" s="551"/>
      <c r="E71" s="551"/>
      <c r="F71" s="551"/>
      <c r="G71" s="551"/>
      <c r="H71" s="552"/>
      <c r="I71" s="552"/>
      <c r="J71" s="552"/>
      <c r="K71" s="552"/>
      <c r="L71" s="553"/>
      <c r="M71" s="554"/>
      <c r="N71" s="1149"/>
      <c r="O71" s="1149"/>
      <c r="P71" s="2676"/>
      <c r="Q71" s="556"/>
    </row>
    <row r="72" spans="1:17" s="468" customFormat="1" ht="15.75" thickBot="1">
      <c r="A72" s="550"/>
      <c r="B72" s="540"/>
      <c r="C72" s="557"/>
      <c r="D72" s="533"/>
      <c r="E72" s="533"/>
      <c r="F72" s="533"/>
      <c r="G72" s="533"/>
      <c r="H72" s="533"/>
      <c r="I72" s="533"/>
      <c r="J72" s="533"/>
      <c r="K72" s="533"/>
      <c r="L72" s="533"/>
      <c r="M72" s="534"/>
      <c r="N72" s="1148"/>
      <c r="O72" s="1148"/>
      <c r="P72" s="2676"/>
      <c r="Q72" s="556"/>
    </row>
    <row r="73" spans="1:17" s="468" customFormat="1" ht="15.75" thickTop="1">
      <c r="A73" s="550"/>
      <c r="B73" s="535">
        <f>B13</f>
        <v>111</v>
      </c>
      <c r="C73" s="551"/>
      <c r="D73" s="551"/>
      <c r="E73" s="551"/>
      <c r="F73" s="551"/>
      <c r="G73" s="551"/>
      <c r="H73" s="552"/>
      <c r="I73" s="552"/>
      <c r="J73" s="552"/>
      <c r="K73" s="552"/>
      <c r="L73" s="553"/>
      <c r="M73" s="554"/>
      <c r="N73" s="1149"/>
      <c r="O73" s="1149"/>
      <c r="P73" s="2677"/>
      <c r="Q73" s="558"/>
    </row>
    <row r="74" spans="1:17" s="468" customFormat="1" ht="15.75" thickBot="1">
      <c r="A74" s="550"/>
      <c r="B74" s="540"/>
      <c r="C74" s="557"/>
      <c r="D74" s="557"/>
      <c r="E74" s="557"/>
      <c r="F74" s="557"/>
      <c r="G74" s="557"/>
      <c r="H74" s="559"/>
      <c r="I74" s="559"/>
      <c r="J74" s="559"/>
      <c r="K74" s="559"/>
      <c r="L74" s="559"/>
      <c r="M74" s="560"/>
      <c r="N74" s="1149"/>
      <c r="O74" s="1149"/>
      <c r="P74" s="2676"/>
      <c r="Q74" s="556"/>
    </row>
    <row r="75" spans="1:17" s="468" customFormat="1" ht="15.75" thickTop="1">
      <c r="A75" s="550"/>
      <c r="B75" s="543">
        <f>B14</f>
        <v>111</v>
      </c>
      <c r="C75" s="520"/>
      <c r="D75" s="520"/>
      <c r="E75" s="520"/>
      <c r="F75" s="520"/>
      <c r="G75" s="520"/>
      <c r="H75" s="561"/>
      <c r="I75" s="561"/>
      <c r="J75" s="561"/>
      <c r="K75" s="561"/>
      <c r="L75" s="562"/>
      <c r="M75" s="563"/>
      <c r="N75" s="1149"/>
      <c r="O75" s="1149"/>
      <c r="P75" s="2678"/>
      <c r="Q75" s="556"/>
    </row>
    <row r="76" spans="1:17" s="468" customFormat="1" ht="15.75" thickBot="1">
      <c r="A76" s="565"/>
      <c r="B76" s="566"/>
      <c r="C76" s="567"/>
      <c r="D76" s="567"/>
      <c r="E76" s="567"/>
      <c r="F76" s="567"/>
      <c r="G76" s="567"/>
      <c r="H76" s="568"/>
      <c r="I76" s="568"/>
      <c r="J76" s="568"/>
      <c r="K76" s="568"/>
      <c r="L76" s="568"/>
      <c r="M76" s="569"/>
      <c r="N76" s="1149"/>
      <c r="O76" s="1149"/>
      <c r="P76" s="2676"/>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7"/>
      <c r="O77" s="1147"/>
      <c r="P77" s="2679"/>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5"/>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7"/>
      <c r="O79" s="1147"/>
      <c r="P79" s="2675"/>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5"/>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7"/>
      <c r="O81" s="1147"/>
      <c r="P81" s="2675"/>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5"/>
      <c r="Q82" s="501"/>
    </row>
    <row r="83" spans="1:17" ht="15.75" thickTop="1">
      <c r="A83" s="531"/>
      <c r="B83" s="543" t="s">
        <v>2675</v>
      </c>
      <c r="C83" s="657" t="s">
        <v>2661</v>
      </c>
      <c r="D83" s="657" t="s">
        <v>2662</v>
      </c>
      <c r="E83" s="657" t="s">
        <v>2663</v>
      </c>
      <c r="F83" s="657" t="s">
        <v>2664</v>
      </c>
      <c r="G83" s="657" t="s">
        <v>2665</v>
      </c>
      <c r="H83" s="536"/>
      <c r="I83" s="536"/>
      <c r="J83" s="536"/>
      <c r="K83" s="536"/>
      <c r="L83" s="536"/>
      <c r="M83" s="1377"/>
      <c r="N83" s="1148"/>
      <c r="O83" s="1148"/>
      <c r="P83" s="2675"/>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5"/>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7"/>
      <c r="O85" s="1147"/>
      <c r="P85" s="2675"/>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5"/>
      <c r="Q86" s="501"/>
    </row>
    <row r="87" spans="1:17" s="114" customFormat="1" ht="27.75" thickTop="1">
      <c r="A87" s="576"/>
      <c r="B87" s="535" t="s">
        <v>2685</v>
      </c>
      <c r="C87" s="551"/>
      <c r="D87" s="551"/>
      <c r="E87" s="551"/>
      <c r="F87" s="551"/>
      <c r="G87" s="551"/>
      <c r="H87" s="551"/>
      <c r="I87" s="551"/>
      <c r="J87" s="551"/>
      <c r="K87" s="551"/>
      <c r="L87" s="577"/>
      <c r="M87" s="578"/>
      <c r="N87" s="1146"/>
      <c r="O87" s="1146"/>
      <c r="P87" s="2675"/>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75"/>
      <c r="Q88" s="501"/>
    </row>
    <row r="89" spans="1:17" s="114" customFormat="1" ht="15.75" thickTop="1">
      <c r="A89" s="576"/>
      <c r="B89" s="535" t="str">
        <f>B27</f>
        <v>楼层</v>
      </c>
      <c r="C89" s="551"/>
      <c r="D89" s="551"/>
      <c r="E89" s="551"/>
      <c r="F89" s="2626"/>
      <c r="G89" s="551"/>
      <c r="H89" s="551"/>
      <c r="I89" s="551"/>
      <c r="J89" s="551"/>
      <c r="K89" s="551"/>
      <c r="L89" s="551"/>
      <c r="M89" s="578"/>
      <c r="N89" s="1146"/>
      <c r="O89" s="1146"/>
      <c r="P89" s="2675"/>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75"/>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6"/>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76"/>
      <c r="Q92" s="556"/>
    </row>
    <row r="93" spans="1:17" ht="15.75" thickTop="1">
      <c r="A93" s="531"/>
      <c r="B93" s="535">
        <f>B29</f>
        <v>111</v>
      </c>
      <c r="C93" s="551"/>
      <c r="D93" s="551"/>
      <c r="E93" s="551"/>
      <c r="F93" s="551"/>
      <c r="G93" s="551"/>
      <c r="H93" s="551"/>
      <c r="I93" s="551"/>
      <c r="J93" s="551"/>
      <c r="K93" s="551"/>
      <c r="L93" s="577"/>
      <c r="M93" s="578"/>
      <c r="N93" s="1147"/>
      <c r="O93" s="1147"/>
      <c r="P93" s="2675"/>
      <c r="Q93" s="501"/>
    </row>
    <row r="94" spans="1:17" ht="15.75" thickBot="1">
      <c r="A94" s="531"/>
      <c r="B94" s="540"/>
      <c r="C94" s="557"/>
      <c r="D94" s="533"/>
      <c r="E94" s="533"/>
      <c r="F94" s="533"/>
      <c r="G94" s="533"/>
      <c r="H94" s="533"/>
      <c r="I94" s="533"/>
      <c r="J94" s="533"/>
      <c r="K94" s="533"/>
      <c r="L94" s="533"/>
      <c r="M94" s="534"/>
      <c r="N94" s="1148"/>
      <c r="O94" s="1148"/>
      <c r="P94" s="2675"/>
      <c r="Q94" s="501"/>
    </row>
    <row r="95" spans="1:17" ht="15.75" thickTop="1">
      <c r="A95" s="531"/>
      <c r="B95" s="535">
        <f>B30</f>
        <v>111</v>
      </c>
      <c r="C95" s="551"/>
      <c r="D95" s="551"/>
      <c r="E95" s="551"/>
      <c r="F95" s="551"/>
      <c r="G95" s="580"/>
      <c r="H95" s="580"/>
      <c r="I95" s="580"/>
      <c r="J95" s="580"/>
      <c r="K95" s="581"/>
      <c r="L95" s="582"/>
      <c r="M95" s="583"/>
      <c r="N95" s="1147"/>
      <c r="O95" s="1147"/>
      <c r="P95" s="2675"/>
      <c r="Q95" s="501"/>
    </row>
    <row r="96" spans="1:17" ht="15.75" thickBot="1">
      <c r="A96" s="531"/>
      <c r="B96" s="540"/>
      <c r="C96" s="557"/>
      <c r="D96" s="557"/>
      <c r="E96" s="557"/>
      <c r="F96" s="557"/>
      <c r="G96" s="533"/>
      <c r="H96" s="533"/>
      <c r="I96" s="533"/>
      <c r="J96" s="533"/>
      <c r="K96" s="533"/>
      <c r="L96" s="533"/>
      <c r="M96" s="534"/>
      <c r="N96" s="1148"/>
      <c r="O96" s="1148"/>
      <c r="P96" s="2675"/>
      <c r="Q96" s="501"/>
    </row>
    <row r="97" spans="1:17" ht="15.75" thickTop="1">
      <c r="A97" s="531"/>
      <c r="B97" s="535">
        <f>B31</f>
        <v>111</v>
      </c>
      <c r="C97" s="551"/>
      <c r="D97" s="551"/>
      <c r="E97" s="551"/>
      <c r="F97" s="551"/>
      <c r="G97" s="580"/>
      <c r="H97" s="580"/>
      <c r="I97" s="580"/>
      <c r="J97" s="580"/>
      <c r="K97" s="581"/>
      <c r="L97" s="582"/>
      <c r="M97" s="583"/>
      <c r="N97" s="1147"/>
      <c r="O97" s="1147"/>
      <c r="P97" s="2675"/>
      <c r="Q97" s="501"/>
    </row>
    <row r="98" spans="1:17" ht="15.75" thickBot="1">
      <c r="A98" s="531"/>
      <c r="B98" s="540"/>
      <c r="C98" s="557"/>
      <c r="D98" s="533"/>
      <c r="E98" s="533"/>
      <c r="F98" s="533"/>
      <c r="G98" s="533"/>
      <c r="H98" s="533"/>
      <c r="I98" s="533"/>
      <c r="J98" s="533"/>
      <c r="K98" s="533"/>
      <c r="L98" s="533"/>
      <c r="M98" s="534"/>
      <c r="N98" s="1148"/>
      <c r="O98" s="1148"/>
      <c r="P98" s="2675"/>
      <c r="Q98" s="501"/>
    </row>
    <row r="99" spans="1:17" ht="15.75" thickTop="1">
      <c r="A99" s="531"/>
      <c r="B99" s="543">
        <f>B32</f>
        <v>111</v>
      </c>
      <c r="C99" s="520"/>
      <c r="D99" s="520"/>
      <c r="E99" s="520"/>
      <c r="F99" s="520"/>
      <c r="G99" s="584"/>
      <c r="H99" s="584"/>
      <c r="I99" s="584"/>
      <c r="J99" s="584"/>
      <c r="K99" s="585"/>
      <c r="L99" s="586"/>
      <c r="M99" s="587"/>
      <c r="N99" s="1147"/>
      <c r="O99" s="1147"/>
      <c r="P99" s="2675"/>
      <c r="Q99" s="501"/>
    </row>
    <row r="100" spans="1:17" ht="15.75" thickBot="1">
      <c r="A100" s="2627"/>
      <c r="B100" s="566"/>
      <c r="C100" s="567"/>
      <c r="D100" s="567"/>
      <c r="E100" s="567"/>
      <c r="F100" s="567"/>
      <c r="G100" s="588"/>
      <c r="H100" s="588"/>
      <c r="I100" s="588"/>
      <c r="J100" s="588"/>
      <c r="K100" s="588"/>
      <c r="L100" s="588"/>
      <c r="M100" s="589"/>
      <c r="N100" s="1148"/>
      <c r="O100" s="1148"/>
      <c r="P100" s="2675"/>
      <c r="Q100" s="501"/>
    </row>
    <row r="101" spans="1:17">
      <c r="A101" s="524" t="s">
        <v>2549</v>
      </c>
      <c r="B101" s="525" t="s">
        <v>2598</v>
      </c>
      <c r="C101" s="527"/>
      <c r="D101" s="527"/>
      <c r="E101" s="527"/>
      <c r="F101" s="527"/>
      <c r="G101" s="527"/>
      <c r="H101" s="527"/>
      <c r="I101" s="527"/>
      <c r="J101" s="527"/>
      <c r="K101" s="528"/>
      <c r="L101" s="529"/>
      <c r="M101" s="530"/>
      <c r="N101" s="1147"/>
      <c r="O101" s="1147"/>
      <c r="P101" s="2675"/>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75"/>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75"/>
      <c r="Q103" s="501"/>
    </row>
    <row r="104" spans="1:17" s="468" customFormat="1">
      <c r="A104" s="590"/>
      <c r="B104" s="591"/>
      <c r="C104" s="592"/>
      <c r="D104" s="592"/>
      <c r="E104" s="592"/>
      <c r="F104" s="592"/>
      <c r="G104" s="592"/>
      <c r="H104" s="592"/>
      <c r="I104" s="592"/>
      <c r="J104" s="593"/>
      <c r="K104" s="593"/>
      <c r="L104" s="594"/>
      <c r="M104" s="595"/>
      <c r="N104" s="1149"/>
      <c r="O104" s="1149"/>
      <c r="P104" s="2676"/>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6"/>
      <c r="Q105" s="556"/>
    </row>
    <row r="106" spans="1:17" ht="15" thickTop="1">
      <c r="A106" s="596"/>
      <c r="B106" s="535" t="s">
        <v>2600</v>
      </c>
      <c r="C106" s="551"/>
      <c r="D106" s="551"/>
      <c r="E106" s="580"/>
      <c r="F106" s="580"/>
      <c r="G106" s="580"/>
      <c r="H106" s="580"/>
      <c r="I106" s="580"/>
      <c r="J106" s="580"/>
      <c r="K106" s="581"/>
      <c r="L106" s="582"/>
      <c r="M106" s="583"/>
      <c r="N106" s="1147"/>
      <c r="O106" s="1147"/>
      <c r="P106" s="2675"/>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75"/>
      <c r="Q107" s="501"/>
    </row>
    <row r="108" spans="1:17" ht="15" thickTop="1">
      <c r="A108" s="596"/>
      <c r="B108" s="535" t="s">
        <v>2602</v>
      </c>
      <c r="C108" s="551"/>
      <c r="D108" s="551"/>
      <c r="E108" s="551"/>
      <c r="F108" s="580"/>
      <c r="G108" s="580"/>
      <c r="H108" s="580"/>
      <c r="I108" s="580"/>
      <c r="J108" s="580"/>
      <c r="K108" s="581"/>
      <c r="L108" s="582"/>
      <c r="M108" s="583"/>
      <c r="N108" s="1147"/>
      <c r="O108" s="1147"/>
      <c r="P108" s="2675"/>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75"/>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5"/>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5"/>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75"/>
      <c r="Q112" s="501"/>
    </row>
    <row r="113" spans="1:17" s="468" customFormat="1" ht="15" thickTop="1">
      <c r="A113" s="590"/>
      <c r="B113" s="535" t="s">
        <v>2686</v>
      </c>
      <c r="C113" s="551"/>
      <c r="D113" s="551"/>
      <c r="E113" s="551"/>
      <c r="F113" s="551"/>
      <c r="G113" s="551"/>
      <c r="H113" s="580"/>
      <c r="I113" s="580"/>
      <c r="J113" s="580"/>
      <c r="K113" s="581"/>
      <c r="L113" s="582"/>
      <c r="M113" s="583"/>
      <c r="N113" s="1149"/>
      <c r="O113" s="1149"/>
      <c r="P113" s="2676"/>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76"/>
      <c r="Q114" s="556"/>
    </row>
    <row r="115" spans="1:17" ht="15" thickTop="1">
      <c r="A115" s="596"/>
      <c r="B115" s="535" t="s">
        <v>2603</v>
      </c>
      <c r="C115" s="551"/>
      <c r="D115" s="551"/>
      <c r="E115" s="580"/>
      <c r="F115" s="580"/>
      <c r="G115" s="580"/>
      <c r="H115" s="580"/>
      <c r="I115" s="580"/>
      <c r="J115" s="580"/>
      <c r="K115" s="581"/>
      <c r="L115" s="582"/>
      <c r="M115" s="583"/>
      <c r="N115" s="1147"/>
      <c r="O115" s="1147"/>
      <c r="P115" s="2675"/>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75"/>
      <c r="Q116" s="501"/>
    </row>
    <row r="117" spans="1:17" ht="15" thickTop="1">
      <c r="A117" s="596"/>
      <c r="B117" s="535" t="s">
        <v>2604</v>
      </c>
      <c r="C117" s="551"/>
      <c r="D117" s="551"/>
      <c r="E117" s="551"/>
      <c r="F117" s="551"/>
      <c r="G117" s="551"/>
      <c r="H117" s="580"/>
      <c r="I117" s="580"/>
      <c r="J117" s="580"/>
      <c r="K117" s="581"/>
      <c r="L117" s="582"/>
      <c r="M117" s="583"/>
      <c r="N117" s="1147"/>
      <c r="O117" s="1147"/>
      <c r="P117" s="2675"/>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5"/>
      <c r="Q118" s="501"/>
    </row>
    <row r="119" spans="1:17" ht="15" thickTop="1">
      <c r="A119" s="596"/>
      <c r="B119" s="633" t="s">
        <v>2687</v>
      </c>
      <c r="C119" s="580"/>
      <c r="D119" s="580"/>
      <c r="E119" s="580"/>
      <c r="F119" s="580"/>
      <c r="G119" s="580"/>
      <c r="H119" s="580"/>
      <c r="I119" s="580"/>
      <c r="J119" s="580"/>
      <c r="K119" s="580"/>
      <c r="L119" s="2680"/>
      <c r="M119" s="2681"/>
      <c r="N119" s="1148"/>
      <c r="O119" s="1148"/>
      <c r="P119" s="2682"/>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75"/>
      <c r="Q120" s="501"/>
    </row>
    <row r="121" spans="1:17" s="468" customFormat="1" ht="15" thickTop="1">
      <c r="A121" s="590"/>
      <c r="B121" s="535" t="s">
        <v>2670</v>
      </c>
      <c r="C121" s="551"/>
      <c r="D121" s="551"/>
      <c r="E121" s="551"/>
      <c r="F121" s="580"/>
      <c r="G121" s="552"/>
      <c r="H121" s="552"/>
      <c r="I121" s="552"/>
      <c r="J121" s="552"/>
      <c r="K121" s="552"/>
      <c r="L121" s="553"/>
      <c r="M121" s="554"/>
      <c r="N121" s="1149"/>
      <c r="O121" s="1149"/>
      <c r="P121" s="2676"/>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6"/>
      <c r="Q122" s="556"/>
    </row>
    <row r="123" spans="1:17" ht="15" thickTop="1">
      <c r="A123" s="596"/>
      <c r="B123" s="535" t="s">
        <v>2606</v>
      </c>
      <c r="C123" s="551"/>
      <c r="D123" s="551"/>
      <c r="E123" s="551"/>
      <c r="F123" s="580"/>
      <c r="G123" s="580"/>
      <c r="H123" s="580"/>
      <c r="I123" s="580"/>
      <c r="J123" s="580"/>
      <c r="K123" s="581"/>
      <c r="L123" s="582"/>
      <c r="M123" s="583"/>
      <c r="N123" s="1147"/>
      <c r="O123" s="1147"/>
      <c r="P123" s="2675"/>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75"/>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7"/>
      <c r="O125" s="1147"/>
      <c r="P125" s="2676"/>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5"/>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6"/>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6"/>
      <c r="Q128" s="556"/>
    </row>
    <row r="129" spans="1:17" ht="15" thickTop="1">
      <c r="A129" s="596"/>
      <c r="B129" s="535">
        <f>B46</f>
        <v>111</v>
      </c>
      <c r="C129" s="551"/>
      <c r="D129" s="551"/>
      <c r="E129" s="551"/>
      <c r="F129" s="551"/>
      <c r="G129" s="580"/>
      <c r="H129" s="580"/>
      <c r="I129" s="580"/>
      <c r="J129" s="580"/>
      <c r="K129" s="581"/>
      <c r="L129" s="582"/>
      <c r="M129" s="583"/>
      <c r="N129" s="1147"/>
      <c r="O129" s="1147"/>
      <c r="P129" s="2675"/>
      <c r="Q129" s="501"/>
    </row>
    <row r="130" spans="1:17" ht="15.75" thickBot="1">
      <c r="A130" s="531"/>
      <c r="B130" s="540"/>
      <c r="C130" s="557"/>
      <c r="D130" s="557"/>
      <c r="E130" s="557"/>
      <c r="F130" s="557"/>
      <c r="G130" s="533"/>
      <c r="H130" s="533"/>
      <c r="I130" s="533"/>
      <c r="J130" s="533"/>
      <c r="K130" s="533"/>
      <c r="L130" s="533"/>
      <c r="M130" s="534"/>
      <c r="N130" s="1148"/>
      <c r="O130" s="1148"/>
      <c r="P130" s="2675"/>
      <c r="Q130" s="501"/>
    </row>
    <row r="131" spans="1:17" ht="15" thickTop="1">
      <c r="A131" s="596"/>
      <c r="B131" s="543">
        <f>B47</f>
        <v>111</v>
      </c>
      <c r="C131" s="520"/>
      <c r="D131" s="520"/>
      <c r="E131" s="520"/>
      <c r="F131" s="520"/>
      <c r="G131" s="584"/>
      <c r="H131" s="584"/>
      <c r="I131" s="584"/>
      <c r="J131" s="584"/>
      <c r="K131" s="520"/>
      <c r="L131" s="521"/>
      <c r="M131" s="587"/>
      <c r="N131" s="1147"/>
      <c r="O131" s="1147"/>
      <c r="P131" s="2675"/>
      <c r="Q131" s="501"/>
    </row>
    <row r="132" spans="1:17" ht="15.75" thickBot="1">
      <c r="A132" s="2627"/>
      <c r="B132" s="566"/>
      <c r="C132" s="567"/>
      <c r="D132" s="567"/>
      <c r="E132" s="567"/>
      <c r="F132" s="567"/>
      <c r="G132" s="588"/>
      <c r="H132" s="588"/>
      <c r="I132" s="588"/>
      <c r="J132" s="588"/>
      <c r="K132" s="588"/>
      <c r="L132" s="588"/>
      <c r="M132" s="589"/>
      <c r="N132" s="1148"/>
      <c r="O132" s="1148"/>
      <c r="P132" s="2675"/>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2688</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762.34</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180"/>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3"/>
      <c r="H12" s="133">
        <f>SUMIF(64:64,G12,65:65)-SUMIF(64:64,C12,65:65)+100</f>
        <v>100</v>
      </c>
      <c r="I12" s="466"/>
      <c r="J12" s="133">
        <f>SUMIF(64:64,I12,65:65)-SUMIF(64:64,C12,65:65)+100</f>
        <v>100</v>
      </c>
      <c r="K12" s="610"/>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3"/>
      <c r="H13" s="432">
        <f>SUMIF(66:66,G13,67:67)-SUMIF(66:66,C13,67:67)+100</f>
        <v>100</v>
      </c>
      <c r="I13" s="466"/>
      <c r="J13" s="432">
        <f>SUMIF(66:66,I13,67:67)-SUMIF(66:66,C13,67:67)+100</f>
        <v>100</v>
      </c>
      <c r="K13" s="610"/>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3"/>
      <c r="H14" s="435">
        <f>SUMIF(68:68,G14,69:69)-SUMIF(68:68,C14,69:69)+100</f>
        <v>100</v>
      </c>
      <c r="I14" s="466"/>
      <c r="J14" s="435">
        <f>SUMIF(68:68,I14,69:69)-SUMIF(68:68,C14,69:69)+100</f>
        <v>100</v>
      </c>
      <c r="K14" s="610"/>
      <c r="L14" s="1135"/>
      <c r="M14" s="1126"/>
      <c r="N14" s="1126"/>
      <c r="O14" s="1134"/>
      <c r="P14" s="3180"/>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57">
      <c r="A15" s="437" t="s">
        <v>2545</v>
      </c>
      <c r="B15" s="69" t="s">
        <v>2689</v>
      </c>
      <c r="C15" s="2684"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182" t="s">
        <v>2546</v>
      </c>
      <c r="Q15" s="1805" t="str">
        <f t="shared" si="6"/>
        <v>产业集聚程度</v>
      </c>
      <c r="R15" s="771" t="s">
        <v>17</v>
      </c>
      <c r="S15" s="772">
        <f t="shared" si="0"/>
        <v>100</v>
      </c>
      <c r="T15" s="771" t="s">
        <v>17</v>
      </c>
      <c r="U15" s="772">
        <f t="shared" si="1"/>
        <v>100</v>
      </c>
      <c r="V15" s="771" t="s">
        <v>17</v>
      </c>
      <c r="W15" s="772">
        <f t="shared" si="2"/>
        <v>100</v>
      </c>
      <c r="X15" s="1808"/>
      <c r="Y15" s="3182" t="s">
        <v>2546</v>
      </c>
      <c r="Z15" s="1809" t="str">
        <f t="shared" si="7"/>
        <v>产业集聚程度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34"/>
      <c r="P16" s="3183"/>
      <c r="Q16" s="1805"/>
      <c r="R16" s="771"/>
      <c r="S16" s="772"/>
      <c r="T16" s="771"/>
      <c r="U16" s="772"/>
      <c r="V16" s="771"/>
      <c r="W16" s="772"/>
      <c r="X16" s="1808"/>
      <c r="Y16" s="3183"/>
      <c r="Z16" s="1809"/>
      <c r="AA16" s="1806">
        <v>1</v>
      </c>
      <c r="AB16" s="1806">
        <v>1</v>
      </c>
      <c r="AC16" s="1806">
        <v>1</v>
      </c>
    </row>
    <row r="17" spans="1:29" ht="85.5">
      <c r="A17" s="425"/>
      <c r="B17" s="448" t="s">
        <v>2082</v>
      </c>
      <c r="C17" s="2598"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183"/>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34"/>
      <c r="P18" s="3183"/>
      <c r="Q18" s="1805"/>
      <c r="R18" s="771"/>
      <c r="S18" s="772"/>
      <c r="T18" s="771"/>
      <c r="U18" s="772"/>
      <c r="V18" s="771"/>
      <c r="W18" s="772"/>
      <c r="X18" s="1808"/>
      <c r="Y18" s="3183"/>
      <c r="Z18" s="1809"/>
      <c r="AA18" s="1806">
        <v>1</v>
      </c>
      <c r="AB18" s="1806">
        <v>1</v>
      </c>
      <c r="AC18" s="1806">
        <v>1</v>
      </c>
    </row>
    <row r="19" spans="1:29" ht="42.75">
      <c r="A19" s="425"/>
      <c r="B19" s="448" t="s">
        <v>2674</v>
      </c>
      <c r="C19" s="2598"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183"/>
      <c r="Q19" s="1805" t="str">
        <f>B19</f>
        <v>公共配套设施</v>
      </c>
      <c r="R19" s="771" t="s">
        <v>17</v>
      </c>
      <c r="S19" s="772">
        <f>F19</f>
        <v>100</v>
      </c>
      <c r="T19" s="771" t="s">
        <v>17</v>
      </c>
      <c r="U19" s="772">
        <f>H19</f>
        <v>100</v>
      </c>
      <c r="V19" s="771" t="s">
        <v>17</v>
      </c>
      <c r="W19" s="772">
        <f>J19</f>
        <v>100</v>
      </c>
      <c r="X19" s="1808"/>
      <c r="Y19" s="3183"/>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34"/>
      <c r="P20" s="3183"/>
      <c r="Q20" s="1805"/>
      <c r="R20" s="771"/>
      <c r="S20" s="772"/>
      <c r="T20" s="771"/>
      <c r="U20" s="772"/>
      <c r="V20" s="771"/>
      <c r="W20" s="772"/>
      <c r="X20" s="1808"/>
      <c r="Y20" s="3183"/>
      <c r="Z20" s="1809"/>
      <c r="AA20" s="1806">
        <v>1</v>
      </c>
      <c r="AB20" s="1806">
        <v>1</v>
      </c>
      <c r="AC20" s="1806">
        <v>1</v>
      </c>
    </row>
    <row r="21" spans="1:29" ht="28.5">
      <c r="A21" s="425"/>
      <c r="B21" s="1379" t="s">
        <v>2675</v>
      </c>
      <c r="C21" s="2598"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183"/>
      <c r="Q21" s="1805" t="str">
        <f>B21</f>
        <v>基础设施水平</v>
      </c>
      <c r="R21" s="771" t="s">
        <v>17</v>
      </c>
      <c r="S21" s="772">
        <f>F21</f>
        <v>100</v>
      </c>
      <c r="T21" s="771" t="s">
        <v>17</v>
      </c>
      <c r="U21" s="772">
        <f>H21</f>
        <v>100</v>
      </c>
      <c r="V21" s="771" t="s">
        <v>17</v>
      </c>
      <c r="W21" s="772">
        <f>J21</f>
        <v>100</v>
      </c>
      <c r="X21" s="1808"/>
      <c r="Y21" s="3183"/>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34"/>
      <c r="P22" s="3183"/>
      <c r="Q22" s="1805"/>
      <c r="R22" s="771"/>
      <c r="S22" s="772"/>
      <c r="T22" s="771"/>
      <c r="U22" s="772"/>
      <c r="V22" s="771"/>
      <c r="W22" s="772"/>
      <c r="X22" s="1808"/>
      <c r="Y22" s="3183"/>
      <c r="Z22" s="1809"/>
      <c r="AA22" s="1806">
        <v>1</v>
      </c>
      <c r="AB22" s="1806">
        <v>1</v>
      </c>
      <c r="AC22" s="1806">
        <v>1</v>
      </c>
    </row>
    <row r="23" spans="1:29" ht="71.25">
      <c r="A23" s="425"/>
      <c r="B23" s="448" t="s">
        <v>2676</v>
      </c>
      <c r="C23" s="2598"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183"/>
      <c r="Q23" s="1805" t="str">
        <f>B23</f>
        <v>环境质量</v>
      </c>
      <c r="R23" s="771" t="s">
        <v>17</v>
      </c>
      <c r="S23" s="772">
        <f>F23</f>
        <v>100</v>
      </c>
      <c r="T23" s="771" t="s">
        <v>17</v>
      </c>
      <c r="U23" s="772">
        <f>H23</f>
        <v>100</v>
      </c>
      <c r="V23" s="771" t="s">
        <v>17</v>
      </c>
      <c r="W23" s="772">
        <f>J23</f>
        <v>100</v>
      </c>
      <c r="X23" s="1808"/>
      <c r="Y23" s="3183"/>
      <c r="Z23" s="1809" t="str">
        <f>Q23</f>
        <v>环境质量</v>
      </c>
      <c r="AA23" s="1806">
        <f t="shared" si="3"/>
        <v>1</v>
      </c>
      <c r="AB23" s="1806">
        <f t="shared" si="4"/>
        <v>1</v>
      </c>
      <c r="AC23" s="1806">
        <f t="shared" si="5"/>
        <v>1</v>
      </c>
    </row>
    <row r="24" spans="1:29" ht="15">
      <c r="A24" s="425"/>
      <c r="B24" s="1379"/>
      <c r="C24" s="444"/>
      <c r="D24" s="445"/>
      <c r="E24" s="2596"/>
      <c r="F24" s="446"/>
      <c r="G24" s="2595"/>
      <c r="H24" s="445"/>
      <c r="I24" s="2596"/>
      <c r="J24" s="445"/>
      <c r="K24" s="612"/>
      <c r="L24" s="1135"/>
      <c r="M24" s="1126"/>
      <c r="N24" s="1126"/>
      <c r="O24" s="1134"/>
      <c r="P24" s="3183"/>
      <c r="Q24" s="1805"/>
      <c r="R24" s="771"/>
      <c r="S24" s="772"/>
      <c r="T24" s="771"/>
      <c r="U24" s="772"/>
      <c r="V24" s="771"/>
      <c r="W24" s="772"/>
      <c r="X24" s="1808"/>
      <c r="Y24" s="3183"/>
      <c r="Z24" s="1809"/>
      <c r="AA24" s="1806">
        <v>1</v>
      </c>
      <c r="AB24" s="1806">
        <v>1</v>
      </c>
      <c r="AC24" s="1806">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183"/>
      <c r="Q25" s="1805">
        <f>B25</f>
        <v>111</v>
      </c>
      <c r="R25" s="771" t="s">
        <v>17</v>
      </c>
      <c r="S25" s="772">
        <f>F25</f>
        <v>100</v>
      </c>
      <c r="T25" s="771" t="s">
        <v>17</v>
      </c>
      <c r="U25" s="772">
        <f>H25</f>
        <v>100</v>
      </c>
      <c r="V25" s="771" t="s">
        <v>17</v>
      </c>
      <c r="W25" s="772">
        <f>J25</f>
        <v>100</v>
      </c>
      <c r="X25" s="1808"/>
      <c r="Y25" s="3183"/>
      <c r="Z25" s="1809">
        <f>Q25</f>
        <v>111</v>
      </c>
      <c r="AA25" s="1806">
        <f t="shared" si="3"/>
        <v>1</v>
      </c>
      <c r="AB25" s="1806">
        <f t="shared" si="4"/>
        <v>1</v>
      </c>
      <c r="AC25" s="1806">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183"/>
      <c r="Q26" s="1805">
        <f t="shared" ref="Q26:Q40" si="11">B26</f>
        <v>111</v>
      </c>
      <c r="R26" s="771" t="s">
        <v>17</v>
      </c>
      <c r="S26" s="772">
        <f>F26</f>
        <v>100</v>
      </c>
      <c r="T26" s="771" t="s">
        <v>17</v>
      </c>
      <c r="U26" s="772">
        <f>H26</f>
        <v>100</v>
      </c>
      <c r="V26" s="771" t="s">
        <v>17</v>
      </c>
      <c r="W26" s="772">
        <f>J26</f>
        <v>100</v>
      </c>
      <c r="X26" s="1808"/>
      <c r="Y26" s="3183"/>
      <c r="Z26" s="1809">
        <f>Q26</f>
        <v>111</v>
      </c>
      <c r="AA26" s="1806">
        <f t="shared" si="3"/>
        <v>1</v>
      </c>
      <c r="AB26" s="1806">
        <f t="shared" si="4"/>
        <v>1</v>
      </c>
      <c r="AC26" s="1806">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183"/>
      <c r="Q27" s="1790">
        <f t="shared" si="11"/>
        <v>111</v>
      </c>
      <c r="R27" s="767" t="s">
        <v>17</v>
      </c>
      <c r="S27" s="768">
        <f>F27</f>
        <v>100</v>
      </c>
      <c r="T27" s="767" t="s">
        <v>17</v>
      </c>
      <c r="U27" s="768">
        <f>H27</f>
        <v>100</v>
      </c>
      <c r="V27" s="767" t="s">
        <v>17</v>
      </c>
      <c r="W27" s="768">
        <f>J27</f>
        <v>100</v>
      </c>
      <c r="X27" s="769"/>
      <c r="Y27" s="3183"/>
      <c r="Z27" s="55">
        <f>Q27</f>
        <v>111</v>
      </c>
      <c r="AA27" s="1806">
        <f>D27/F27</f>
        <v>1</v>
      </c>
      <c r="AB27" s="1806">
        <f>D27/H27</f>
        <v>1</v>
      </c>
      <c r="AC27" s="1806">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183"/>
      <c r="Q28" s="1805">
        <f t="shared" si="11"/>
        <v>111</v>
      </c>
      <c r="R28" s="771" t="s">
        <v>17</v>
      </c>
      <c r="S28" s="772">
        <f t="shared" ref="S28:S40" si="12">F28</f>
        <v>100</v>
      </c>
      <c r="T28" s="771" t="s">
        <v>17</v>
      </c>
      <c r="U28" s="772">
        <f t="shared" ref="U28:U40" si="13">H28</f>
        <v>100</v>
      </c>
      <c r="V28" s="771" t="s">
        <v>17</v>
      </c>
      <c r="W28" s="772">
        <f t="shared" ref="W28:W40" si="14">J28</f>
        <v>100</v>
      </c>
      <c r="X28" s="1808"/>
      <c r="Y28" s="3183"/>
      <c r="Z28" s="1809">
        <f t="shared" ref="Z28:Z40" si="15">Q28</f>
        <v>111</v>
      </c>
      <c r="AA28" s="1806">
        <f t="shared" si="3"/>
        <v>1</v>
      </c>
      <c r="AB28" s="1806">
        <f t="shared" si="4"/>
        <v>1</v>
      </c>
      <c r="AC28" s="1806">
        <f t="shared" si="5"/>
        <v>1</v>
      </c>
    </row>
    <row r="29" spans="1:29" ht="15">
      <c r="A29" s="463" t="s">
        <v>2549</v>
      </c>
      <c r="B29" s="71" t="s">
        <v>2679</v>
      </c>
      <c r="C29" s="2670"/>
      <c r="D29" s="464">
        <v>100</v>
      </c>
      <c r="E29" s="2670"/>
      <c r="F29" s="458">
        <f>SUMIF(88:88,E29,89:89)-SUMIF(88:88,C29,89:89)+100</f>
        <v>100</v>
      </c>
      <c r="G29" s="2670"/>
      <c r="H29" s="432">
        <f>SUMIF(88:88,G29,89:89)-SUMIF(88:88,C29,89:89)+100</f>
        <v>100</v>
      </c>
      <c r="I29" s="2670"/>
      <c r="J29" s="464">
        <f>SUMIF(88:88,I29,89:89)-SUMIF(88:88,C29,89:89)+100</f>
        <v>100</v>
      </c>
      <c r="K29" s="609"/>
      <c r="L29" s="1135"/>
      <c r="M29" s="1126"/>
      <c r="N29" s="1126"/>
      <c r="O29" s="1134"/>
      <c r="P29" s="3227" t="s">
        <v>2551</v>
      </c>
      <c r="Q29" s="1805" t="str">
        <f t="shared" si="11"/>
        <v>建筑类型</v>
      </c>
      <c r="R29" s="771" t="s">
        <v>17</v>
      </c>
      <c r="S29" s="772">
        <f t="shared" si="12"/>
        <v>100</v>
      </c>
      <c r="T29" s="771" t="s">
        <v>17</v>
      </c>
      <c r="U29" s="772">
        <f t="shared" si="13"/>
        <v>100</v>
      </c>
      <c r="V29" s="771" t="s">
        <v>17</v>
      </c>
      <c r="W29" s="772">
        <f t="shared" si="14"/>
        <v>100</v>
      </c>
      <c r="X29" s="1808"/>
      <c r="Y29" s="3187" t="s">
        <v>2551</v>
      </c>
      <c r="Z29" s="1809" t="str">
        <f t="shared" si="15"/>
        <v>建筑类型</v>
      </c>
      <c r="AA29" s="1806">
        <f t="shared" si="3"/>
        <v>1</v>
      </c>
      <c r="AB29" s="1806">
        <f t="shared" si="4"/>
        <v>1</v>
      </c>
      <c r="AC29" s="1806">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187"/>
      <c r="Q30" s="773" t="str">
        <f t="shared" si="11"/>
        <v>项目建筑规模</v>
      </c>
      <c r="R30" s="774" t="s">
        <v>17</v>
      </c>
      <c r="S30" s="775" t="e">
        <f t="shared" si="12"/>
        <v>#N/A</v>
      </c>
      <c r="T30" s="774" t="s">
        <v>17</v>
      </c>
      <c r="U30" s="775" t="e">
        <f t="shared" si="13"/>
        <v>#N/A</v>
      </c>
      <c r="V30" s="774" t="s">
        <v>17</v>
      </c>
      <c r="W30" s="775" t="e">
        <f t="shared" si="14"/>
        <v>#N/A</v>
      </c>
      <c r="X30" s="776"/>
      <c r="Y30" s="3187"/>
      <c r="Z30" s="777" t="str">
        <f t="shared" si="15"/>
        <v>项目建筑规模</v>
      </c>
      <c r="AA30" s="1806" t="e">
        <f t="shared" si="3"/>
        <v>#N/A</v>
      </c>
      <c r="AB30" s="1806" t="e">
        <f t="shared" si="4"/>
        <v>#N/A</v>
      </c>
      <c r="AC30" s="1806"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187"/>
      <c r="Q31" s="1805" t="str">
        <f t="shared" si="11"/>
        <v>建筑结构</v>
      </c>
      <c r="R31" s="771" t="s">
        <v>17</v>
      </c>
      <c r="S31" s="772">
        <f t="shared" si="12"/>
        <v>100</v>
      </c>
      <c r="T31" s="771" t="s">
        <v>17</v>
      </c>
      <c r="U31" s="772">
        <f t="shared" si="13"/>
        <v>100</v>
      </c>
      <c r="V31" s="771" t="s">
        <v>17</v>
      </c>
      <c r="W31" s="772">
        <f t="shared" si="14"/>
        <v>100</v>
      </c>
      <c r="X31" s="1808"/>
      <c r="Y31" s="3187"/>
      <c r="Z31" s="1809" t="str">
        <f t="shared" si="15"/>
        <v>建筑结构</v>
      </c>
      <c r="AA31" s="1806">
        <f t="shared" si="3"/>
        <v>1</v>
      </c>
      <c r="AB31" s="1806">
        <f t="shared" si="4"/>
        <v>1</v>
      </c>
      <c r="AC31" s="1806">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187"/>
      <c r="Q32" s="1805" t="str">
        <f t="shared" si="11"/>
        <v>公共部分装修</v>
      </c>
      <c r="R32" s="771" t="s">
        <v>17</v>
      </c>
      <c r="S32" s="772">
        <f t="shared" si="12"/>
        <v>100</v>
      </c>
      <c r="T32" s="771" t="s">
        <v>17</v>
      </c>
      <c r="U32" s="772">
        <f t="shared" si="13"/>
        <v>100</v>
      </c>
      <c r="V32" s="771" t="s">
        <v>17</v>
      </c>
      <c r="W32" s="772">
        <f t="shared" si="14"/>
        <v>100</v>
      </c>
      <c r="X32" s="1808"/>
      <c r="Y32" s="3187"/>
      <c r="Z32" s="1809" t="str">
        <f t="shared" si="15"/>
        <v>公共部分装修</v>
      </c>
      <c r="AA32" s="1806">
        <f t="shared" si="3"/>
        <v>1</v>
      </c>
      <c r="AB32" s="1806">
        <f t="shared" si="4"/>
        <v>1</v>
      </c>
      <c r="AC32" s="1806">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187"/>
      <c r="Q33" s="1805" t="str">
        <f t="shared" si="11"/>
        <v>成新度</v>
      </c>
      <c r="R33" s="771" t="s">
        <v>17</v>
      </c>
      <c r="S33" s="772" t="e">
        <f t="shared" si="12"/>
        <v>#N/A</v>
      </c>
      <c r="T33" s="771" t="s">
        <v>17</v>
      </c>
      <c r="U33" s="772" t="e">
        <f t="shared" si="13"/>
        <v>#N/A</v>
      </c>
      <c r="V33" s="771" t="s">
        <v>17</v>
      </c>
      <c r="W33" s="772" t="e">
        <f t="shared" si="14"/>
        <v>#N/A</v>
      </c>
      <c r="X33" s="1808"/>
      <c r="Y33" s="3187"/>
      <c r="Z33" s="1809" t="str">
        <f t="shared" si="15"/>
        <v>成新度</v>
      </c>
      <c r="AA33" s="1806" t="e">
        <f t="shared" si="3"/>
        <v>#N/A</v>
      </c>
      <c r="AB33" s="1806" t="e">
        <f t="shared" si="4"/>
        <v>#N/A</v>
      </c>
      <c r="AC33" s="1806"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187"/>
      <c r="Q34" s="1790" t="str">
        <f t="shared" si="11"/>
        <v>物业管理</v>
      </c>
      <c r="R34" s="767" t="s">
        <v>17</v>
      </c>
      <c r="S34" s="768">
        <f t="shared" si="12"/>
        <v>100</v>
      </c>
      <c r="T34" s="767" t="s">
        <v>17</v>
      </c>
      <c r="U34" s="768">
        <f t="shared" si="13"/>
        <v>100</v>
      </c>
      <c r="V34" s="767" t="s">
        <v>17</v>
      </c>
      <c r="W34" s="768">
        <f t="shared" si="14"/>
        <v>100</v>
      </c>
      <c r="X34" s="769"/>
      <c r="Y34" s="3187"/>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187" t="s">
        <v>2551</v>
      </c>
      <c r="Q35" s="1805" t="str">
        <f t="shared" si="11"/>
        <v>市政基础设施</v>
      </c>
      <c r="R35" s="771" t="s">
        <v>17</v>
      </c>
      <c r="S35" s="772">
        <f t="shared" si="12"/>
        <v>100</v>
      </c>
      <c r="T35" s="771" t="s">
        <v>17</v>
      </c>
      <c r="U35" s="772">
        <f t="shared" si="13"/>
        <v>100</v>
      </c>
      <c r="V35" s="771" t="s">
        <v>17</v>
      </c>
      <c r="W35" s="772">
        <f t="shared" si="14"/>
        <v>100</v>
      </c>
      <c r="X35" s="1808"/>
      <c r="Y35" s="3187" t="s">
        <v>2551</v>
      </c>
      <c r="Z35" s="1809" t="str">
        <f t="shared" si="15"/>
        <v>市政基础设施</v>
      </c>
      <c r="AA35" s="1806">
        <f t="shared" si="3"/>
        <v>1</v>
      </c>
      <c r="AB35" s="1806">
        <f t="shared" si="4"/>
        <v>1</v>
      </c>
      <c r="AC35" s="1806">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187"/>
      <c r="Q36" s="1805" t="str">
        <f t="shared" si="11"/>
        <v>内部装修</v>
      </c>
      <c r="R36" s="771" t="s">
        <v>17</v>
      </c>
      <c r="S36" s="772">
        <f t="shared" si="12"/>
        <v>100</v>
      </c>
      <c r="T36" s="771" t="s">
        <v>17</v>
      </c>
      <c r="U36" s="772">
        <f t="shared" si="13"/>
        <v>100</v>
      </c>
      <c r="V36" s="771" t="s">
        <v>17</v>
      </c>
      <c r="W36" s="772">
        <f t="shared" si="14"/>
        <v>100</v>
      </c>
      <c r="X36" s="1808"/>
      <c r="Y36" s="3187"/>
      <c r="Z36" s="1809" t="str">
        <f t="shared" si="15"/>
        <v>内部装修</v>
      </c>
      <c r="AA36" s="1806">
        <f t="shared" si="3"/>
        <v>1</v>
      </c>
      <c r="AB36" s="1806">
        <f t="shared" si="4"/>
        <v>1</v>
      </c>
      <c r="AC36" s="1806">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187"/>
      <c r="Q37" s="1805" t="str">
        <f t="shared" si="11"/>
        <v>内部装修状况</v>
      </c>
      <c r="R37" s="771" t="s">
        <v>17</v>
      </c>
      <c r="S37" s="772">
        <f t="shared" si="12"/>
        <v>100</v>
      </c>
      <c r="T37" s="771" t="s">
        <v>17</v>
      </c>
      <c r="U37" s="772">
        <f t="shared" si="13"/>
        <v>100</v>
      </c>
      <c r="V37" s="771" t="s">
        <v>17</v>
      </c>
      <c r="W37" s="772">
        <f t="shared" si="14"/>
        <v>100</v>
      </c>
      <c r="X37" s="1808"/>
      <c r="Y37" s="3187"/>
      <c r="Z37" s="1809" t="str">
        <f t="shared" si="15"/>
        <v>内部装修状况</v>
      </c>
      <c r="AA37" s="1806">
        <f t="shared" si="3"/>
        <v>1</v>
      </c>
      <c r="AB37" s="1806">
        <f t="shared" si="4"/>
        <v>1</v>
      </c>
      <c r="AC37" s="1806">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187"/>
      <c r="Q38" s="773">
        <f t="shared" si="11"/>
        <v>111</v>
      </c>
      <c r="R38" s="774" t="s">
        <v>17</v>
      </c>
      <c r="S38" s="775">
        <f t="shared" si="12"/>
        <v>100</v>
      </c>
      <c r="T38" s="774" t="s">
        <v>17</v>
      </c>
      <c r="U38" s="775">
        <f t="shared" si="13"/>
        <v>100</v>
      </c>
      <c r="V38" s="774" t="s">
        <v>17</v>
      </c>
      <c r="W38" s="775">
        <f t="shared" si="14"/>
        <v>100</v>
      </c>
      <c r="X38" s="776"/>
      <c r="Y38" s="3187"/>
      <c r="Z38" s="777">
        <f t="shared" si="15"/>
        <v>111</v>
      </c>
      <c r="AA38" s="1806">
        <f t="shared" si="3"/>
        <v>1</v>
      </c>
      <c r="AB38" s="1806">
        <f t="shared" si="4"/>
        <v>1</v>
      </c>
      <c r="AC38" s="1806">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187"/>
      <c r="Q39" s="1805">
        <f t="shared" si="11"/>
        <v>111</v>
      </c>
      <c r="R39" s="771" t="s">
        <v>17</v>
      </c>
      <c r="S39" s="772">
        <f t="shared" si="12"/>
        <v>100</v>
      </c>
      <c r="T39" s="771" t="s">
        <v>17</v>
      </c>
      <c r="U39" s="772">
        <f t="shared" si="13"/>
        <v>100</v>
      </c>
      <c r="V39" s="771" t="s">
        <v>17</v>
      </c>
      <c r="W39" s="772">
        <f t="shared" si="14"/>
        <v>100</v>
      </c>
      <c r="X39" s="1808"/>
      <c r="Y39" s="3187"/>
      <c r="Z39" s="1809">
        <f t="shared" si="15"/>
        <v>111</v>
      </c>
      <c r="AA39" s="1806">
        <f t="shared" si="3"/>
        <v>1</v>
      </c>
      <c r="AB39" s="1806">
        <f t="shared" si="4"/>
        <v>1</v>
      </c>
      <c r="AC39" s="1806">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188"/>
      <c r="Q40" s="1805">
        <f t="shared" si="11"/>
        <v>111</v>
      </c>
      <c r="R40" s="771" t="s">
        <v>17</v>
      </c>
      <c r="S40" s="772">
        <f t="shared" si="12"/>
        <v>100</v>
      </c>
      <c r="T40" s="771" t="s">
        <v>17</v>
      </c>
      <c r="U40" s="772">
        <f t="shared" si="13"/>
        <v>100</v>
      </c>
      <c r="V40" s="771" t="s">
        <v>17</v>
      </c>
      <c r="W40" s="772">
        <f t="shared" si="14"/>
        <v>100</v>
      </c>
      <c r="X40" s="1808"/>
      <c r="Y40" s="3188"/>
      <c r="Z40" s="1809">
        <f t="shared" si="15"/>
        <v>111</v>
      </c>
      <c r="AA40" s="1806">
        <f t="shared" si="3"/>
        <v>1</v>
      </c>
      <c r="AB40" s="1806">
        <f t="shared" si="4"/>
        <v>1</v>
      </c>
      <c r="AC40" s="1806">
        <f t="shared" si="5"/>
        <v>1</v>
      </c>
    </row>
    <row r="41" spans="1:29" ht="15">
      <c r="A41" s="476" t="s">
        <v>2563</v>
      </c>
      <c r="B41" s="477"/>
      <c r="C41" s="1402" t="s">
        <v>1</v>
      </c>
      <c r="D41" s="1403"/>
      <c r="E41" s="1404"/>
      <c r="F41" s="1405"/>
      <c r="G41" s="1406"/>
      <c r="H41" s="1407"/>
      <c r="I41" s="1404"/>
      <c r="J41" s="1407"/>
      <c r="K41" s="780"/>
      <c r="L41" s="1138"/>
      <c r="M41" s="1139"/>
      <c r="N41" s="1126"/>
      <c r="O41" s="1139"/>
      <c r="P41" s="3180" t="str">
        <f>A41</f>
        <v>成交单价（元/平方米）</v>
      </c>
      <c r="Q41" s="3180"/>
      <c r="R41" s="3181">
        <f>E41</f>
        <v>0</v>
      </c>
      <c r="S41" s="3181"/>
      <c r="T41" s="3181">
        <f>G41</f>
        <v>0</v>
      </c>
      <c r="U41" s="3181"/>
      <c r="V41" s="3181">
        <f>I41</f>
        <v>0</v>
      </c>
      <c r="W41" s="3181"/>
      <c r="X41" s="756"/>
      <c r="Y41" s="778"/>
      <c r="Z41" s="756"/>
      <c r="AA41" s="756"/>
      <c r="AB41" s="756"/>
      <c r="AC41" s="756"/>
    </row>
    <row r="42" spans="1:29" ht="15.75" thickBot="1">
      <c r="A42" s="483" t="s">
        <v>2655</v>
      </c>
      <c r="B42" s="484"/>
      <c r="C42" s="1408" t="e">
        <f>R43</f>
        <v>#DIV/0!</v>
      </c>
      <c r="D42" s="1409"/>
      <c r="E42" s="1410" t="e">
        <f>R42</f>
        <v>#DIV/0!</v>
      </c>
      <c r="F42" s="1410"/>
      <c r="G42" s="1408" t="e">
        <f>T42</f>
        <v>#DIV/0!</v>
      </c>
      <c r="H42" s="1409"/>
      <c r="I42" s="1410" t="e">
        <f>V42</f>
        <v>#DIV/0!</v>
      </c>
      <c r="J42" s="1409"/>
      <c r="K42" s="781"/>
      <c r="L42" s="1138"/>
      <c r="M42" s="1139"/>
      <c r="N42" s="1126"/>
      <c r="O42" s="1139"/>
      <c r="P42" s="3180" t="str">
        <f>A42</f>
        <v>比较价值（元/平方米）</v>
      </c>
      <c r="Q42" s="3180"/>
      <c r="R42" s="3181" t="e">
        <f>IF(F1="售价",ROUND(PRODUCT(R41,AA7:AA40),0),ROUND(PRODUCT(R41,AA7:AA40),1))</f>
        <v>#DIV/0!</v>
      </c>
      <c r="S42" s="3181"/>
      <c r="T42" s="3181" t="e">
        <f>IF(F1="售价",ROUND(PRODUCT(T41,AB7:AB40),0),ROUND(PRODUCT(T41,AB7:AB40),1))</f>
        <v>#DIV/0!</v>
      </c>
      <c r="U42" s="3181"/>
      <c r="V42" s="3181" t="e">
        <f>IF(F1="售价",ROUND(PRODUCT(V41,AC7:AC40),0),ROUND(PRODUCT(V41,AC7:AC40),1))</f>
        <v>#DIV/0!</v>
      </c>
      <c r="W42" s="3181"/>
      <c r="X42" s="756"/>
      <c r="Y42" s="756"/>
      <c r="Z42" s="756"/>
      <c r="AA42" s="756"/>
      <c r="AB42" s="756"/>
      <c r="AC42" s="756"/>
    </row>
    <row r="43" spans="1:29" ht="15.75" thickBot="1">
      <c r="A43" s="489" t="s">
        <v>2656</v>
      </c>
      <c r="B43" s="490"/>
      <c r="C43" s="1412" t="e">
        <f>R43</f>
        <v>#DIV/0!</v>
      </c>
      <c r="D43" s="1412"/>
      <c r="E43" s="1412"/>
      <c r="F43" s="1412"/>
      <c r="G43" s="1412"/>
      <c r="H43" s="1412"/>
      <c r="I43" s="1412"/>
      <c r="J43" s="1412"/>
      <c r="K43" s="782"/>
      <c r="L43" s="1138"/>
      <c r="M43" s="1139"/>
      <c r="N43" s="1139"/>
      <c r="O43" s="1139"/>
      <c r="P43" s="3177" t="str">
        <f>A43</f>
        <v>估价对象XX用房的比较价值（楼面单价，元/平方米）</v>
      </c>
      <c r="Q43" s="3178"/>
      <c r="R43" s="3179" t="e">
        <f>IF(F1="售价",ROUND(AVERAGE(R42:V42),0),ROUND(AVERAGE(R42:V42),1))</f>
        <v>#DIV/0!</v>
      </c>
      <c r="S43" s="3179"/>
      <c r="T43" s="3179"/>
      <c r="U43" s="3179"/>
      <c r="V43" s="3179"/>
      <c r="W43" s="3179"/>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2660</v>
      </c>
      <c r="B51" s="756"/>
      <c r="C51" s="761"/>
      <c r="D51" s="761"/>
      <c r="E51" s="761"/>
      <c r="F51" s="762"/>
      <c r="G51" s="762"/>
      <c r="H51" s="761"/>
      <c r="I51" s="761"/>
      <c r="J51" s="761"/>
      <c r="K51" s="1155"/>
      <c r="L51" s="1156"/>
      <c r="M51" s="1154"/>
      <c r="N51" s="1154"/>
      <c r="O51" s="1154"/>
      <c r="P51" s="500"/>
      <c r="Q51" s="501"/>
    </row>
    <row r="52" spans="1:17" s="505" customFormat="1" ht="15">
      <c r="A52" s="502" t="s">
        <v>2534</v>
      </c>
      <c r="B52" s="503"/>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4"/>
    </row>
    <row r="53" spans="1:17" s="114" customFormat="1" ht="15">
      <c r="A53" s="506"/>
      <c r="B53" s="507"/>
      <c r="C53" s="1568">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2574</v>
      </c>
      <c r="B57" s="525" t="s">
        <v>2540</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27"/>
      <c r="B87" s="566"/>
      <c r="C87" s="567"/>
      <c r="D87" s="567"/>
      <c r="E87" s="567"/>
      <c r="F87" s="567"/>
      <c r="G87" s="588"/>
      <c r="H87" s="588"/>
      <c r="I87" s="588"/>
      <c r="J87" s="588"/>
      <c r="K87" s="588"/>
      <c r="L87" s="588"/>
      <c r="M87" s="589"/>
      <c r="N87" s="1148"/>
      <c r="O87" s="1148"/>
      <c r="P87" s="45"/>
      <c r="Q87" s="501"/>
    </row>
    <row r="88" spans="1:17">
      <c r="A88" s="524" t="s">
        <v>2549</v>
      </c>
      <c r="B88" s="525" t="s">
        <v>2598</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2600</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2602</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2603</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2604</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2606</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27"/>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762.34</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205" t="s">
        <v>2523</v>
      </c>
      <c r="S4" s="3206"/>
      <c r="T4" s="3205" t="s">
        <v>2524</v>
      </c>
      <c r="U4" s="3206"/>
      <c r="V4" s="3211" t="s">
        <v>2525</v>
      </c>
      <c r="W4" s="3211"/>
      <c r="X4" s="2931"/>
      <c r="Y4" s="3205" t="s">
        <v>2527</v>
      </c>
      <c r="Z4" s="3206"/>
      <c r="AA4" s="3192" t="s">
        <v>2523</v>
      </c>
      <c r="AB4" s="3192" t="s">
        <v>2524</v>
      </c>
      <c r="AC4" s="3192" t="s">
        <v>2525</v>
      </c>
    </row>
    <row r="5" spans="1:29" ht="15">
      <c r="A5" s="401"/>
      <c r="B5" s="402"/>
      <c r="C5" s="3214" t="s">
        <v>2528</v>
      </c>
      <c r="D5" s="3215"/>
      <c r="E5" s="3221" t="s">
        <v>2529</v>
      </c>
      <c r="F5" s="3222"/>
      <c r="G5" s="3214" t="s">
        <v>2530</v>
      </c>
      <c r="H5" s="3215"/>
      <c r="I5" s="3214" t="s">
        <v>2531</v>
      </c>
      <c r="J5" s="3215"/>
      <c r="K5" s="2588"/>
      <c r="L5" s="1125"/>
      <c r="M5" s="1126"/>
      <c r="N5" s="1126"/>
      <c r="O5" s="1126"/>
      <c r="P5" s="3201"/>
      <c r="Q5" s="3202"/>
      <c r="R5" s="3207"/>
      <c r="S5" s="3208"/>
      <c r="T5" s="3207"/>
      <c r="U5" s="3208"/>
      <c r="V5" s="3211"/>
      <c r="W5" s="3211"/>
      <c r="X5" s="2931"/>
      <c r="Y5" s="3207"/>
      <c r="Z5" s="3208"/>
      <c r="AA5" s="3193"/>
      <c r="AB5" s="3193"/>
      <c r="AC5" s="3193"/>
    </row>
    <row r="6" spans="1:29" ht="15.75" thickBot="1">
      <c r="A6" s="403"/>
      <c r="B6" s="404"/>
      <c r="C6" s="3212" t="s">
        <v>2532</v>
      </c>
      <c r="D6" s="3213"/>
      <c r="E6" s="3219" t="s">
        <v>2532</v>
      </c>
      <c r="F6" s="3220"/>
      <c r="G6" s="3212" t="s">
        <v>2532</v>
      </c>
      <c r="H6" s="3213"/>
      <c r="I6" s="3212" t="s">
        <v>2532</v>
      </c>
      <c r="J6" s="3213"/>
      <c r="K6" s="2588" t="s">
        <v>2533</v>
      </c>
      <c r="L6" s="1125"/>
      <c r="M6" s="1126"/>
      <c r="N6" s="1126"/>
      <c r="O6" s="1126"/>
      <c r="P6" s="3203"/>
      <c r="Q6" s="3204"/>
      <c r="R6" s="3207"/>
      <c r="S6" s="3208"/>
      <c r="T6" s="3209"/>
      <c r="U6" s="3210"/>
      <c r="V6" s="3211"/>
      <c r="W6" s="3211"/>
      <c r="X6" s="2931"/>
      <c r="Y6" s="3209"/>
      <c r="Z6" s="3210"/>
      <c r="AA6" s="3194"/>
      <c r="AB6" s="3194"/>
      <c r="AC6" s="3194"/>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6" t="s">
        <v>2535</v>
      </c>
      <c r="Q7" s="3218"/>
      <c r="R7" s="767" t="s">
        <v>23</v>
      </c>
      <c r="S7" s="768">
        <f t="shared" ref="S7:S15" si="0">F7</f>
        <v>0</v>
      </c>
      <c r="T7" s="767" t="s">
        <v>23</v>
      </c>
      <c r="U7" s="768">
        <f t="shared" ref="U7:U15" si="1">H7</f>
        <v>0</v>
      </c>
      <c r="V7" s="767" t="s">
        <v>23</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2590"/>
      <c r="F8" s="410">
        <f>SUMIF(61:61,E8,62:62)-SUMIF(61:61,C8,62:62)+100</f>
        <v>0</v>
      </c>
      <c r="G8" s="411"/>
      <c r="H8" s="408">
        <f>SUMIF(61:61,G8,62:62)-SUMIF(61:61,C8,62:62)+100</f>
        <v>0</v>
      </c>
      <c r="I8" s="2590"/>
      <c r="J8" s="408">
        <f>SUMIF(61:61,I8,62:62)-SUMIF(61:61,C8,62:62)+100</f>
        <v>0</v>
      </c>
      <c r="K8" s="2589"/>
      <c r="L8" s="1127"/>
      <c r="M8" s="1128"/>
      <c r="N8" s="1128"/>
      <c r="O8" s="1128"/>
      <c r="P8" s="3216" t="s">
        <v>2538</v>
      </c>
      <c r="Q8" s="3217"/>
      <c r="R8" s="767" t="s">
        <v>23</v>
      </c>
      <c r="S8" s="768">
        <f t="shared" si="0"/>
        <v>0</v>
      </c>
      <c r="T8" s="767" t="s">
        <v>23</v>
      </c>
      <c r="U8" s="768">
        <f t="shared" si="1"/>
        <v>0</v>
      </c>
      <c r="V8" s="767" t="s">
        <v>23</v>
      </c>
      <c r="W8" s="768">
        <f t="shared" si="2"/>
        <v>0</v>
      </c>
      <c r="X8" s="769"/>
      <c r="Y8" s="3216" t="s">
        <v>2538</v>
      </c>
      <c r="Z8" s="3217"/>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1" t="s">
        <v>2541</v>
      </c>
      <c r="Q9" s="2917" t="str">
        <f t="shared" ref="Q9:Q15" si="6">B9</f>
        <v>用途</v>
      </c>
      <c r="R9" s="767" t="s">
        <v>17</v>
      </c>
      <c r="S9" s="768">
        <f t="shared" si="0"/>
        <v>100</v>
      </c>
      <c r="T9" s="767" t="s">
        <v>17</v>
      </c>
      <c r="U9" s="768">
        <f t="shared" si="1"/>
        <v>100</v>
      </c>
      <c r="V9" s="767" t="s">
        <v>17</v>
      </c>
      <c r="W9" s="768">
        <f t="shared" si="2"/>
        <v>100</v>
      </c>
      <c r="X9" s="769"/>
      <c r="Y9" s="3032" t="s">
        <v>2542</v>
      </c>
      <c r="Z9" s="2918" t="str">
        <f t="shared" ref="Z9:Z15" si="7">Q9</f>
        <v>用途</v>
      </c>
      <c r="AA9" s="770">
        <f t="shared" si="3"/>
        <v>1</v>
      </c>
      <c r="AB9" s="770">
        <f t="shared" si="4"/>
        <v>1</v>
      </c>
      <c r="AC9" s="770">
        <f t="shared" si="5"/>
        <v>1</v>
      </c>
    </row>
    <row r="10" spans="1:29" s="424" customFormat="1" ht="27">
      <c r="A10" s="418"/>
      <c r="B10" s="2923"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1"/>
      <c r="Q10" s="2917" t="str">
        <f t="shared" si="6"/>
        <v>土地使用年限（年）</v>
      </c>
      <c r="R10" s="767" t="s">
        <v>17</v>
      </c>
      <c r="S10" s="768">
        <f t="shared" si="0"/>
        <v>100</v>
      </c>
      <c r="T10" s="767" t="s">
        <v>17</v>
      </c>
      <c r="U10" s="768">
        <f t="shared" si="1"/>
        <v>100</v>
      </c>
      <c r="V10" s="767" t="s">
        <v>17</v>
      </c>
      <c r="W10" s="768">
        <f t="shared" si="2"/>
        <v>100</v>
      </c>
      <c r="X10" s="769"/>
      <c r="Y10" s="3032"/>
      <c r="Z10" s="2918" t="str">
        <f t="shared" si="7"/>
        <v>土地使用年限（年）</v>
      </c>
      <c r="AA10" s="770">
        <f t="shared" si="3"/>
        <v>1</v>
      </c>
      <c r="AB10" s="770">
        <f t="shared" si="4"/>
        <v>1</v>
      </c>
      <c r="AC10" s="770">
        <f t="shared" si="5"/>
        <v>1</v>
      </c>
    </row>
    <row r="11" spans="1:29" ht="15">
      <c r="A11" s="425"/>
      <c r="B11" s="2923"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91"/>
      <c r="Q11" s="2917" t="str">
        <f t="shared" si="6"/>
        <v>容积率</v>
      </c>
      <c r="R11" s="767" t="s">
        <v>21</v>
      </c>
      <c r="S11" s="768" t="e">
        <f t="shared" si="0"/>
        <v>#N/A</v>
      </c>
      <c r="T11" s="767" t="s">
        <v>21</v>
      </c>
      <c r="U11" s="768" t="e">
        <f t="shared" si="1"/>
        <v>#N/A</v>
      </c>
      <c r="V11" s="767" t="s">
        <v>21</v>
      </c>
      <c r="W11" s="768" t="e">
        <f t="shared" si="2"/>
        <v>#N/A</v>
      </c>
      <c r="X11" s="769"/>
      <c r="Y11" s="3032"/>
      <c r="Z11" s="2918" t="str">
        <f t="shared" si="7"/>
        <v>容积率</v>
      </c>
      <c r="AA11" s="770" t="e">
        <f t="shared" si="3"/>
        <v>#N/A</v>
      </c>
      <c r="AB11" s="770" t="e">
        <f t="shared" si="4"/>
        <v>#N/A</v>
      </c>
      <c r="AC11" s="770" t="e">
        <f t="shared" si="5"/>
        <v>#N/A</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1"/>
      <c r="Q12" s="2917">
        <f t="shared" si="6"/>
        <v>111</v>
      </c>
      <c r="R12" s="767" t="s">
        <v>21</v>
      </c>
      <c r="S12" s="768">
        <f t="shared" si="0"/>
        <v>100</v>
      </c>
      <c r="T12" s="767" t="s">
        <v>21</v>
      </c>
      <c r="U12" s="768">
        <f t="shared" si="1"/>
        <v>100</v>
      </c>
      <c r="V12" s="767" t="s">
        <v>21</v>
      </c>
      <c r="W12" s="768">
        <f t="shared" si="2"/>
        <v>100</v>
      </c>
      <c r="X12" s="769"/>
      <c r="Y12" s="3032"/>
      <c r="Z12" s="2918">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1"/>
      <c r="Q13" s="2917">
        <f t="shared" si="6"/>
        <v>111</v>
      </c>
      <c r="R13" s="767" t="s">
        <v>21</v>
      </c>
      <c r="S13" s="768">
        <f t="shared" si="0"/>
        <v>100</v>
      </c>
      <c r="T13" s="767" t="s">
        <v>21</v>
      </c>
      <c r="U13" s="768">
        <f t="shared" si="1"/>
        <v>100</v>
      </c>
      <c r="V13" s="767" t="s">
        <v>21</v>
      </c>
      <c r="W13" s="768">
        <f t="shared" si="2"/>
        <v>100</v>
      </c>
      <c r="X13" s="769"/>
      <c r="Y13" s="3032"/>
      <c r="Z13" s="2918">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1"/>
      <c r="Q14" s="2917">
        <f t="shared" si="6"/>
        <v>111</v>
      </c>
      <c r="R14" s="767" t="s">
        <v>21</v>
      </c>
      <c r="S14" s="768">
        <f t="shared" si="0"/>
        <v>100</v>
      </c>
      <c r="T14" s="767" t="s">
        <v>21</v>
      </c>
      <c r="U14" s="768">
        <f t="shared" si="1"/>
        <v>100</v>
      </c>
      <c r="V14" s="767" t="s">
        <v>21</v>
      </c>
      <c r="W14" s="768">
        <f t="shared" si="2"/>
        <v>100</v>
      </c>
      <c r="X14" s="769"/>
      <c r="Y14" s="3032"/>
      <c r="Z14" s="2918">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89" t="s">
        <v>2546</v>
      </c>
      <c r="Q15" s="2929" t="str">
        <f t="shared" si="6"/>
        <v>居住社区成熟度</v>
      </c>
      <c r="R15" s="771" t="s">
        <v>21</v>
      </c>
      <c r="S15" s="772">
        <f t="shared" si="0"/>
        <v>100</v>
      </c>
      <c r="T15" s="771" t="s">
        <v>21</v>
      </c>
      <c r="U15" s="772">
        <f t="shared" si="1"/>
        <v>100</v>
      </c>
      <c r="V15" s="771" t="s">
        <v>21</v>
      </c>
      <c r="W15" s="772">
        <f t="shared" si="2"/>
        <v>100</v>
      </c>
      <c r="X15" s="2931"/>
      <c r="Y15" s="3182" t="s">
        <v>2546</v>
      </c>
      <c r="Z15" s="2932" t="str">
        <f t="shared" si="7"/>
        <v>居住社区成熟度</v>
      </c>
      <c r="AA15" s="2930">
        <f t="shared" si="3"/>
        <v>1</v>
      </c>
      <c r="AB15" s="2930">
        <f t="shared" si="4"/>
        <v>1</v>
      </c>
      <c r="AC15" s="2930">
        <f t="shared" si="5"/>
        <v>1</v>
      </c>
    </row>
    <row r="16" spans="1:29" ht="15">
      <c r="A16" s="425"/>
      <c r="B16" s="443"/>
      <c r="C16" s="444"/>
      <c r="D16" s="445"/>
      <c r="E16" s="2595"/>
      <c r="F16" s="445"/>
      <c r="G16" s="2596"/>
      <c r="H16" s="447"/>
      <c r="I16" s="2596"/>
      <c r="J16" s="445"/>
      <c r="K16" s="2597"/>
      <c r="L16" s="1135"/>
      <c r="M16" s="1126"/>
      <c r="N16" s="1126"/>
      <c r="O16" s="1126"/>
      <c r="P16" s="3190"/>
      <c r="Q16" s="2929"/>
      <c r="R16" s="771"/>
      <c r="S16" s="772"/>
      <c r="T16" s="771"/>
      <c r="U16" s="772"/>
      <c r="V16" s="771"/>
      <c r="W16" s="772"/>
      <c r="X16" s="2931"/>
      <c r="Y16" s="3183"/>
      <c r="Z16" s="2932"/>
      <c r="AA16" s="2930">
        <v>1</v>
      </c>
      <c r="AB16" s="2930">
        <v>1</v>
      </c>
      <c r="AC16" s="2930">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0"/>
      <c r="Q17" s="2929" t="str">
        <f>B17</f>
        <v>交通便捷度</v>
      </c>
      <c r="R17" s="771" t="s">
        <v>21</v>
      </c>
      <c r="S17" s="772">
        <f>F17</f>
        <v>100</v>
      </c>
      <c r="T17" s="771" t="s">
        <v>21</v>
      </c>
      <c r="U17" s="772">
        <f>H17</f>
        <v>100</v>
      </c>
      <c r="V17" s="771" t="s">
        <v>21</v>
      </c>
      <c r="W17" s="772">
        <f>J17</f>
        <v>100</v>
      </c>
      <c r="X17" s="2931"/>
      <c r="Y17" s="3183"/>
      <c r="Z17" s="2932" t="str">
        <f>Q17</f>
        <v>交通便捷度</v>
      </c>
      <c r="AA17" s="2930">
        <f t="shared" si="3"/>
        <v>1</v>
      </c>
      <c r="AB17" s="2930">
        <f t="shared" si="4"/>
        <v>1</v>
      </c>
      <c r="AC17" s="2930">
        <f t="shared" si="5"/>
        <v>1</v>
      </c>
    </row>
    <row r="18" spans="1:29" ht="15">
      <c r="A18" s="425"/>
      <c r="B18" s="453"/>
      <c r="C18" s="2599"/>
      <c r="D18" s="447"/>
      <c r="E18" s="2600"/>
      <c r="F18" s="447"/>
      <c r="G18" s="2601"/>
      <c r="H18" s="445"/>
      <c r="I18" s="2601"/>
      <c r="J18" s="445"/>
      <c r="K18" s="2597"/>
      <c r="L18" s="1135"/>
      <c r="M18" s="1126"/>
      <c r="N18" s="1126"/>
      <c r="O18" s="1126"/>
      <c r="P18" s="3190"/>
      <c r="Q18" s="2929"/>
      <c r="R18" s="771"/>
      <c r="S18" s="772"/>
      <c r="T18" s="771"/>
      <c r="U18" s="772"/>
      <c r="V18" s="771"/>
      <c r="W18" s="772"/>
      <c r="X18" s="2931"/>
      <c r="Y18" s="3183"/>
      <c r="Z18" s="2932"/>
      <c r="AA18" s="2930">
        <v>1</v>
      </c>
      <c r="AB18" s="2930">
        <v>1</v>
      </c>
      <c r="AC18" s="2930">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0"/>
      <c r="Q19" s="2929" t="str">
        <f>B19</f>
        <v>公共配套设施</v>
      </c>
      <c r="R19" s="771" t="s">
        <v>21</v>
      </c>
      <c r="S19" s="772">
        <f>F19</f>
        <v>100</v>
      </c>
      <c r="T19" s="771" t="s">
        <v>21</v>
      </c>
      <c r="U19" s="772">
        <f>H19</f>
        <v>100</v>
      </c>
      <c r="V19" s="771" t="s">
        <v>21</v>
      </c>
      <c r="W19" s="772">
        <f>J19</f>
        <v>100</v>
      </c>
      <c r="X19" s="2931"/>
      <c r="Y19" s="3183"/>
      <c r="Z19" s="2932" t="str">
        <f>Q19</f>
        <v>公共配套设施</v>
      </c>
      <c r="AA19" s="2930">
        <f t="shared" si="3"/>
        <v>1</v>
      </c>
      <c r="AB19" s="2930">
        <f t="shared" si="4"/>
        <v>1</v>
      </c>
      <c r="AC19" s="2930">
        <f t="shared" si="5"/>
        <v>1</v>
      </c>
    </row>
    <row r="20" spans="1:29" ht="15">
      <c r="A20" s="425"/>
      <c r="B20" s="453"/>
      <c r="C20" s="444"/>
      <c r="D20" s="445"/>
      <c r="E20" s="2595"/>
      <c r="F20" s="445"/>
      <c r="G20" s="2596"/>
      <c r="H20" s="445"/>
      <c r="I20" s="2596"/>
      <c r="J20" s="445"/>
      <c r="K20" s="2597"/>
      <c r="L20" s="1135"/>
      <c r="M20" s="1126"/>
      <c r="N20" s="1126"/>
      <c r="O20" s="1126"/>
      <c r="P20" s="3190"/>
      <c r="Q20" s="2929"/>
      <c r="R20" s="771"/>
      <c r="S20" s="772"/>
      <c r="T20" s="771"/>
      <c r="U20" s="772"/>
      <c r="V20" s="771"/>
      <c r="W20" s="772"/>
      <c r="X20" s="2931"/>
      <c r="Y20" s="3183"/>
      <c r="Z20" s="2932"/>
      <c r="AA20" s="2930">
        <v>1</v>
      </c>
      <c r="AB20" s="2930">
        <v>1</v>
      </c>
      <c r="AC20" s="2930">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0"/>
      <c r="Q21" s="2929" t="str">
        <f>B21</f>
        <v>基础设施水平</v>
      </c>
      <c r="R21" s="771" t="s">
        <v>17</v>
      </c>
      <c r="S21" s="772">
        <f>F21</f>
        <v>100</v>
      </c>
      <c r="T21" s="771" t="s">
        <v>17</v>
      </c>
      <c r="U21" s="772">
        <f>H21</f>
        <v>100</v>
      </c>
      <c r="V21" s="771" t="s">
        <v>17</v>
      </c>
      <c r="W21" s="772">
        <f>J21</f>
        <v>100</v>
      </c>
      <c r="X21" s="2931"/>
      <c r="Y21" s="3183"/>
      <c r="Z21" s="2932" t="str">
        <f>Q21</f>
        <v>基础设施水平</v>
      </c>
      <c r="AA21" s="2930">
        <f t="shared" ref="AA21" si="8">D21/F21</f>
        <v>1</v>
      </c>
      <c r="AB21" s="2930">
        <f t="shared" ref="AB21" si="9">D21/H21</f>
        <v>1</v>
      </c>
      <c r="AC21" s="2930">
        <f t="shared" ref="AC21" si="10">D21/J21</f>
        <v>1</v>
      </c>
    </row>
    <row r="22" spans="1:29" ht="15">
      <c r="A22" s="425"/>
      <c r="B22" s="1379"/>
      <c r="C22" s="2599"/>
      <c r="D22" s="445"/>
      <c r="E22" s="444"/>
      <c r="F22" s="445"/>
      <c r="G22" s="2602"/>
      <c r="H22" s="445"/>
      <c r="I22" s="444"/>
      <c r="J22" s="445"/>
      <c r="K22" s="2603"/>
      <c r="L22" s="1135"/>
      <c r="M22" s="1126"/>
      <c r="N22" s="1126"/>
      <c r="O22" s="1126"/>
      <c r="P22" s="3190"/>
      <c r="Q22" s="2929"/>
      <c r="R22" s="771"/>
      <c r="S22" s="772"/>
      <c r="T22" s="771"/>
      <c r="U22" s="772"/>
      <c r="V22" s="771"/>
      <c r="W22" s="772"/>
      <c r="X22" s="2931"/>
      <c r="Y22" s="3183"/>
      <c r="Z22" s="2932"/>
      <c r="AA22" s="2930">
        <v>1</v>
      </c>
      <c r="AB22" s="2930">
        <v>1</v>
      </c>
      <c r="AC22" s="2930">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0"/>
      <c r="Q23" s="2929" t="str">
        <f>B23</f>
        <v>自然及人文环境</v>
      </c>
      <c r="R23" s="771" t="s">
        <v>21</v>
      </c>
      <c r="S23" s="772">
        <f>F23</f>
        <v>100</v>
      </c>
      <c r="T23" s="771" t="s">
        <v>21</v>
      </c>
      <c r="U23" s="772">
        <f>H23</f>
        <v>100</v>
      </c>
      <c r="V23" s="771" t="s">
        <v>21</v>
      </c>
      <c r="W23" s="772">
        <f>J23</f>
        <v>100</v>
      </c>
      <c r="X23" s="2931"/>
      <c r="Y23" s="3183"/>
      <c r="Z23" s="2932" t="str">
        <f>Q23</f>
        <v>自然及人文环境</v>
      </c>
      <c r="AA23" s="2930">
        <f>D23/F23</f>
        <v>1</v>
      </c>
      <c r="AB23" s="2930">
        <f>D23/H23</f>
        <v>1</v>
      </c>
      <c r="AC23" s="2930">
        <f>D23/J23</f>
        <v>1</v>
      </c>
    </row>
    <row r="24" spans="1:29" ht="15">
      <c r="A24" s="425"/>
      <c r="B24" s="453"/>
      <c r="C24" s="444"/>
      <c r="D24" s="445"/>
      <c r="E24" s="2595"/>
      <c r="F24" s="445"/>
      <c r="G24" s="2596"/>
      <c r="H24" s="445"/>
      <c r="I24" s="2596"/>
      <c r="J24" s="445"/>
      <c r="K24" s="2597"/>
      <c r="L24" s="1135"/>
      <c r="M24" s="1126"/>
      <c r="N24" s="1126"/>
      <c r="O24" s="1126"/>
      <c r="P24" s="3190"/>
      <c r="Q24" s="2929"/>
      <c r="R24" s="771"/>
      <c r="S24" s="772"/>
      <c r="T24" s="771"/>
      <c r="U24" s="772"/>
      <c r="V24" s="771"/>
      <c r="W24" s="772"/>
      <c r="X24" s="2931"/>
      <c r="Y24" s="3183"/>
      <c r="Z24" s="2932"/>
      <c r="AA24" s="2930">
        <v>1</v>
      </c>
      <c r="AB24" s="2930">
        <v>1</v>
      </c>
      <c r="AC24" s="2930">
        <v>1</v>
      </c>
    </row>
    <row r="25" spans="1:29" ht="15">
      <c r="A25" s="425"/>
      <c r="B25" s="2923"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0"/>
      <c r="Q25" s="2929" t="str">
        <f t="shared" ref="Q25:Q46" si="11">B25</f>
        <v>楼层-1</v>
      </c>
      <c r="R25" s="771" t="s">
        <v>21</v>
      </c>
      <c r="S25" s="772">
        <f t="shared" ref="S25:S46" si="12">F25</f>
        <v>100</v>
      </c>
      <c r="T25" s="771" t="s">
        <v>21</v>
      </c>
      <c r="U25" s="772">
        <f t="shared" ref="U25:U46" si="13">H25</f>
        <v>100</v>
      </c>
      <c r="V25" s="771" t="s">
        <v>21</v>
      </c>
      <c r="W25" s="772">
        <f t="shared" ref="W25:W46" si="14">J25</f>
        <v>100</v>
      </c>
      <c r="X25" s="2931"/>
      <c r="Y25" s="3183"/>
      <c r="Z25" s="2932" t="str">
        <f>Q25</f>
        <v>楼层-1</v>
      </c>
      <c r="AA25" s="2930">
        <f t="shared" ref="AA25:AA46" si="15">D25/F25</f>
        <v>1</v>
      </c>
      <c r="AB25" s="2930">
        <f t="shared" ref="AB25:AB46" si="16">D25/H25</f>
        <v>1</v>
      </c>
      <c r="AC25" s="2930">
        <f t="shared" ref="AC25:AC46" si="17">D25/J25</f>
        <v>1</v>
      </c>
    </row>
    <row r="26" spans="1:29" ht="15">
      <c r="A26" s="425"/>
      <c r="B26" s="2923"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0"/>
      <c r="Q26" s="2929" t="str">
        <f t="shared" si="11"/>
        <v>朝向</v>
      </c>
      <c r="R26" s="771" t="s">
        <v>21</v>
      </c>
      <c r="S26" s="772">
        <f t="shared" si="12"/>
        <v>100</v>
      </c>
      <c r="T26" s="771" t="s">
        <v>21</v>
      </c>
      <c r="U26" s="772">
        <f t="shared" si="13"/>
        <v>100</v>
      </c>
      <c r="V26" s="771" t="s">
        <v>21</v>
      </c>
      <c r="W26" s="772">
        <f t="shared" si="14"/>
        <v>100</v>
      </c>
      <c r="X26" s="2931"/>
      <c r="Y26" s="3183"/>
      <c r="Z26" s="2932" t="str">
        <f>Q26</f>
        <v>朝向</v>
      </c>
      <c r="AA26" s="2930">
        <f t="shared" si="15"/>
        <v>1</v>
      </c>
      <c r="AB26" s="2930">
        <f t="shared" si="16"/>
        <v>1</v>
      </c>
      <c r="AC26" s="2930">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0"/>
      <c r="Q27" s="2917">
        <f t="shared" si="11"/>
        <v>111</v>
      </c>
      <c r="R27" s="767" t="s">
        <v>21</v>
      </c>
      <c r="S27" s="768">
        <f t="shared" si="12"/>
        <v>100</v>
      </c>
      <c r="T27" s="767" t="s">
        <v>21</v>
      </c>
      <c r="U27" s="768">
        <f t="shared" si="13"/>
        <v>100</v>
      </c>
      <c r="V27" s="767" t="s">
        <v>21</v>
      </c>
      <c r="W27" s="768">
        <f t="shared" si="14"/>
        <v>100</v>
      </c>
      <c r="X27" s="769"/>
      <c r="Y27" s="3183"/>
      <c r="Z27" s="2918">
        <f>Q27</f>
        <v>111</v>
      </c>
      <c r="AA27" s="2930">
        <f t="shared" si="15"/>
        <v>1</v>
      </c>
      <c r="AB27" s="2930">
        <f t="shared" si="16"/>
        <v>1</v>
      </c>
      <c r="AC27" s="2930">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0"/>
      <c r="Q28" s="2929">
        <f t="shared" si="11"/>
        <v>111</v>
      </c>
      <c r="R28" s="771" t="s">
        <v>21</v>
      </c>
      <c r="S28" s="772">
        <f t="shared" si="12"/>
        <v>100</v>
      </c>
      <c r="T28" s="771" t="s">
        <v>21</v>
      </c>
      <c r="U28" s="772">
        <f t="shared" si="13"/>
        <v>100</v>
      </c>
      <c r="V28" s="771" t="s">
        <v>21</v>
      </c>
      <c r="W28" s="772">
        <f t="shared" si="14"/>
        <v>100</v>
      </c>
      <c r="X28" s="2931"/>
      <c r="Y28" s="3183"/>
      <c r="Z28" s="2932">
        <f t="shared" ref="Z28:Z46" si="18">Q28</f>
        <v>111</v>
      </c>
      <c r="AA28" s="2930">
        <f t="shared" si="15"/>
        <v>1</v>
      </c>
      <c r="AB28" s="2930">
        <f t="shared" si="16"/>
        <v>1</v>
      </c>
      <c r="AC28" s="2930">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0"/>
      <c r="Q29" s="2929">
        <f t="shared" si="11"/>
        <v>111</v>
      </c>
      <c r="R29" s="771" t="s">
        <v>21</v>
      </c>
      <c r="S29" s="772">
        <f t="shared" si="12"/>
        <v>100</v>
      </c>
      <c r="T29" s="771" t="s">
        <v>21</v>
      </c>
      <c r="U29" s="772">
        <f t="shared" si="13"/>
        <v>100</v>
      </c>
      <c r="V29" s="771" t="s">
        <v>21</v>
      </c>
      <c r="W29" s="772">
        <f t="shared" si="14"/>
        <v>100</v>
      </c>
      <c r="X29" s="2931"/>
      <c r="Y29" s="3183"/>
      <c r="Z29" s="2932">
        <f t="shared" si="18"/>
        <v>111</v>
      </c>
      <c r="AA29" s="2930">
        <f t="shared" si="15"/>
        <v>1</v>
      </c>
      <c r="AB29" s="2930">
        <f t="shared" si="16"/>
        <v>1</v>
      </c>
      <c r="AC29" s="2930">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0"/>
      <c r="Q30" s="2929">
        <f t="shared" si="11"/>
        <v>111</v>
      </c>
      <c r="R30" s="771" t="s">
        <v>21</v>
      </c>
      <c r="S30" s="772">
        <f t="shared" si="12"/>
        <v>100</v>
      </c>
      <c r="T30" s="771" t="s">
        <v>21</v>
      </c>
      <c r="U30" s="772">
        <f t="shared" si="13"/>
        <v>100</v>
      </c>
      <c r="V30" s="771" t="s">
        <v>21</v>
      </c>
      <c r="W30" s="772">
        <f t="shared" si="14"/>
        <v>100</v>
      </c>
      <c r="X30" s="2931"/>
      <c r="Y30" s="3183"/>
      <c r="Z30" s="2932">
        <f t="shared" si="18"/>
        <v>111</v>
      </c>
      <c r="AA30" s="2930">
        <f t="shared" si="15"/>
        <v>1</v>
      </c>
      <c r="AB30" s="2930">
        <f t="shared" si="16"/>
        <v>1</v>
      </c>
      <c r="AC30" s="2930">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0"/>
      <c r="Q31" s="2929">
        <f t="shared" si="11"/>
        <v>111</v>
      </c>
      <c r="R31" s="771" t="s">
        <v>21</v>
      </c>
      <c r="S31" s="772">
        <f t="shared" si="12"/>
        <v>100</v>
      </c>
      <c r="T31" s="771" t="s">
        <v>21</v>
      </c>
      <c r="U31" s="772">
        <f t="shared" si="13"/>
        <v>100</v>
      </c>
      <c r="V31" s="771" t="s">
        <v>21</v>
      </c>
      <c r="W31" s="772">
        <f t="shared" si="14"/>
        <v>100</v>
      </c>
      <c r="X31" s="2931"/>
      <c r="Y31" s="3183"/>
      <c r="Z31" s="2932">
        <f t="shared" si="18"/>
        <v>111</v>
      </c>
      <c r="AA31" s="2930">
        <f t="shared" si="15"/>
        <v>1</v>
      </c>
      <c r="AB31" s="2930">
        <f t="shared" si="16"/>
        <v>1</v>
      </c>
      <c r="AC31" s="2930">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4" t="s">
        <v>2551</v>
      </c>
      <c r="Q32" s="2929" t="str">
        <f t="shared" si="11"/>
        <v>建筑类型</v>
      </c>
      <c r="R32" s="771" t="s">
        <v>21</v>
      </c>
      <c r="S32" s="772">
        <f t="shared" si="12"/>
        <v>100</v>
      </c>
      <c r="T32" s="771" t="s">
        <v>21</v>
      </c>
      <c r="U32" s="772">
        <f t="shared" si="13"/>
        <v>100</v>
      </c>
      <c r="V32" s="771" t="s">
        <v>21</v>
      </c>
      <c r="W32" s="772">
        <f t="shared" si="14"/>
        <v>100</v>
      </c>
      <c r="X32" s="2931"/>
      <c r="Y32" s="3187" t="s">
        <v>2551</v>
      </c>
      <c r="Z32" s="2932" t="str">
        <f t="shared" si="18"/>
        <v>建筑类型</v>
      </c>
      <c r="AA32" s="2930">
        <f t="shared" si="15"/>
        <v>1</v>
      </c>
      <c r="AB32" s="2930">
        <f t="shared" si="16"/>
        <v>1</v>
      </c>
      <c r="AC32" s="2930">
        <f t="shared" si="17"/>
        <v>1</v>
      </c>
    </row>
    <row r="33" spans="1:29" s="468" customFormat="1" ht="15">
      <c r="A33" s="465"/>
      <c r="B33" s="2923"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2"/>
      <c r="L33" s="1133"/>
      <c r="M33" s="1136"/>
      <c r="N33" s="1136"/>
      <c r="O33" s="1136"/>
      <c r="P33" s="3185"/>
      <c r="Q33" s="773" t="str">
        <f t="shared" si="11"/>
        <v>项目建筑规模</v>
      </c>
      <c r="R33" s="774" t="s">
        <v>21</v>
      </c>
      <c r="S33" s="775" t="e">
        <f t="shared" si="12"/>
        <v>#N/A</v>
      </c>
      <c r="T33" s="774" t="s">
        <v>21</v>
      </c>
      <c r="U33" s="775" t="e">
        <f t="shared" si="13"/>
        <v>#N/A</v>
      </c>
      <c r="V33" s="774" t="s">
        <v>21</v>
      </c>
      <c r="W33" s="775" t="e">
        <f t="shared" si="14"/>
        <v>#N/A</v>
      </c>
      <c r="X33" s="776"/>
      <c r="Y33" s="3187"/>
      <c r="Z33" s="777" t="str">
        <f t="shared" si="18"/>
        <v>项目建筑规模</v>
      </c>
      <c r="AA33" s="2930" t="e">
        <f t="shared" si="15"/>
        <v>#N/A</v>
      </c>
      <c r="AB33" s="2930" t="e">
        <f t="shared" si="16"/>
        <v>#N/A</v>
      </c>
      <c r="AC33" s="2930" t="e">
        <f t="shared" si="17"/>
        <v>#N/A</v>
      </c>
    </row>
    <row r="34" spans="1:29" ht="15">
      <c r="A34" s="469"/>
      <c r="B34" s="2923"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5"/>
      <c r="Q34" s="2929" t="str">
        <f t="shared" si="11"/>
        <v>建筑结构</v>
      </c>
      <c r="R34" s="771" t="s">
        <v>21</v>
      </c>
      <c r="S34" s="772">
        <f t="shared" si="12"/>
        <v>100</v>
      </c>
      <c r="T34" s="771" t="s">
        <v>21</v>
      </c>
      <c r="U34" s="772">
        <f t="shared" si="13"/>
        <v>100</v>
      </c>
      <c r="V34" s="771" t="s">
        <v>21</v>
      </c>
      <c r="W34" s="772">
        <f t="shared" si="14"/>
        <v>100</v>
      </c>
      <c r="X34" s="2931"/>
      <c r="Y34" s="3187"/>
      <c r="Z34" s="2932" t="str">
        <f t="shared" si="18"/>
        <v>建筑结构</v>
      </c>
      <c r="AA34" s="2930">
        <f t="shared" si="15"/>
        <v>1</v>
      </c>
      <c r="AB34" s="2930">
        <f t="shared" si="16"/>
        <v>1</v>
      </c>
      <c r="AC34" s="2930">
        <f t="shared" si="17"/>
        <v>1</v>
      </c>
    </row>
    <row r="35" spans="1:29" ht="15">
      <c r="A35" s="469"/>
      <c r="B35" s="2923"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5"/>
      <c r="Q35" s="2929" t="str">
        <f t="shared" si="11"/>
        <v>建筑品质</v>
      </c>
      <c r="R35" s="771" t="s">
        <v>21</v>
      </c>
      <c r="S35" s="772">
        <f t="shared" si="12"/>
        <v>100</v>
      </c>
      <c r="T35" s="771" t="s">
        <v>21</v>
      </c>
      <c r="U35" s="772">
        <f t="shared" si="13"/>
        <v>100</v>
      </c>
      <c r="V35" s="771" t="s">
        <v>21</v>
      </c>
      <c r="W35" s="772">
        <f t="shared" si="14"/>
        <v>100</v>
      </c>
      <c r="X35" s="2931"/>
      <c r="Y35" s="3187"/>
      <c r="Z35" s="2932" t="str">
        <f t="shared" si="18"/>
        <v>建筑品质</v>
      </c>
      <c r="AA35" s="2930">
        <f t="shared" si="15"/>
        <v>1</v>
      </c>
      <c r="AB35" s="2930">
        <f t="shared" si="16"/>
        <v>1</v>
      </c>
      <c r="AC35" s="2930">
        <f t="shared" si="17"/>
        <v>1</v>
      </c>
    </row>
    <row r="36" spans="1:29" ht="15">
      <c r="A36" s="469"/>
      <c r="B36" s="2923"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5"/>
      <c r="Q36" s="2929" t="str">
        <f t="shared" si="11"/>
        <v>公共部分装修</v>
      </c>
      <c r="R36" s="771" t="s">
        <v>21</v>
      </c>
      <c r="S36" s="772">
        <f t="shared" si="12"/>
        <v>100</v>
      </c>
      <c r="T36" s="771" t="s">
        <v>21</v>
      </c>
      <c r="U36" s="772">
        <f t="shared" si="13"/>
        <v>100</v>
      </c>
      <c r="V36" s="771" t="s">
        <v>21</v>
      </c>
      <c r="W36" s="772">
        <f t="shared" si="14"/>
        <v>100</v>
      </c>
      <c r="X36" s="2931"/>
      <c r="Y36" s="3187"/>
      <c r="Z36" s="2932" t="str">
        <f t="shared" si="18"/>
        <v>公共部分装修</v>
      </c>
      <c r="AA36" s="2930">
        <f t="shared" si="15"/>
        <v>1</v>
      </c>
      <c r="AB36" s="2930">
        <f t="shared" si="16"/>
        <v>1</v>
      </c>
      <c r="AC36" s="2930">
        <f t="shared" si="17"/>
        <v>1</v>
      </c>
    </row>
    <row r="37" spans="1:29" s="114" customFormat="1" ht="15">
      <c r="A37" s="470"/>
      <c r="B37" s="2923"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5"/>
      <c r="Q37" s="2917" t="str">
        <f t="shared" si="11"/>
        <v>成新度</v>
      </c>
      <c r="R37" s="767" t="s">
        <v>21</v>
      </c>
      <c r="S37" s="768" t="e">
        <f t="shared" si="12"/>
        <v>#N/A</v>
      </c>
      <c r="T37" s="767" t="s">
        <v>21</v>
      </c>
      <c r="U37" s="768" t="e">
        <f t="shared" si="13"/>
        <v>#N/A</v>
      </c>
      <c r="V37" s="767" t="s">
        <v>21</v>
      </c>
      <c r="W37" s="768" t="e">
        <f t="shared" si="14"/>
        <v>#N/A</v>
      </c>
      <c r="X37" s="769"/>
      <c r="Y37" s="3187"/>
      <c r="Z37" s="2918" t="str">
        <f t="shared" si="18"/>
        <v>成新度</v>
      </c>
      <c r="AA37" s="770" t="e">
        <f t="shared" si="15"/>
        <v>#N/A</v>
      </c>
      <c r="AB37" s="770" t="e">
        <f t="shared" si="16"/>
        <v>#N/A</v>
      </c>
      <c r="AC37" s="770" t="e">
        <f t="shared" si="17"/>
        <v>#N/A</v>
      </c>
    </row>
    <row r="38" spans="1:29" ht="15">
      <c r="A38" s="469"/>
      <c r="B38" s="2923"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5" t="s">
        <v>2551</v>
      </c>
      <c r="Q38" s="2929" t="str">
        <f t="shared" si="11"/>
        <v>物业管理</v>
      </c>
      <c r="R38" s="771" t="s">
        <v>21</v>
      </c>
      <c r="S38" s="772">
        <f t="shared" si="12"/>
        <v>100</v>
      </c>
      <c r="T38" s="771" t="s">
        <v>21</v>
      </c>
      <c r="U38" s="772">
        <f t="shared" si="13"/>
        <v>100</v>
      </c>
      <c r="V38" s="771" t="s">
        <v>21</v>
      </c>
      <c r="W38" s="772">
        <f t="shared" si="14"/>
        <v>100</v>
      </c>
      <c r="X38" s="2931"/>
      <c r="Y38" s="3187" t="s">
        <v>2551</v>
      </c>
      <c r="Z38" s="2932" t="str">
        <f t="shared" si="18"/>
        <v>物业管理</v>
      </c>
      <c r="AA38" s="2930">
        <f t="shared" si="15"/>
        <v>1</v>
      </c>
      <c r="AB38" s="2930">
        <f t="shared" si="16"/>
        <v>1</v>
      </c>
      <c r="AC38" s="2930">
        <f t="shared" si="17"/>
        <v>1</v>
      </c>
    </row>
    <row r="39" spans="1:29" ht="15">
      <c r="A39" s="469"/>
      <c r="B39" s="2923"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5"/>
      <c r="Q39" s="2929" t="str">
        <f t="shared" si="11"/>
        <v>市政基础设施</v>
      </c>
      <c r="R39" s="771" t="s">
        <v>21</v>
      </c>
      <c r="S39" s="772">
        <f t="shared" si="12"/>
        <v>100</v>
      </c>
      <c r="T39" s="771" t="s">
        <v>21</v>
      </c>
      <c r="U39" s="772">
        <f t="shared" si="13"/>
        <v>100</v>
      </c>
      <c r="V39" s="771" t="s">
        <v>21</v>
      </c>
      <c r="W39" s="772">
        <f t="shared" si="14"/>
        <v>100</v>
      </c>
      <c r="X39" s="2931"/>
      <c r="Y39" s="3187"/>
      <c r="Z39" s="2932" t="str">
        <f t="shared" si="18"/>
        <v>市政基础设施</v>
      </c>
      <c r="AA39" s="2930">
        <f t="shared" si="15"/>
        <v>1</v>
      </c>
      <c r="AB39" s="2930">
        <f t="shared" si="16"/>
        <v>1</v>
      </c>
      <c r="AC39" s="2930">
        <f t="shared" si="17"/>
        <v>1</v>
      </c>
    </row>
    <row r="40" spans="1:29" ht="15">
      <c r="A40" s="469"/>
      <c r="B40" s="2923"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5"/>
      <c r="Q40" s="2929" t="str">
        <f t="shared" si="11"/>
        <v>房型</v>
      </c>
      <c r="R40" s="771" t="s">
        <v>21</v>
      </c>
      <c r="S40" s="772">
        <f t="shared" si="12"/>
        <v>100</v>
      </c>
      <c r="T40" s="771" t="s">
        <v>21</v>
      </c>
      <c r="U40" s="772">
        <f t="shared" si="13"/>
        <v>100</v>
      </c>
      <c r="V40" s="771" t="s">
        <v>21</v>
      </c>
      <c r="W40" s="772">
        <f t="shared" si="14"/>
        <v>100</v>
      </c>
      <c r="X40" s="2931"/>
      <c r="Y40" s="3187"/>
      <c r="Z40" s="2932" t="str">
        <f t="shared" si="18"/>
        <v>房型</v>
      </c>
      <c r="AA40" s="2930">
        <f t="shared" si="15"/>
        <v>1</v>
      </c>
      <c r="AB40" s="2930">
        <f t="shared" si="16"/>
        <v>1</v>
      </c>
      <c r="AC40" s="2930">
        <f t="shared" si="17"/>
        <v>1</v>
      </c>
    </row>
    <row r="41" spans="1:29" s="468" customFormat="1" ht="28.5">
      <c r="A41" s="465"/>
      <c r="B41" s="2923"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5"/>
      <c r="Q41" s="773" t="str">
        <f t="shared" si="11"/>
        <v>单套/主力户型建筑面积</v>
      </c>
      <c r="R41" s="774" t="s">
        <v>21</v>
      </c>
      <c r="S41" s="775">
        <f t="shared" si="12"/>
        <v>100</v>
      </c>
      <c r="T41" s="774" t="s">
        <v>21</v>
      </c>
      <c r="U41" s="775">
        <f t="shared" si="13"/>
        <v>100</v>
      </c>
      <c r="V41" s="774" t="s">
        <v>21</v>
      </c>
      <c r="W41" s="775">
        <f t="shared" si="14"/>
        <v>100</v>
      </c>
      <c r="X41" s="776"/>
      <c r="Y41" s="3187"/>
      <c r="Z41" s="777" t="str">
        <f t="shared" si="18"/>
        <v>单套/主力户型建筑面积</v>
      </c>
      <c r="AA41" s="2930">
        <f t="shared" si="15"/>
        <v>1</v>
      </c>
      <c r="AB41" s="2930">
        <f t="shared" si="16"/>
        <v>1</v>
      </c>
      <c r="AC41" s="2930">
        <f t="shared" si="17"/>
        <v>1</v>
      </c>
    </row>
    <row r="42" spans="1:29" ht="15">
      <c r="A42" s="469"/>
      <c r="B42" s="2923"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5"/>
      <c r="Q42" s="2929" t="str">
        <f t="shared" si="11"/>
        <v>内部装修</v>
      </c>
      <c r="R42" s="771" t="s">
        <v>21</v>
      </c>
      <c r="S42" s="772">
        <f t="shared" si="12"/>
        <v>100</v>
      </c>
      <c r="T42" s="771" t="s">
        <v>21</v>
      </c>
      <c r="U42" s="772">
        <f t="shared" si="13"/>
        <v>100</v>
      </c>
      <c r="V42" s="771" t="s">
        <v>21</v>
      </c>
      <c r="W42" s="772">
        <f t="shared" si="14"/>
        <v>100</v>
      </c>
      <c r="X42" s="2931"/>
      <c r="Y42" s="3187"/>
      <c r="Z42" s="2932" t="str">
        <f t="shared" si="18"/>
        <v>内部装修</v>
      </c>
      <c r="AA42" s="2930">
        <f t="shared" si="15"/>
        <v>1</v>
      </c>
      <c r="AB42" s="2930">
        <f t="shared" si="16"/>
        <v>1</v>
      </c>
      <c r="AC42" s="2930">
        <f t="shared" si="17"/>
        <v>1</v>
      </c>
    </row>
    <row r="43" spans="1:29" ht="15">
      <c r="A43" s="469"/>
      <c r="B43" s="2923"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5"/>
      <c r="Q43" s="2929" t="str">
        <f t="shared" si="11"/>
        <v>内部装修维护情况</v>
      </c>
      <c r="R43" s="771" t="s">
        <v>21</v>
      </c>
      <c r="S43" s="772">
        <f t="shared" si="12"/>
        <v>100</v>
      </c>
      <c r="T43" s="771" t="s">
        <v>21</v>
      </c>
      <c r="U43" s="772">
        <f t="shared" si="13"/>
        <v>100</v>
      </c>
      <c r="V43" s="771" t="s">
        <v>21</v>
      </c>
      <c r="W43" s="772">
        <f t="shared" si="14"/>
        <v>100</v>
      </c>
      <c r="X43" s="2931"/>
      <c r="Y43" s="3187"/>
      <c r="Z43" s="2932" t="str">
        <f t="shared" si="18"/>
        <v>内部装修维护情况</v>
      </c>
      <c r="AA43" s="2930">
        <f t="shared" si="15"/>
        <v>1</v>
      </c>
      <c r="AB43" s="2930">
        <f t="shared" si="16"/>
        <v>1</v>
      </c>
      <c r="AC43" s="2930">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5"/>
      <c r="Q44" s="2917">
        <f t="shared" si="11"/>
        <v>111</v>
      </c>
      <c r="R44" s="767" t="s">
        <v>21</v>
      </c>
      <c r="S44" s="768">
        <f t="shared" si="12"/>
        <v>100</v>
      </c>
      <c r="T44" s="767" t="s">
        <v>21</v>
      </c>
      <c r="U44" s="768">
        <f t="shared" si="13"/>
        <v>100</v>
      </c>
      <c r="V44" s="767" t="s">
        <v>21</v>
      </c>
      <c r="W44" s="768">
        <f t="shared" si="14"/>
        <v>100</v>
      </c>
      <c r="X44" s="769"/>
      <c r="Y44" s="3187"/>
      <c r="Z44" s="2918">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5"/>
      <c r="Q45" s="2929">
        <f t="shared" si="11"/>
        <v>111</v>
      </c>
      <c r="R45" s="771" t="s">
        <v>21</v>
      </c>
      <c r="S45" s="772">
        <f t="shared" si="12"/>
        <v>100</v>
      </c>
      <c r="T45" s="771" t="s">
        <v>21</v>
      </c>
      <c r="U45" s="772">
        <f t="shared" si="13"/>
        <v>100</v>
      </c>
      <c r="V45" s="771" t="s">
        <v>21</v>
      </c>
      <c r="W45" s="772">
        <f t="shared" si="14"/>
        <v>100</v>
      </c>
      <c r="X45" s="2931"/>
      <c r="Y45" s="3187"/>
      <c r="Z45" s="2932">
        <f t="shared" si="18"/>
        <v>111</v>
      </c>
      <c r="AA45" s="2930">
        <f t="shared" si="15"/>
        <v>1</v>
      </c>
      <c r="AB45" s="2930">
        <f t="shared" si="16"/>
        <v>1</v>
      </c>
      <c r="AC45" s="2930">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6"/>
      <c r="Q46" s="2929">
        <f t="shared" si="11"/>
        <v>111</v>
      </c>
      <c r="R46" s="771" t="s">
        <v>20</v>
      </c>
      <c r="S46" s="772">
        <f t="shared" si="12"/>
        <v>100</v>
      </c>
      <c r="T46" s="771" t="s">
        <v>20</v>
      </c>
      <c r="U46" s="772">
        <f t="shared" si="13"/>
        <v>100</v>
      </c>
      <c r="V46" s="771" t="s">
        <v>20</v>
      </c>
      <c r="W46" s="772">
        <f t="shared" si="14"/>
        <v>100</v>
      </c>
      <c r="X46" s="2931"/>
      <c r="Y46" s="3188"/>
      <c r="Z46" s="2932">
        <f t="shared" si="18"/>
        <v>111</v>
      </c>
      <c r="AA46" s="2930">
        <f t="shared" si="15"/>
        <v>1</v>
      </c>
      <c r="AB46" s="2930">
        <f t="shared" si="16"/>
        <v>1</v>
      </c>
      <c r="AC46" s="2930">
        <f t="shared" si="17"/>
        <v>1</v>
      </c>
    </row>
    <row r="47" spans="1:29" ht="15">
      <c r="A47" s="476" t="s">
        <v>2563</v>
      </c>
      <c r="B47" s="477"/>
      <c r="C47" s="1402" t="s">
        <v>19</v>
      </c>
      <c r="D47" s="1403"/>
      <c r="E47" s="1404"/>
      <c r="F47" s="1405"/>
      <c r="G47" s="1406"/>
      <c r="H47" s="1407"/>
      <c r="I47" s="1404"/>
      <c r="J47" s="1407"/>
      <c r="K47" s="2612"/>
      <c r="L47" s="1138"/>
      <c r="M47" s="1139"/>
      <c r="N47" s="1126"/>
      <c r="O47" s="1139"/>
      <c r="P47" s="3180" t="str">
        <f>A47</f>
        <v>成交单价（元/平方米）</v>
      </c>
      <c r="Q47" s="3180"/>
      <c r="R47" s="3181">
        <f>E47</f>
        <v>0</v>
      </c>
      <c r="S47" s="3181"/>
      <c r="T47" s="3181">
        <f>G47</f>
        <v>0</v>
      </c>
      <c r="U47" s="3181"/>
      <c r="V47" s="3181">
        <f>I47</f>
        <v>0</v>
      </c>
      <c r="W47" s="3181"/>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0" t="str">
        <f>A48</f>
        <v>比较价值（元/平方米）</v>
      </c>
      <c r="Q48" s="3180"/>
      <c r="R48" s="3181" t="e">
        <f>IF(F1="售价",ROUND(PRODUCT(R47,AA7:AA46),0),ROUND(PRODUCT(R47,AA7:AA46),1))</f>
        <v>#DIV/0!</v>
      </c>
      <c r="S48" s="3181"/>
      <c r="T48" s="3181" t="e">
        <f>IF(F1="售价",ROUND(PRODUCT(T47,AB7:AB46),0),ROUND(PRODUCT(T47,AB7:AB46),1))</f>
        <v>#DIV/0!</v>
      </c>
      <c r="U48" s="3181"/>
      <c r="V48" s="3181" t="e">
        <f>IF(F1="售价",ROUND(PRODUCT(V47,AC7:AC46),0),ROUND(PRODUCT(V47,AC7:AC46),1))</f>
        <v>#DIV/0!</v>
      </c>
      <c r="W48" s="3181"/>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77" t="str">
        <f>A49</f>
        <v>估价对象XX用房的比较价值（楼面单价，元/平方米）</v>
      </c>
      <c r="Q49" s="3178"/>
      <c r="R49" s="3179" t="e">
        <f>IF(F1="售价",ROUND(AVERAGE(R48:V48),0),ROUND(AVERAGE(R48:V48),1))</f>
        <v>#DIV/0!</v>
      </c>
      <c r="S49" s="3179"/>
      <c r="T49" s="3179"/>
      <c r="U49" s="3179"/>
      <c r="V49" s="3179"/>
      <c r="W49" s="3179"/>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17"/>
      <c r="F1" s="2575"/>
      <c r="G1" s="1618" t="s">
        <v>2629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5"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7"/>
      <c r="M7" s="1128"/>
      <c r="N7" s="1128"/>
      <c r="O7" s="1128"/>
      <c r="P7" s="3216" t="s">
        <v>2535</v>
      </c>
      <c r="Q7" s="3218"/>
      <c r="R7" s="767" t="s">
        <v>17</v>
      </c>
      <c r="S7" s="768">
        <f t="shared" ref="S7:S14" si="0">F7</f>
        <v>0</v>
      </c>
      <c r="T7" s="767" t="s">
        <v>17</v>
      </c>
      <c r="U7" s="768">
        <f t="shared" ref="U7:U14" si="1">H7</f>
        <v>0</v>
      </c>
      <c r="V7" s="767" t="s">
        <v>17</v>
      </c>
      <c r="W7" s="768">
        <f t="shared" ref="W7:W14"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180" t="s">
        <v>2541</v>
      </c>
      <c r="Q9" s="1790" t="str">
        <f t="shared" ref="Q9:Q14" si="6">B9</f>
        <v>用途</v>
      </c>
      <c r="R9" s="767" t="s">
        <v>17</v>
      </c>
      <c r="S9" s="768">
        <f t="shared" si="0"/>
        <v>100</v>
      </c>
      <c r="T9" s="767" t="s">
        <v>17</v>
      </c>
      <c r="U9" s="768">
        <f t="shared" si="1"/>
        <v>100</v>
      </c>
      <c r="V9" s="767" t="s">
        <v>17</v>
      </c>
      <c r="W9" s="768">
        <f t="shared" si="2"/>
        <v>100</v>
      </c>
      <c r="X9" s="769"/>
      <c r="Y9" s="3032"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180"/>
      <c r="Q11" s="1790">
        <f t="shared" si="6"/>
        <v>111</v>
      </c>
      <c r="R11" s="767" t="s">
        <v>17</v>
      </c>
      <c r="S11" s="768">
        <f t="shared" si="0"/>
        <v>100</v>
      </c>
      <c r="T11" s="767" t="s">
        <v>17</v>
      </c>
      <c r="U11" s="768">
        <f t="shared" si="1"/>
        <v>100</v>
      </c>
      <c r="V11" s="767" t="s">
        <v>17</v>
      </c>
      <c r="W11" s="768">
        <f t="shared" si="2"/>
        <v>100</v>
      </c>
      <c r="X11" s="769"/>
      <c r="Y11" s="3032"/>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85.5">
      <c r="A14" s="398" t="s">
        <v>2545</v>
      </c>
      <c r="B14" s="626" t="s">
        <v>2695</v>
      </c>
      <c r="C14" s="2684"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182" t="s">
        <v>2546</v>
      </c>
      <c r="Q14" s="1805" t="str">
        <f t="shared" si="6"/>
        <v>交通便捷度</v>
      </c>
      <c r="R14" s="771" t="s">
        <v>17</v>
      </c>
      <c r="S14" s="772">
        <f t="shared" si="0"/>
        <v>100</v>
      </c>
      <c r="T14" s="771" t="s">
        <v>17</v>
      </c>
      <c r="U14" s="772">
        <f t="shared" si="1"/>
        <v>100</v>
      </c>
      <c r="V14" s="771" t="s">
        <v>17</v>
      </c>
      <c r="W14" s="772">
        <f t="shared" si="2"/>
        <v>100</v>
      </c>
      <c r="X14" s="1808"/>
      <c r="Y14" s="3182" t="s">
        <v>2546</v>
      </c>
      <c r="Z14" s="1809" t="str">
        <f t="shared" si="7"/>
        <v>交通便捷度</v>
      </c>
      <c r="AA14" s="1806">
        <f t="shared" si="3"/>
        <v>1</v>
      </c>
      <c r="AB14" s="1806">
        <f t="shared" si="4"/>
        <v>1</v>
      </c>
      <c r="AC14" s="1806">
        <f t="shared" si="5"/>
        <v>1</v>
      </c>
    </row>
    <row r="15" spans="1:29" ht="15">
      <c r="A15" s="401"/>
      <c r="B15" s="644"/>
      <c r="C15" s="444"/>
      <c r="D15" s="445"/>
      <c r="E15" s="444"/>
      <c r="F15" s="446"/>
      <c r="G15" s="444"/>
      <c r="H15" s="447"/>
      <c r="I15" s="444"/>
      <c r="J15" s="445"/>
      <c r="K15" s="612"/>
      <c r="L15" s="1135"/>
      <c r="M15" s="1126"/>
      <c r="N15" s="1126"/>
      <c r="O15" s="1126"/>
      <c r="P15" s="3183"/>
      <c r="Q15" s="1805"/>
      <c r="R15" s="771"/>
      <c r="S15" s="772"/>
      <c r="T15" s="771"/>
      <c r="U15" s="772"/>
      <c r="V15" s="771"/>
      <c r="W15" s="772"/>
      <c r="X15" s="1808"/>
      <c r="Y15" s="3183"/>
      <c r="Z15" s="1809"/>
      <c r="AA15" s="1806">
        <v>1</v>
      </c>
      <c r="AB15" s="1806">
        <v>1</v>
      </c>
      <c r="AC15" s="1806">
        <v>1</v>
      </c>
    </row>
    <row r="16" spans="1:29" ht="42.75">
      <c r="A16" s="401"/>
      <c r="B16" s="628" t="s">
        <v>2674</v>
      </c>
      <c r="C16" s="2598"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183"/>
      <c r="Q16" s="1805" t="str">
        <f>B16</f>
        <v>公共配套设施</v>
      </c>
      <c r="R16" s="771" t="s">
        <v>17</v>
      </c>
      <c r="S16" s="772">
        <f>F16</f>
        <v>100</v>
      </c>
      <c r="T16" s="771" t="s">
        <v>17</v>
      </c>
      <c r="U16" s="772">
        <f>H16</f>
        <v>100</v>
      </c>
      <c r="V16" s="771" t="s">
        <v>17</v>
      </c>
      <c r="W16" s="772">
        <f>J16</f>
        <v>100</v>
      </c>
      <c r="X16" s="1808"/>
      <c r="Y16" s="3183"/>
      <c r="Z16" s="1809" t="str">
        <f>Q16</f>
        <v>公共配套设施</v>
      </c>
      <c r="AA16" s="1806">
        <f t="shared" si="3"/>
        <v>1</v>
      </c>
      <c r="AB16" s="1806">
        <f t="shared" si="4"/>
        <v>1</v>
      </c>
      <c r="AC16" s="1806">
        <f t="shared" si="5"/>
        <v>1</v>
      </c>
    </row>
    <row r="17" spans="1:29" ht="15">
      <c r="A17" s="401"/>
      <c r="B17" s="629"/>
      <c r="C17" s="2599"/>
      <c r="D17" s="445"/>
      <c r="E17" s="444"/>
      <c r="F17" s="446"/>
      <c r="G17" s="444"/>
      <c r="H17" s="445"/>
      <c r="I17" s="444"/>
      <c r="J17" s="445"/>
      <c r="K17" s="612"/>
      <c r="L17" s="1135"/>
      <c r="M17" s="1126"/>
      <c r="N17" s="1126"/>
      <c r="O17" s="1126"/>
      <c r="P17" s="3183"/>
      <c r="Q17" s="1805"/>
      <c r="R17" s="771"/>
      <c r="S17" s="772"/>
      <c r="T17" s="771"/>
      <c r="U17" s="772"/>
      <c r="V17" s="771"/>
      <c r="W17" s="772"/>
      <c r="X17" s="1808"/>
      <c r="Y17" s="3183"/>
      <c r="Z17" s="1809"/>
      <c r="AA17" s="1806">
        <v>1</v>
      </c>
      <c r="AB17" s="1806">
        <v>1</v>
      </c>
      <c r="AC17" s="1806">
        <v>1</v>
      </c>
    </row>
    <row r="18" spans="1:29" ht="28.5">
      <c r="A18" s="401"/>
      <c r="B18" s="630" t="s">
        <v>2675</v>
      </c>
      <c r="C18" s="2598"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183"/>
      <c r="Q18" s="1805" t="str">
        <f>B18</f>
        <v>基础设施水平</v>
      </c>
      <c r="R18" s="771" t="s">
        <v>17</v>
      </c>
      <c r="S18" s="772">
        <f>F18</f>
        <v>100</v>
      </c>
      <c r="T18" s="771" t="s">
        <v>17</v>
      </c>
      <c r="U18" s="772">
        <f>H18</f>
        <v>100</v>
      </c>
      <c r="V18" s="771" t="s">
        <v>17</v>
      </c>
      <c r="W18" s="772">
        <f>J18</f>
        <v>100</v>
      </c>
      <c r="X18" s="1808"/>
      <c r="Y18" s="3183"/>
      <c r="Z18" s="1809" t="str">
        <f>Q18</f>
        <v>基础设施水平</v>
      </c>
      <c r="AA18" s="1806">
        <f t="shared" ref="AA18" si="8">D18/F18</f>
        <v>1</v>
      </c>
      <c r="AB18" s="1806">
        <f t="shared" ref="AB18" si="9">D18/H18</f>
        <v>1</v>
      </c>
      <c r="AC18" s="1806">
        <f t="shared" ref="AC18" si="10">D18/J18</f>
        <v>1</v>
      </c>
    </row>
    <row r="19" spans="1:29" ht="15">
      <c r="A19" s="401"/>
      <c r="B19" s="630"/>
      <c r="C19" s="2599"/>
      <c r="D19" s="447"/>
      <c r="E19" s="2599"/>
      <c r="F19" s="450"/>
      <c r="G19" s="2599"/>
      <c r="H19" s="445"/>
      <c r="I19" s="444"/>
      <c r="J19" s="445"/>
      <c r="K19" s="1378"/>
      <c r="L19" s="1135"/>
      <c r="M19" s="1126"/>
      <c r="N19" s="1126"/>
      <c r="O19" s="1126"/>
      <c r="P19" s="3183"/>
      <c r="Q19" s="1805"/>
      <c r="R19" s="771"/>
      <c r="S19" s="772"/>
      <c r="T19" s="771"/>
      <c r="U19" s="772"/>
      <c r="V19" s="771"/>
      <c r="W19" s="772"/>
      <c r="X19" s="1808"/>
      <c r="Y19" s="3183"/>
      <c r="Z19" s="1809"/>
      <c r="AA19" s="1806">
        <v>1</v>
      </c>
      <c r="AB19" s="1806">
        <v>1</v>
      </c>
      <c r="AC19" s="1806">
        <v>1</v>
      </c>
    </row>
    <row r="20" spans="1:29" ht="57">
      <c r="A20" s="401"/>
      <c r="B20" s="628" t="s">
        <v>2696</v>
      </c>
      <c r="C20" s="2598"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183"/>
      <c r="Q20" s="1805" t="str">
        <f>B20</f>
        <v>自然及人文环境</v>
      </c>
      <c r="R20" s="771" t="s">
        <v>17</v>
      </c>
      <c r="S20" s="772">
        <f>F20</f>
        <v>100</v>
      </c>
      <c r="T20" s="771" t="s">
        <v>17</v>
      </c>
      <c r="U20" s="772">
        <f>H20</f>
        <v>100</v>
      </c>
      <c r="V20" s="771" t="s">
        <v>17</v>
      </c>
      <c r="W20" s="772">
        <f>J20</f>
        <v>100</v>
      </c>
      <c r="X20" s="1808"/>
      <c r="Y20" s="3183"/>
      <c r="Z20" s="1809" t="str">
        <f>Q20</f>
        <v>自然及人文环境</v>
      </c>
      <c r="AA20" s="1806">
        <f t="shared" si="3"/>
        <v>1</v>
      </c>
      <c r="AB20" s="1806">
        <f t="shared" si="4"/>
        <v>1</v>
      </c>
      <c r="AC20" s="1806">
        <f t="shared" si="5"/>
        <v>1</v>
      </c>
    </row>
    <row r="21" spans="1:29" ht="15">
      <c r="A21" s="401"/>
      <c r="B21" s="629"/>
      <c r="C21" s="444"/>
      <c r="D21" s="445"/>
      <c r="E21" s="444"/>
      <c r="F21" s="446"/>
      <c r="G21" s="444"/>
      <c r="H21" s="445"/>
      <c r="I21" s="444"/>
      <c r="J21" s="445"/>
      <c r="K21" s="612"/>
      <c r="L21" s="1135"/>
      <c r="M21" s="1126"/>
      <c r="N21" s="1126"/>
      <c r="O21" s="1126"/>
      <c r="P21" s="3183"/>
      <c r="Q21" s="1805"/>
      <c r="R21" s="771"/>
      <c r="S21" s="772"/>
      <c r="T21" s="771"/>
      <c r="U21" s="772"/>
      <c r="V21" s="771"/>
      <c r="W21" s="772"/>
      <c r="X21" s="1808"/>
      <c r="Y21" s="3183"/>
      <c r="Z21" s="1809"/>
      <c r="AA21" s="1806">
        <v>1</v>
      </c>
      <c r="AB21" s="1806">
        <v>1</v>
      </c>
      <c r="AC21" s="1806">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183"/>
      <c r="Q22" s="1805" t="str">
        <f>B22</f>
        <v>楼层</v>
      </c>
      <c r="R22" s="771" t="s">
        <v>17</v>
      </c>
      <c r="S22" s="772">
        <f>F22</f>
        <v>100</v>
      </c>
      <c r="T22" s="771" t="s">
        <v>17</v>
      </c>
      <c r="U22" s="772">
        <f>H22</f>
        <v>100</v>
      </c>
      <c r="V22" s="771" t="s">
        <v>17</v>
      </c>
      <c r="W22" s="772">
        <f>J22</f>
        <v>100</v>
      </c>
      <c r="X22" s="1808"/>
      <c r="Y22" s="3183"/>
      <c r="Z22" s="1809" t="str">
        <f>Q22</f>
        <v>楼层</v>
      </c>
      <c r="AA22" s="1806">
        <f t="shared" si="3"/>
        <v>1</v>
      </c>
      <c r="AB22" s="1806">
        <f t="shared" si="4"/>
        <v>1</v>
      </c>
      <c r="AC22" s="1806">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183"/>
      <c r="Q23" s="1805">
        <f>B23</f>
        <v>111</v>
      </c>
      <c r="R23" s="771" t="s">
        <v>17</v>
      </c>
      <c r="S23" s="772">
        <f>F23</f>
        <v>100</v>
      </c>
      <c r="T23" s="771" t="s">
        <v>17</v>
      </c>
      <c r="U23" s="772">
        <f>H23</f>
        <v>100</v>
      </c>
      <c r="V23" s="771" t="s">
        <v>17</v>
      </c>
      <c r="W23" s="772">
        <f>J23</f>
        <v>100</v>
      </c>
      <c r="X23" s="1808"/>
      <c r="Y23" s="3183"/>
      <c r="Z23" s="1809">
        <f>Q23</f>
        <v>111</v>
      </c>
      <c r="AA23" s="1806">
        <f t="shared" si="3"/>
        <v>1</v>
      </c>
      <c r="AB23" s="1806">
        <f t="shared" si="4"/>
        <v>1</v>
      </c>
      <c r="AC23" s="1806">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183"/>
      <c r="Q24" s="1805">
        <f t="shared" ref="Q24:Q36" si="11">B24</f>
        <v>111</v>
      </c>
      <c r="R24" s="771" t="s">
        <v>17</v>
      </c>
      <c r="S24" s="772">
        <f>F24</f>
        <v>100</v>
      </c>
      <c r="T24" s="771" t="s">
        <v>17</v>
      </c>
      <c r="U24" s="772">
        <f>H24</f>
        <v>100</v>
      </c>
      <c r="V24" s="771" t="s">
        <v>17</v>
      </c>
      <c r="W24" s="772">
        <f>J24</f>
        <v>100</v>
      </c>
      <c r="X24" s="1808"/>
      <c r="Y24" s="3183"/>
      <c r="Z24" s="1809">
        <f>Q24</f>
        <v>111</v>
      </c>
      <c r="AA24" s="1806">
        <f t="shared" si="3"/>
        <v>1</v>
      </c>
      <c r="AB24" s="1806">
        <f t="shared" si="4"/>
        <v>1</v>
      </c>
      <c r="AC24" s="1806">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183"/>
      <c r="Q25" s="1790">
        <f t="shared" si="11"/>
        <v>111</v>
      </c>
      <c r="R25" s="767" t="s">
        <v>17</v>
      </c>
      <c r="S25" s="768">
        <f>F25</f>
        <v>100</v>
      </c>
      <c r="T25" s="767" t="s">
        <v>17</v>
      </c>
      <c r="U25" s="768">
        <f>H25</f>
        <v>100</v>
      </c>
      <c r="V25" s="767" t="s">
        <v>17</v>
      </c>
      <c r="W25" s="768">
        <f>J25</f>
        <v>100</v>
      </c>
      <c r="X25" s="769"/>
      <c r="Y25" s="3183"/>
      <c r="Z25" s="55">
        <f>Q25</f>
        <v>111</v>
      </c>
      <c r="AA25" s="1806">
        <f>D25/F25</f>
        <v>1</v>
      </c>
      <c r="AB25" s="1806">
        <f>D25/H25</f>
        <v>1</v>
      </c>
      <c r="AC25" s="1806">
        <f>D25/J25</f>
        <v>1</v>
      </c>
    </row>
    <row r="26" spans="1:29" ht="15">
      <c r="A26" s="649" t="s">
        <v>2549</v>
      </c>
      <c r="B26" s="70" t="s">
        <v>2698</v>
      </c>
      <c r="C26" s="2685">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27" t="s">
        <v>2551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187" t="s">
        <v>2551</v>
      </c>
      <c r="Z26" s="1809" t="str">
        <f t="shared" ref="Z26:Z36" si="15">Q26</f>
        <v>配套类型</v>
      </c>
      <c r="AA26" s="1806">
        <f t="shared" si="3"/>
        <v>1</v>
      </c>
      <c r="AB26" s="1806">
        <f t="shared" si="4"/>
        <v>1</v>
      </c>
      <c r="AC26" s="1806">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187"/>
      <c r="Q27" s="773" t="str">
        <f t="shared" si="11"/>
        <v>项目停车位配比</v>
      </c>
      <c r="R27" s="774" t="s">
        <v>17</v>
      </c>
      <c r="S27" s="775">
        <f t="shared" si="12"/>
        <v>100</v>
      </c>
      <c r="T27" s="774" t="s">
        <v>17</v>
      </c>
      <c r="U27" s="775">
        <f t="shared" si="13"/>
        <v>100</v>
      </c>
      <c r="V27" s="774" t="s">
        <v>17</v>
      </c>
      <c r="W27" s="775">
        <f t="shared" si="14"/>
        <v>100</v>
      </c>
      <c r="X27" s="776"/>
      <c r="Y27" s="3187"/>
      <c r="Z27" s="777" t="str">
        <f t="shared" si="15"/>
        <v>项目停车位配比</v>
      </c>
      <c r="AA27" s="1806">
        <f t="shared" si="3"/>
        <v>1</v>
      </c>
      <c r="AB27" s="1806">
        <f t="shared" si="4"/>
        <v>1</v>
      </c>
      <c r="AC27" s="1806">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187"/>
      <c r="Q28" s="1805" t="str">
        <f t="shared" si="11"/>
        <v>公共部分装修</v>
      </c>
      <c r="R28" s="771" t="s">
        <v>17</v>
      </c>
      <c r="S28" s="772">
        <f t="shared" si="12"/>
        <v>100</v>
      </c>
      <c r="T28" s="771" t="s">
        <v>17</v>
      </c>
      <c r="U28" s="772">
        <f t="shared" si="13"/>
        <v>100</v>
      </c>
      <c r="V28" s="771" t="s">
        <v>17</v>
      </c>
      <c r="W28" s="772">
        <f t="shared" si="14"/>
        <v>100</v>
      </c>
      <c r="X28" s="1808"/>
      <c r="Y28" s="3187"/>
      <c r="Z28" s="1809" t="str">
        <f t="shared" si="15"/>
        <v>公共部分装修</v>
      </c>
      <c r="AA28" s="1806">
        <f t="shared" si="3"/>
        <v>1</v>
      </c>
      <c r="AB28" s="1806">
        <f t="shared" si="4"/>
        <v>1</v>
      </c>
      <c r="AC28" s="1806">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187"/>
      <c r="Q29" s="1805" t="str">
        <f t="shared" si="11"/>
        <v>成新率</v>
      </c>
      <c r="R29" s="771" t="s">
        <v>17</v>
      </c>
      <c r="S29" s="772" t="e">
        <f t="shared" si="12"/>
        <v>#N/A</v>
      </c>
      <c r="T29" s="771" t="s">
        <v>17</v>
      </c>
      <c r="U29" s="772" t="e">
        <f t="shared" si="13"/>
        <v>#N/A</v>
      </c>
      <c r="V29" s="771" t="s">
        <v>17</v>
      </c>
      <c r="W29" s="772" t="e">
        <f t="shared" si="14"/>
        <v>#N/A</v>
      </c>
      <c r="X29" s="1808"/>
      <c r="Y29" s="3187"/>
      <c r="Z29" s="1809" t="str">
        <f t="shared" si="15"/>
        <v>成新率</v>
      </c>
      <c r="AA29" s="1806" t="e">
        <f t="shared" si="3"/>
        <v>#N/A</v>
      </c>
      <c r="AB29" s="1806" t="e">
        <f t="shared" si="4"/>
        <v>#N/A</v>
      </c>
      <c r="AC29" s="1806"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187"/>
      <c r="Q30" s="1805" t="str">
        <f t="shared" si="11"/>
        <v>物业等级</v>
      </c>
      <c r="R30" s="771" t="s">
        <v>17</v>
      </c>
      <c r="S30" s="772">
        <f t="shared" si="12"/>
        <v>100</v>
      </c>
      <c r="T30" s="771" t="s">
        <v>17</v>
      </c>
      <c r="U30" s="772">
        <f t="shared" si="13"/>
        <v>100</v>
      </c>
      <c r="V30" s="771" t="s">
        <v>17</v>
      </c>
      <c r="W30" s="772">
        <f t="shared" si="14"/>
        <v>100</v>
      </c>
      <c r="X30" s="1808"/>
      <c r="Y30" s="3187"/>
      <c r="Z30" s="1809" t="str">
        <f t="shared" si="15"/>
        <v>物业等级</v>
      </c>
      <c r="AA30" s="1806">
        <f t="shared" si="3"/>
        <v>1</v>
      </c>
      <c r="AB30" s="1806">
        <f t="shared" si="4"/>
        <v>1</v>
      </c>
      <c r="AC30" s="1806">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187"/>
      <c r="Q31" s="1790" t="str">
        <f t="shared" si="11"/>
        <v>停车位面积</v>
      </c>
      <c r="R31" s="767" t="s">
        <v>17</v>
      </c>
      <c r="S31" s="768" t="e">
        <f t="shared" si="12"/>
        <v>#N/A</v>
      </c>
      <c r="T31" s="767" t="s">
        <v>17</v>
      </c>
      <c r="U31" s="768" t="e">
        <f t="shared" si="13"/>
        <v>#N/A</v>
      </c>
      <c r="V31" s="767" t="s">
        <v>17</v>
      </c>
      <c r="W31" s="768" t="e">
        <f t="shared" si="14"/>
        <v>#N/A</v>
      </c>
      <c r="X31" s="769"/>
      <c r="Y31" s="3187"/>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187" t="s">
        <v>2551</v>
      </c>
      <c r="Q32" s="1805" t="str">
        <f t="shared" si="11"/>
        <v>车位类型</v>
      </c>
      <c r="R32" s="771" t="s">
        <v>17</v>
      </c>
      <c r="S32" s="772">
        <f t="shared" si="12"/>
        <v>100</v>
      </c>
      <c r="T32" s="771" t="s">
        <v>17</v>
      </c>
      <c r="U32" s="772">
        <f t="shared" si="13"/>
        <v>100</v>
      </c>
      <c r="V32" s="771" t="s">
        <v>17</v>
      </c>
      <c r="W32" s="772">
        <f t="shared" si="14"/>
        <v>100</v>
      </c>
      <c r="X32" s="1808"/>
      <c r="Y32" s="3187" t="s">
        <v>2551</v>
      </c>
      <c r="Z32" s="1809" t="str">
        <f t="shared" si="15"/>
        <v>车位类型</v>
      </c>
      <c r="AA32" s="1806">
        <f t="shared" si="3"/>
        <v>1</v>
      </c>
      <c r="AB32" s="1806">
        <f t="shared" si="4"/>
        <v>1</v>
      </c>
      <c r="AC32" s="1806">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187"/>
      <c r="Q33" s="1805" t="str">
        <f t="shared" si="11"/>
        <v>是否直接入户</v>
      </c>
      <c r="R33" s="771" t="s">
        <v>17</v>
      </c>
      <c r="S33" s="772">
        <f t="shared" si="12"/>
        <v>100</v>
      </c>
      <c r="T33" s="771" t="s">
        <v>17</v>
      </c>
      <c r="U33" s="772">
        <f t="shared" si="13"/>
        <v>100</v>
      </c>
      <c r="V33" s="771" t="s">
        <v>17</v>
      </c>
      <c r="W33" s="772">
        <f t="shared" si="14"/>
        <v>100</v>
      </c>
      <c r="X33" s="1808"/>
      <c r="Y33" s="3187"/>
      <c r="Z33" s="1809" t="str">
        <f t="shared" si="15"/>
        <v>是否直接入户</v>
      </c>
      <c r="AA33" s="1806">
        <f t="shared" si="3"/>
        <v>1</v>
      </c>
      <c r="AB33" s="1806">
        <f t="shared" si="4"/>
        <v>1</v>
      </c>
      <c r="AC33" s="1806">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187"/>
      <c r="Q34" s="1805">
        <f t="shared" si="11"/>
        <v>111</v>
      </c>
      <c r="R34" s="771" t="s">
        <v>17</v>
      </c>
      <c r="S34" s="772">
        <f t="shared" si="12"/>
        <v>100</v>
      </c>
      <c r="T34" s="771" t="s">
        <v>17</v>
      </c>
      <c r="U34" s="772">
        <f t="shared" si="13"/>
        <v>100</v>
      </c>
      <c r="V34" s="771" t="s">
        <v>17</v>
      </c>
      <c r="W34" s="772">
        <f t="shared" si="14"/>
        <v>100</v>
      </c>
      <c r="X34" s="1808"/>
      <c r="Y34" s="3187"/>
      <c r="Z34" s="1809">
        <f t="shared" si="15"/>
        <v>111</v>
      </c>
      <c r="AA34" s="1806">
        <f t="shared" si="3"/>
        <v>1</v>
      </c>
      <c r="AB34" s="1806">
        <f t="shared" si="4"/>
        <v>1</v>
      </c>
      <c r="AC34" s="1806">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187"/>
      <c r="Q35" s="773">
        <f t="shared" si="11"/>
        <v>111</v>
      </c>
      <c r="R35" s="774" t="s">
        <v>17</v>
      </c>
      <c r="S35" s="775">
        <f t="shared" si="12"/>
        <v>100</v>
      </c>
      <c r="T35" s="774" t="s">
        <v>17</v>
      </c>
      <c r="U35" s="775">
        <f t="shared" si="13"/>
        <v>100</v>
      </c>
      <c r="V35" s="774" t="s">
        <v>17</v>
      </c>
      <c r="W35" s="775">
        <f t="shared" si="14"/>
        <v>100</v>
      </c>
      <c r="X35" s="776"/>
      <c r="Y35" s="3187"/>
      <c r="Z35" s="777">
        <f t="shared" si="15"/>
        <v>111</v>
      </c>
      <c r="AA35" s="1806">
        <f t="shared" si="3"/>
        <v>1</v>
      </c>
      <c r="AB35" s="1806">
        <f t="shared" si="4"/>
        <v>1</v>
      </c>
      <c r="AC35" s="1806">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187"/>
      <c r="Q36" s="1805">
        <f t="shared" si="11"/>
        <v>111</v>
      </c>
      <c r="R36" s="771" t="s">
        <v>17</v>
      </c>
      <c r="S36" s="772">
        <f t="shared" si="12"/>
        <v>100</v>
      </c>
      <c r="T36" s="771" t="s">
        <v>17</v>
      </c>
      <c r="U36" s="772">
        <f t="shared" si="13"/>
        <v>100</v>
      </c>
      <c r="V36" s="771" t="s">
        <v>17</v>
      </c>
      <c r="W36" s="772">
        <f t="shared" si="14"/>
        <v>100</v>
      </c>
      <c r="X36" s="1808"/>
      <c r="Y36" s="3187"/>
      <c r="Z36" s="1809">
        <f t="shared" si="15"/>
        <v>111</v>
      </c>
      <c r="AA36" s="1806">
        <f t="shared" si="3"/>
        <v>1</v>
      </c>
      <c r="AB36" s="1806">
        <f t="shared" si="4"/>
        <v>1</v>
      </c>
      <c r="AC36" s="1806">
        <f t="shared" si="5"/>
        <v>1</v>
      </c>
    </row>
    <row r="37" spans="1:29" ht="15">
      <c r="A37" s="476" t="s">
        <v>2706</v>
      </c>
      <c r="B37" s="2686" t="s">
        <v>2707</v>
      </c>
      <c r="C37" s="1402" t="s">
        <v>1</v>
      </c>
      <c r="D37" s="1403"/>
      <c r="E37" s="1404">
        <v>7000</v>
      </c>
      <c r="F37" s="1405"/>
      <c r="G37" s="1406">
        <v>7000</v>
      </c>
      <c r="H37" s="1407"/>
      <c r="I37" s="1404">
        <v>7000</v>
      </c>
      <c r="J37" s="1407"/>
      <c r="K37" s="616"/>
      <c r="L37" s="1138"/>
      <c r="M37" s="1139"/>
      <c r="N37" s="1126"/>
      <c r="O37" s="1139"/>
      <c r="P37" s="3180" t="str">
        <f>A37</f>
        <v>成交单价</v>
      </c>
      <c r="Q37" s="3180"/>
      <c r="R37" s="3181">
        <f>E37</f>
        <v>7000</v>
      </c>
      <c r="S37" s="3181"/>
      <c r="T37" s="3181">
        <f>G37</f>
        <v>7000</v>
      </c>
      <c r="U37" s="3181"/>
      <c r="V37" s="3181">
        <f>I37</f>
        <v>7000</v>
      </c>
      <c r="W37" s="3181"/>
      <c r="X37" s="756"/>
      <c r="Y37" s="778"/>
      <c r="Z37" s="756"/>
      <c r="AA37" s="756"/>
      <c r="AB37" s="756"/>
      <c r="AC37" s="756"/>
    </row>
    <row r="38" spans="1:29" ht="15.75" thickBot="1">
      <c r="A38" s="483" t="s">
        <v>2708</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80" t="str">
        <f>A38</f>
        <v>比较价值（元/平方米）</v>
      </c>
      <c r="Q38" s="3180"/>
      <c r="R38" s="3181" t="e">
        <f>IF(F1="售价",ROUND(PRODUCT(R37,AA7:AA36),0),ROUND(PRODUCT(R37,AA7:AA36),1))</f>
        <v>#DIV/0!</v>
      </c>
      <c r="S38" s="3181"/>
      <c r="T38" s="3181" t="e">
        <f>IF(F1="售价",ROUND(PRODUCT(T37,AB7:AB36),0),ROUND(PRODUCT(T37,AB7:AB36),1))</f>
        <v>#DIV/0!</v>
      </c>
      <c r="U38" s="3181"/>
      <c r="V38" s="3181" t="e">
        <f>IF(F1="售价",ROUND(PRODUCT(V37,AC7:AC36),0),ROUND(PRODUCT(V37,AC7:AC36),1))</f>
        <v>#DIV/0!</v>
      </c>
      <c r="W38" s="3181"/>
      <c r="X38" s="756"/>
      <c r="Y38" s="756"/>
      <c r="Z38" s="756"/>
      <c r="AA38" s="756"/>
      <c r="AB38" s="756"/>
      <c r="AC38" s="756"/>
    </row>
    <row r="39" spans="1:29" ht="15.75" thickBot="1">
      <c r="A39" s="489" t="s">
        <v>2709</v>
      </c>
      <c r="B39" s="490"/>
      <c r="C39" s="1412" t="e">
        <f>R39</f>
        <v>#DIV/0!</v>
      </c>
      <c r="D39" s="1412"/>
      <c r="E39" s="1412"/>
      <c r="F39" s="1412"/>
      <c r="G39" s="1412"/>
      <c r="H39" s="1412"/>
      <c r="I39" s="1412"/>
      <c r="J39" s="1412"/>
      <c r="K39" s="618"/>
      <c r="L39" s="1138"/>
      <c r="M39" s="1139"/>
      <c r="N39" s="1139"/>
      <c r="O39" s="1139"/>
      <c r="P39" s="3177" t="str">
        <f>A39</f>
        <v>估价对象XX用房的比较价值（楼面单价，元/平方米）</v>
      </c>
      <c r="Q39" s="3178"/>
      <c r="R39" s="3179" t="e">
        <f>IF(F1="售价",ROUND(AVERAGE(R38:V38),0),ROUND(AVERAGE(R38:V38),1))</f>
        <v>#DIV/0!</v>
      </c>
      <c r="S39" s="3179"/>
      <c r="T39" s="3179"/>
      <c r="U39" s="3179"/>
      <c r="V39" s="3179"/>
      <c r="W39" s="3179"/>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2714</v>
      </c>
      <c r="B48" s="503"/>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2571</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2536</v>
      </c>
      <c r="B51" s="507"/>
      <c r="C51" s="519" t="s">
        <v>2638</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2574</v>
      </c>
      <c r="B53" s="525" t="s">
        <v>2540</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2589</v>
      </c>
      <c r="C65" s="575" t="s">
        <v>2583</v>
      </c>
      <c r="D65" s="575" t="s">
        <v>2584</v>
      </c>
      <c r="E65" s="575" t="s">
        <v>2585</v>
      </c>
      <c r="F65" s="575" t="s">
        <v>2586</v>
      </c>
      <c r="G65" s="575" t="s">
        <v>2587</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2675</v>
      </c>
      <c r="C67" s="657" t="s">
        <v>2661</v>
      </c>
      <c r="D67" s="657" t="s">
        <v>2662</v>
      </c>
      <c r="E67" s="657" t="s">
        <v>2663</v>
      </c>
      <c r="F67" s="657" t="s">
        <v>2664</v>
      </c>
      <c r="G67" s="657" t="s">
        <v>2665</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2595</v>
      </c>
      <c r="C69" s="575" t="s">
        <v>2583</v>
      </c>
      <c r="D69" s="575" t="s">
        <v>2584</v>
      </c>
      <c r="E69" s="575" t="s">
        <v>2585</v>
      </c>
      <c r="F69" s="575" t="s">
        <v>2586</v>
      </c>
      <c r="G69" s="575" t="s">
        <v>2587</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2715</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2549</v>
      </c>
      <c r="B79" s="525" t="s">
        <v>2716</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2717</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2602</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2719</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2721</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2722</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12" t="s">
        <v>2532</v>
      </c>
      <c r="D6" s="3213"/>
      <c r="E6" s="3219" t="s">
        <v>2532</v>
      </c>
      <c r="F6" s="3220"/>
      <c r="G6" s="3212" t="s">
        <v>2532</v>
      </c>
      <c r="H6" s="3213"/>
      <c r="I6" s="3212" t="s">
        <v>2532</v>
      </c>
      <c r="J6" s="3213"/>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SUMIF(46:46,YEAR(E7)&amp;"-"&amp;MONTH(E7),47:47)</f>
        <v>0</v>
      </c>
      <c r="G7" s="2687"/>
      <c r="H7" s="408">
        <f>SUMIF(46:46,YEAR(G7)&amp;"-"&amp;MONTH(G7),47:47)</f>
        <v>0</v>
      </c>
      <c r="I7" s="409"/>
      <c r="J7" s="408">
        <f>SUMIF(46:46,YEAR(I7)&amp;"-"&amp;MONTH(I7),47:47)</f>
        <v>0</v>
      </c>
      <c r="K7" s="608"/>
      <c r="L7" s="1127"/>
      <c r="M7" s="1128"/>
      <c r="N7" s="1128"/>
      <c r="O7" s="1128"/>
      <c r="P7" s="3216" t="s">
        <v>2535</v>
      </c>
      <c r="Q7" s="3218"/>
      <c r="R7" s="767" t="s">
        <v>17</v>
      </c>
      <c r="S7" s="768">
        <f t="shared" ref="S7:S14" si="0">F7</f>
        <v>0</v>
      </c>
      <c r="T7" s="767" t="s">
        <v>17</v>
      </c>
      <c r="U7" s="768">
        <f t="shared" ref="U7:U14" si="1">H7</f>
        <v>0</v>
      </c>
      <c r="V7" s="767" t="s">
        <v>17</v>
      </c>
      <c r="W7" s="768">
        <f t="shared" ref="W7:W14" si="2">J7</f>
        <v>0</v>
      </c>
      <c r="X7" s="769"/>
      <c r="Y7" s="3216" t="s">
        <v>2535</v>
      </c>
      <c r="Z7" s="3217"/>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180" t="s">
        <v>2541</v>
      </c>
      <c r="Q9" s="1790" t="str">
        <f t="shared" ref="Q9:Q14" si="6">B9</f>
        <v>用途</v>
      </c>
      <c r="R9" s="767" t="s">
        <v>17</v>
      </c>
      <c r="S9" s="768">
        <f t="shared" si="0"/>
        <v>100</v>
      </c>
      <c r="T9" s="767" t="s">
        <v>17</v>
      </c>
      <c r="U9" s="768">
        <f t="shared" si="1"/>
        <v>100</v>
      </c>
      <c r="V9" s="767" t="s">
        <v>17</v>
      </c>
      <c r="W9" s="768">
        <f t="shared" si="2"/>
        <v>100</v>
      </c>
      <c r="X9" s="769"/>
      <c r="Y9" s="3032"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180"/>
      <c r="Q10" s="1790" t="str">
        <f t="shared" si="6"/>
        <v>土地使用年限（年）</v>
      </c>
      <c r="R10" s="767" t="s">
        <v>17</v>
      </c>
      <c r="S10" s="768">
        <f t="shared" si="0"/>
        <v>100</v>
      </c>
      <c r="T10" s="767" t="s">
        <v>17</v>
      </c>
      <c r="U10" s="768">
        <f t="shared" si="1"/>
        <v>100</v>
      </c>
      <c r="V10" s="767" t="s">
        <v>17</v>
      </c>
      <c r="W10" s="768">
        <f t="shared" si="2"/>
        <v>100</v>
      </c>
      <c r="X10" s="769"/>
      <c r="Y10" s="3032"/>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180"/>
      <c r="Q11" s="1790">
        <f t="shared" si="6"/>
        <v>111</v>
      </c>
      <c r="R11" s="767" t="s">
        <v>17</v>
      </c>
      <c r="S11" s="768">
        <f t="shared" si="0"/>
        <v>100</v>
      </c>
      <c r="T11" s="767" t="s">
        <v>17</v>
      </c>
      <c r="U11" s="768">
        <f t="shared" si="1"/>
        <v>100</v>
      </c>
      <c r="V11" s="767" t="s">
        <v>17</v>
      </c>
      <c r="W11" s="768">
        <f t="shared" si="2"/>
        <v>100</v>
      </c>
      <c r="X11" s="769"/>
      <c r="Y11" s="3032"/>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8"/>
      <c r="H13" s="435">
        <f>SUMIF(59:59,G13,60:60)-SUMIF(59:59,C13,60:60)+100</f>
        <v>100</v>
      </c>
      <c r="I13" s="466"/>
      <c r="J13" s="432">
        <f>SUMIF(59:59,I13,60:60)-SUMIF(59:59,C13,60:60)+100</f>
        <v>100</v>
      </c>
      <c r="K13" s="610"/>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85.5">
      <c r="A14" s="437" t="s">
        <v>2545</v>
      </c>
      <c r="B14" s="69" t="s">
        <v>2695</v>
      </c>
      <c r="C14" s="2684"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182" t="s">
        <v>2546</v>
      </c>
      <c r="Q14" s="1805" t="str">
        <f t="shared" si="6"/>
        <v>交通便捷度</v>
      </c>
      <c r="R14" s="771" t="s">
        <v>17</v>
      </c>
      <c r="S14" s="772">
        <f t="shared" si="0"/>
        <v>100</v>
      </c>
      <c r="T14" s="771" t="s">
        <v>17</v>
      </c>
      <c r="U14" s="772">
        <f t="shared" si="1"/>
        <v>100</v>
      </c>
      <c r="V14" s="771" t="s">
        <v>17</v>
      </c>
      <c r="W14" s="772">
        <f t="shared" si="2"/>
        <v>100</v>
      </c>
      <c r="X14" s="1808"/>
      <c r="Y14" s="3182" t="s">
        <v>2546</v>
      </c>
      <c r="Z14" s="1809" t="str">
        <f t="shared" si="7"/>
        <v>交通便捷度</v>
      </c>
      <c r="AA14" s="1806">
        <f t="shared" si="3"/>
        <v>1</v>
      </c>
      <c r="AB14" s="1806">
        <f t="shared" si="4"/>
        <v>1</v>
      </c>
      <c r="AC14" s="1806">
        <f t="shared" si="5"/>
        <v>1</v>
      </c>
    </row>
    <row r="15" spans="1:29" ht="15">
      <c r="A15" s="425"/>
      <c r="B15" s="443"/>
      <c r="C15" s="444"/>
      <c r="D15" s="445"/>
      <c r="E15" s="444"/>
      <c r="F15" s="446"/>
      <c r="G15" s="444"/>
      <c r="H15" s="447"/>
      <c r="I15" s="444"/>
      <c r="J15" s="445"/>
      <c r="K15" s="612"/>
      <c r="L15" s="1135"/>
      <c r="M15" s="1126"/>
      <c r="N15" s="1126"/>
      <c r="O15" s="1134"/>
      <c r="P15" s="3183"/>
      <c r="Q15" s="1805"/>
      <c r="R15" s="771"/>
      <c r="S15" s="772"/>
      <c r="T15" s="771"/>
      <c r="U15" s="772"/>
      <c r="V15" s="771"/>
      <c r="W15" s="772"/>
      <c r="X15" s="1808"/>
      <c r="Y15" s="3183"/>
      <c r="Z15" s="1809"/>
      <c r="AA15" s="1806">
        <v>1</v>
      </c>
      <c r="AB15" s="1806">
        <v>1</v>
      </c>
      <c r="AC15" s="1806">
        <v>1</v>
      </c>
    </row>
    <row r="16" spans="1:29" ht="42.75">
      <c r="A16" s="425"/>
      <c r="B16" s="448" t="s">
        <v>2674</v>
      </c>
      <c r="C16" s="2598"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183"/>
      <c r="Q16" s="1805" t="str">
        <f>B16</f>
        <v>公共配套设施</v>
      </c>
      <c r="R16" s="771" t="s">
        <v>17</v>
      </c>
      <c r="S16" s="772">
        <f>F16</f>
        <v>100</v>
      </c>
      <c r="T16" s="771" t="s">
        <v>17</v>
      </c>
      <c r="U16" s="772">
        <f>H16</f>
        <v>100</v>
      </c>
      <c r="V16" s="771" t="s">
        <v>17</v>
      </c>
      <c r="W16" s="772">
        <f>J16</f>
        <v>100</v>
      </c>
      <c r="X16" s="1808"/>
      <c r="Y16" s="3183"/>
      <c r="Z16" s="1809" t="str">
        <f>Q16</f>
        <v>公共配套设施</v>
      </c>
      <c r="AA16" s="1806">
        <f t="shared" si="3"/>
        <v>1</v>
      </c>
      <c r="AB16" s="1806">
        <f t="shared" si="4"/>
        <v>1</v>
      </c>
      <c r="AC16" s="1806">
        <f t="shared" si="5"/>
        <v>1</v>
      </c>
    </row>
    <row r="17" spans="1:29" ht="15">
      <c r="A17" s="425"/>
      <c r="B17" s="453"/>
      <c r="C17" s="2599"/>
      <c r="D17" s="445"/>
      <c r="E17" s="444"/>
      <c r="F17" s="446"/>
      <c r="G17" s="444"/>
      <c r="H17" s="445"/>
      <c r="I17" s="444"/>
      <c r="J17" s="445"/>
      <c r="K17" s="612"/>
      <c r="L17" s="1135"/>
      <c r="M17" s="1126"/>
      <c r="N17" s="1126"/>
      <c r="O17" s="1134"/>
      <c r="P17" s="3183"/>
      <c r="Q17" s="1805"/>
      <c r="R17" s="771"/>
      <c r="S17" s="772"/>
      <c r="T17" s="771"/>
      <c r="U17" s="772"/>
      <c r="V17" s="771"/>
      <c r="W17" s="772"/>
      <c r="X17" s="1808"/>
      <c r="Y17" s="3183"/>
      <c r="Z17" s="1809"/>
      <c r="AA17" s="1806">
        <v>1</v>
      </c>
      <c r="AB17" s="1806">
        <v>1</v>
      </c>
      <c r="AC17" s="1806">
        <v>1</v>
      </c>
    </row>
    <row r="18" spans="1:29" ht="28.5">
      <c r="A18" s="425"/>
      <c r="B18" s="1379" t="s">
        <v>2675</v>
      </c>
      <c r="C18" s="2598"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183"/>
      <c r="Q18" s="1805" t="str">
        <f>B18</f>
        <v>基础设施水平</v>
      </c>
      <c r="R18" s="771" t="s">
        <v>17</v>
      </c>
      <c r="S18" s="772">
        <f>F18</f>
        <v>100</v>
      </c>
      <c r="T18" s="771" t="s">
        <v>17</v>
      </c>
      <c r="U18" s="772">
        <f>H18</f>
        <v>100</v>
      </c>
      <c r="V18" s="771" t="s">
        <v>17</v>
      </c>
      <c r="W18" s="772">
        <f>J18</f>
        <v>100</v>
      </c>
      <c r="X18" s="1808"/>
      <c r="Y18" s="3183"/>
      <c r="Z18" s="1809" t="str">
        <f>Q18</f>
        <v>基础设施水平</v>
      </c>
      <c r="AA18" s="1806">
        <f t="shared" ref="AA18" si="8">D18/F18</f>
        <v>1</v>
      </c>
      <c r="AB18" s="1806">
        <f t="shared" ref="AB18" si="9">D18/H18</f>
        <v>1</v>
      </c>
      <c r="AC18" s="1806">
        <f t="shared" ref="AC18" si="10">D18/J18</f>
        <v>1</v>
      </c>
    </row>
    <row r="19" spans="1:29" ht="15">
      <c r="A19" s="425"/>
      <c r="B19" s="1379"/>
      <c r="C19" s="2599"/>
      <c r="D19" s="447"/>
      <c r="E19" s="2599"/>
      <c r="F19" s="450"/>
      <c r="G19" s="2599"/>
      <c r="H19" s="445"/>
      <c r="I19" s="444"/>
      <c r="J19" s="445"/>
      <c r="K19" s="1378"/>
      <c r="L19" s="1135"/>
      <c r="M19" s="1126"/>
      <c r="N19" s="1126"/>
      <c r="O19" s="1134"/>
      <c r="P19" s="3183"/>
      <c r="Q19" s="1805"/>
      <c r="R19" s="771"/>
      <c r="S19" s="772"/>
      <c r="T19" s="771"/>
      <c r="U19" s="772"/>
      <c r="V19" s="771"/>
      <c r="W19" s="772"/>
      <c r="X19" s="1808"/>
      <c r="Y19" s="3183"/>
      <c r="Z19" s="1809"/>
      <c r="AA19" s="1806">
        <v>1</v>
      </c>
      <c r="AB19" s="1806">
        <v>1</v>
      </c>
      <c r="AC19" s="1806">
        <v>1</v>
      </c>
    </row>
    <row r="20" spans="1:29" ht="57">
      <c r="A20" s="425"/>
      <c r="B20" s="448" t="s">
        <v>2696</v>
      </c>
      <c r="C20" s="2598"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183"/>
      <c r="Q20" s="1805" t="str">
        <f>B20</f>
        <v>自然及人文环境</v>
      </c>
      <c r="R20" s="771" t="s">
        <v>17</v>
      </c>
      <c r="S20" s="772">
        <f>F20</f>
        <v>100</v>
      </c>
      <c r="T20" s="771" t="s">
        <v>17</v>
      </c>
      <c r="U20" s="772">
        <f>H20</f>
        <v>100</v>
      </c>
      <c r="V20" s="771" t="s">
        <v>17</v>
      </c>
      <c r="W20" s="772">
        <f>J20</f>
        <v>100</v>
      </c>
      <c r="X20" s="1808"/>
      <c r="Y20" s="3183"/>
      <c r="Z20" s="1809" t="str">
        <f>Q20</f>
        <v>自然及人文环境</v>
      </c>
      <c r="AA20" s="1806">
        <f t="shared" si="3"/>
        <v>1</v>
      </c>
      <c r="AB20" s="1806">
        <f t="shared" si="4"/>
        <v>1</v>
      </c>
      <c r="AC20" s="1806">
        <f t="shared" si="5"/>
        <v>1</v>
      </c>
    </row>
    <row r="21" spans="1:29" ht="15">
      <c r="A21" s="425"/>
      <c r="B21" s="453"/>
      <c r="C21" s="444"/>
      <c r="D21" s="445"/>
      <c r="E21" s="444"/>
      <c r="F21" s="446"/>
      <c r="G21" s="444"/>
      <c r="H21" s="445"/>
      <c r="I21" s="444"/>
      <c r="J21" s="445"/>
      <c r="K21" s="612"/>
      <c r="L21" s="1135"/>
      <c r="M21" s="1126"/>
      <c r="N21" s="1126"/>
      <c r="O21" s="1134"/>
      <c r="P21" s="3183"/>
      <c r="Q21" s="1805"/>
      <c r="R21" s="771"/>
      <c r="S21" s="772"/>
      <c r="T21" s="771"/>
      <c r="U21" s="772"/>
      <c r="V21" s="771"/>
      <c r="W21" s="772"/>
      <c r="X21" s="1808"/>
      <c r="Y21" s="3183"/>
      <c r="Z21" s="1809"/>
      <c r="AA21" s="1806">
        <v>1</v>
      </c>
      <c r="AB21" s="1806">
        <v>1</v>
      </c>
      <c r="AC21" s="1806">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183"/>
      <c r="Q22" s="1805" t="str">
        <f>B22</f>
        <v>楼层</v>
      </c>
      <c r="R22" s="771" t="s">
        <v>17</v>
      </c>
      <c r="S22" s="772">
        <f>F22</f>
        <v>100</v>
      </c>
      <c r="T22" s="771" t="s">
        <v>17</v>
      </c>
      <c r="U22" s="772">
        <f>H22</f>
        <v>100</v>
      </c>
      <c r="V22" s="771" t="s">
        <v>17</v>
      </c>
      <c r="W22" s="772">
        <f>J22</f>
        <v>100</v>
      </c>
      <c r="X22" s="1808"/>
      <c r="Y22" s="3183"/>
      <c r="Z22" s="1809" t="str">
        <f>Q22</f>
        <v>楼层</v>
      </c>
      <c r="AA22" s="1806">
        <f t="shared" si="3"/>
        <v>1</v>
      </c>
      <c r="AB22" s="1806">
        <f t="shared" si="4"/>
        <v>1</v>
      </c>
      <c r="AC22" s="1806">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183"/>
      <c r="Q23" s="1805">
        <f>B23</f>
        <v>111</v>
      </c>
      <c r="R23" s="771" t="s">
        <v>17</v>
      </c>
      <c r="S23" s="772">
        <f>F23</f>
        <v>100</v>
      </c>
      <c r="T23" s="771" t="s">
        <v>17</v>
      </c>
      <c r="U23" s="772">
        <f>H23</f>
        <v>100</v>
      </c>
      <c r="V23" s="771" t="s">
        <v>17</v>
      </c>
      <c r="W23" s="772">
        <f>J23</f>
        <v>100</v>
      </c>
      <c r="X23" s="1808"/>
      <c r="Y23" s="3183"/>
      <c r="Z23" s="1809">
        <f>Q23</f>
        <v>111</v>
      </c>
      <c r="AA23" s="1806">
        <f t="shared" si="3"/>
        <v>1</v>
      </c>
      <c r="AB23" s="1806">
        <f t="shared" si="4"/>
        <v>1</v>
      </c>
      <c r="AC23" s="1806">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183"/>
      <c r="Q24" s="1805">
        <f t="shared" ref="Q24:Q34" si="11">B24</f>
        <v>111</v>
      </c>
      <c r="R24" s="771" t="s">
        <v>17</v>
      </c>
      <c r="S24" s="772">
        <f>F24</f>
        <v>100</v>
      </c>
      <c r="T24" s="771" t="s">
        <v>17</v>
      </c>
      <c r="U24" s="772">
        <f>H24</f>
        <v>100</v>
      </c>
      <c r="V24" s="771" t="s">
        <v>17</v>
      </c>
      <c r="W24" s="772">
        <f>J24</f>
        <v>100</v>
      </c>
      <c r="X24" s="1808"/>
      <c r="Y24" s="3183"/>
      <c r="Z24" s="1809">
        <f>Q24</f>
        <v>111</v>
      </c>
      <c r="AA24" s="1806">
        <f t="shared" si="3"/>
        <v>1</v>
      </c>
      <c r="AB24" s="1806">
        <f t="shared" si="4"/>
        <v>1</v>
      </c>
      <c r="AC24" s="1806">
        <f t="shared" si="5"/>
        <v>1</v>
      </c>
    </row>
    <row r="25" spans="1:29" s="114" customFormat="1" ht="15.75" thickBot="1">
      <c r="A25" s="428"/>
      <c r="B25" s="2591">
        <v>111</v>
      </c>
      <c r="C25" s="2689"/>
      <c r="D25" s="662">
        <v>100</v>
      </c>
      <c r="E25" s="2689"/>
      <c r="F25" s="663">
        <f>SUMIF(75:75,E25,76:76)-SUMIF(75:75,C25,76:76)+100</f>
        <v>100</v>
      </c>
      <c r="G25" s="2689"/>
      <c r="H25" s="662">
        <f>SUMIF(75:75,G25,76:76)-SUMIF(75:75,C25,76:76)+100</f>
        <v>100</v>
      </c>
      <c r="I25" s="2689"/>
      <c r="J25" s="662">
        <f>SUMIF(75:75,I25,76:76)-SUMIF(75:75,C25,76:76)+100</f>
        <v>100</v>
      </c>
      <c r="K25" s="610"/>
      <c r="L25" s="1127"/>
      <c r="M25" s="1128"/>
      <c r="N25" s="1128"/>
      <c r="O25" s="1129"/>
      <c r="P25" s="3183"/>
      <c r="Q25" s="1790">
        <f t="shared" si="11"/>
        <v>111</v>
      </c>
      <c r="R25" s="767" t="s">
        <v>17</v>
      </c>
      <c r="S25" s="768">
        <f>F25</f>
        <v>100</v>
      </c>
      <c r="T25" s="767" t="s">
        <v>17</v>
      </c>
      <c r="U25" s="768">
        <f>H25</f>
        <v>100</v>
      </c>
      <c r="V25" s="767" t="s">
        <v>17</v>
      </c>
      <c r="W25" s="768">
        <f>J25</f>
        <v>100</v>
      </c>
      <c r="X25" s="769"/>
      <c r="Y25" s="3183"/>
      <c r="Z25" s="55">
        <f>Q25</f>
        <v>111</v>
      </c>
      <c r="AA25" s="1806">
        <f>D25/F25</f>
        <v>1</v>
      </c>
      <c r="AB25" s="1806">
        <f>D25/H25</f>
        <v>1</v>
      </c>
      <c r="AC25" s="1806">
        <f>D25/J25</f>
        <v>1</v>
      </c>
    </row>
    <row r="26" spans="1:29" ht="15">
      <c r="A26" s="463" t="s">
        <v>2549</v>
      </c>
      <c r="B26" s="71" t="s">
        <v>2700</v>
      </c>
      <c r="C26" s="2670"/>
      <c r="D26" s="464">
        <v>100</v>
      </c>
      <c r="E26" s="2670"/>
      <c r="F26" s="664">
        <f>SUMIF(77:77,E26,78:78)-SUMIF(77:77,C26,78:78)+100</f>
        <v>100</v>
      </c>
      <c r="G26" s="2670"/>
      <c r="H26" s="464">
        <f>SUMIF(77:77,G26,78:78)-SUMIF(77:77,C26,78:78)+100</f>
        <v>100</v>
      </c>
      <c r="I26" s="2670"/>
      <c r="J26" s="464">
        <f>SUMIF(77:77,I26,78:78)-SUMIF(77:77,C26,78:78)+100</f>
        <v>100</v>
      </c>
      <c r="K26" s="609"/>
      <c r="L26" s="1135"/>
      <c r="M26" s="1126"/>
      <c r="N26" s="1126"/>
      <c r="O26" s="1134"/>
      <c r="P26" s="3227" t="s">
        <v>2551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187" t="s">
        <v>2551</v>
      </c>
      <c r="Z26" s="1809" t="str">
        <f t="shared" ref="Z26:Z34" si="15">Q26</f>
        <v>公共部分装修</v>
      </c>
      <c r="AA26" s="1806">
        <f t="shared" si="3"/>
        <v>1</v>
      </c>
      <c r="AB26" s="1806">
        <f t="shared" si="4"/>
        <v>1</v>
      </c>
      <c r="AC26" s="1806">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187"/>
      <c r="Q27" s="773" t="str">
        <f t="shared" si="11"/>
        <v>成新率</v>
      </c>
      <c r="R27" s="774" t="s">
        <v>17</v>
      </c>
      <c r="S27" s="775" t="e">
        <f t="shared" si="12"/>
        <v>#N/A</v>
      </c>
      <c r="T27" s="774" t="s">
        <v>17</v>
      </c>
      <c r="U27" s="775" t="e">
        <f t="shared" si="13"/>
        <v>#N/A</v>
      </c>
      <c r="V27" s="774" t="s">
        <v>17</v>
      </c>
      <c r="W27" s="775" t="e">
        <f t="shared" si="14"/>
        <v>#N/A</v>
      </c>
      <c r="X27" s="776"/>
      <c r="Y27" s="3187"/>
      <c r="Z27" s="777" t="str">
        <f t="shared" si="15"/>
        <v>成新率</v>
      </c>
      <c r="AA27" s="1806" t="e">
        <f t="shared" si="3"/>
        <v>#N/A</v>
      </c>
      <c r="AB27" s="1806" t="e">
        <f t="shared" si="4"/>
        <v>#N/A</v>
      </c>
      <c r="AC27" s="1806"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187"/>
      <c r="Q28" s="1805" t="str">
        <f t="shared" si="11"/>
        <v>物业等级</v>
      </c>
      <c r="R28" s="771" t="s">
        <v>17</v>
      </c>
      <c r="S28" s="772">
        <f t="shared" si="12"/>
        <v>100</v>
      </c>
      <c r="T28" s="771" t="s">
        <v>17</v>
      </c>
      <c r="U28" s="772">
        <f t="shared" si="13"/>
        <v>100</v>
      </c>
      <c r="V28" s="771" t="s">
        <v>17</v>
      </c>
      <c r="W28" s="772">
        <f t="shared" si="14"/>
        <v>100</v>
      </c>
      <c r="X28" s="1808"/>
      <c r="Y28" s="3187"/>
      <c r="Z28" s="1809" t="str">
        <f t="shared" si="15"/>
        <v>物业等级</v>
      </c>
      <c r="AA28" s="1806">
        <f t="shared" si="3"/>
        <v>1</v>
      </c>
      <c r="AB28" s="1806">
        <f t="shared" si="4"/>
        <v>1</v>
      </c>
      <c r="AC28" s="1806">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187"/>
      <c r="Q29" s="1805" t="str">
        <f t="shared" si="11"/>
        <v>有无电梯</v>
      </c>
      <c r="R29" s="771" t="s">
        <v>17</v>
      </c>
      <c r="S29" s="772">
        <f t="shared" si="12"/>
        <v>100</v>
      </c>
      <c r="T29" s="771" t="s">
        <v>17</v>
      </c>
      <c r="U29" s="772">
        <f t="shared" si="13"/>
        <v>100</v>
      </c>
      <c r="V29" s="771" t="s">
        <v>17</v>
      </c>
      <c r="W29" s="772">
        <f t="shared" si="14"/>
        <v>100</v>
      </c>
      <c r="X29" s="1808"/>
      <c r="Y29" s="3187"/>
      <c r="Z29" s="1809" t="str">
        <f t="shared" si="15"/>
        <v>有无电梯</v>
      </c>
      <c r="AA29" s="1806">
        <f t="shared" si="3"/>
        <v>1</v>
      </c>
      <c r="AB29" s="1806">
        <f t="shared" si="4"/>
        <v>1</v>
      </c>
      <c r="AC29" s="1806">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187"/>
      <c r="Q30" s="1805" t="str">
        <f t="shared" si="11"/>
        <v>建筑面积</v>
      </c>
      <c r="R30" s="771" t="s">
        <v>17</v>
      </c>
      <c r="S30" s="772" t="e">
        <f t="shared" si="12"/>
        <v>#N/A</v>
      </c>
      <c r="T30" s="771" t="s">
        <v>17</v>
      </c>
      <c r="U30" s="772" t="e">
        <f t="shared" si="13"/>
        <v>#N/A</v>
      </c>
      <c r="V30" s="771" t="s">
        <v>17</v>
      </c>
      <c r="W30" s="772" t="e">
        <f t="shared" si="14"/>
        <v>#N/A</v>
      </c>
      <c r="X30" s="1808"/>
      <c r="Y30" s="3187"/>
      <c r="Z30" s="1809" t="str">
        <f t="shared" si="15"/>
        <v>建筑面积</v>
      </c>
      <c r="AA30" s="1806" t="e">
        <f t="shared" si="3"/>
        <v>#N/A</v>
      </c>
      <c r="AB30" s="1806" t="e">
        <f t="shared" si="4"/>
        <v>#N/A</v>
      </c>
      <c r="AC30" s="1806"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187"/>
      <c r="Q31" s="1790" t="str">
        <f t="shared" si="11"/>
        <v>是否封闭</v>
      </c>
      <c r="R31" s="767" t="s">
        <v>17</v>
      </c>
      <c r="S31" s="768">
        <f t="shared" si="12"/>
        <v>100</v>
      </c>
      <c r="T31" s="767" t="s">
        <v>17</v>
      </c>
      <c r="U31" s="768">
        <f t="shared" si="13"/>
        <v>100</v>
      </c>
      <c r="V31" s="767" t="s">
        <v>17</v>
      </c>
      <c r="W31" s="768">
        <f t="shared" si="14"/>
        <v>100</v>
      </c>
      <c r="X31" s="769"/>
      <c r="Y31" s="3187"/>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187" t="s">
        <v>2551</v>
      </c>
      <c r="Q32" s="1805">
        <f t="shared" si="11"/>
        <v>111</v>
      </c>
      <c r="R32" s="771" t="s">
        <v>17</v>
      </c>
      <c r="S32" s="772">
        <f t="shared" si="12"/>
        <v>100</v>
      </c>
      <c r="T32" s="771" t="s">
        <v>17</v>
      </c>
      <c r="U32" s="772">
        <f t="shared" si="13"/>
        <v>100</v>
      </c>
      <c r="V32" s="771" t="s">
        <v>17</v>
      </c>
      <c r="W32" s="772">
        <f t="shared" si="14"/>
        <v>100</v>
      </c>
      <c r="X32" s="1808"/>
      <c r="Y32" s="3187" t="s">
        <v>2551</v>
      </c>
      <c r="Z32" s="1809">
        <f t="shared" si="15"/>
        <v>111</v>
      </c>
      <c r="AA32" s="1806">
        <f t="shared" si="3"/>
        <v>1</v>
      </c>
      <c r="AB32" s="1806">
        <f t="shared" si="4"/>
        <v>1</v>
      </c>
      <c r="AC32" s="1806">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187"/>
      <c r="Q33" s="1805">
        <f t="shared" si="11"/>
        <v>111</v>
      </c>
      <c r="R33" s="771" t="s">
        <v>17</v>
      </c>
      <c r="S33" s="772">
        <f t="shared" si="12"/>
        <v>100</v>
      </c>
      <c r="T33" s="771" t="s">
        <v>17</v>
      </c>
      <c r="U33" s="772">
        <f t="shared" si="13"/>
        <v>100</v>
      </c>
      <c r="V33" s="771" t="s">
        <v>17</v>
      </c>
      <c r="W33" s="772">
        <f t="shared" si="14"/>
        <v>100</v>
      </c>
      <c r="X33" s="1808"/>
      <c r="Y33" s="3187"/>
      <c r="Z33" s="1809">
        <f t="shared" si="15"/>
        <v>111</v>
      </c>
      <c r="AA33" s="1806">
        <f t="shared" si="3"/>
        <v>1</v>
      </c>
      <c r="AB33" s="1806">
        <f t="shared" si="4"/>
        <v>1</v>
      </c>
      <c r="AC33" s="1806">
        <f t="shared" si="5"/>
        <v>1</v>
      </c>
    </row>
    <row r="34" spans="1:29" ht="15.75" thickBot="1">
      <c r="A34" s="475"/>
      <c r="B34" s="2593">
        <v>111</v>
      </c>
      <c r="C34" s="434"/>
      <c r="D34" s="435">
        <v>100</v>
      </c>
      <c r="E34" s="2688"/>
      <c r="F34" s="436">
        <f>SUMIF(95:95,E34,96:96)-SUMIF(95:95,C34,96:96)+100</f>
        <v>100</v>
      </c>
      <c r="G34" s="2688"/>
      <c r="H34" s="435">
        <f>SUMIF(95:95,G34,96:96)-SUMIF(95:95,C34,96:96)+100</f>
        <v>100</v>
      </c>
      <c r="I34" s="2688"/>
      <c r="J34" s="435">
        <f>SUMIF(95:95,I34,96:96)-SUMIF(95:95,C34,96:96)+100</f>
        <v>100</v>
      </c>
      <c r="K34" s="610"/>
      <c r="L34" s="1135"/>
      <c r="M34" s="1126"/>
      <c r="N34" s="1126"/>
      <c r="O34" s="1134"/>
      <c r="P34" s="3187"/>
      <c r="Q34" s="1805">
        <f t="shared" si="11"/>
        <v>111</v>
      </c>
      <c r="R34" s="771" t="s">
        <v>17</v>
      </c>
      <c r="S34" s="772">
        <f t="shared" si="12"/>
        <v>100</v>
      </c>
      <c r="T34" s="771" t="s">
        <v>17</v>
      </c>
      <c r="U34" s="772">
        <f t="shared" si="13"/>
        <v>100</v>
      </c>
      <c r="V34" s="771" t="s">
        <v>17</v>
      </c>
      <c r="W34" s="772">
        <f t="shared" si="14"/>
        <v>100</v>
      </c>
      <c r="X34" s="1808"/>
      <c r="Y34" s="3187"/>
      <c r="Z34" s="1809">
        <f t="shared" si="15"/>
        <v>111</v>
      </c>
      <c r="AA34" s="1806">
        <f t="shared" si="3"/>
        <v>1</v>
      </c>
      <c r="AB34" s="1806">
        <f t="shared" si="4"/>
        <v>1</v>
      </c>
      <c r="AC34" s="1806">
        <f t="shared" si="5"/>
        <v>1</v>
      </c>
    </row>
    <row r="35" spans="1:29" ht="15">
      <c r="A35" s="476" t="s">
        <v>2563</v>
      </c>
      <c r="B35" s="477"/>
      <c r="C35" s="1402" t="s">
        <v>1</v>
      </c>
      <c r="D35" s="1403"/>
      <c r="E35" s="1404"/>
      <c r="F35" s="1405"/>
      <c r="G35" s="1406"/>
      <c r="H35" s="1407"/>
      <c r="I35" s="1404"/>
      <c r="J35" s="1407"/>
      <c r="K35" s="780"/>
      <c r="L35" s="1138"/>
      <c r="M35" s="1139"/>
      <c r="N35" s="1126"/>
      <c r="O35" s="1139"/>
      <c r="P35" s="3180" t="str">
        <f>A35</f>
        <v>成交单价（元/平方米）</v>
      </c>
      <c r="Q35" s="3180"/>
      <c r="R35" s="3181">
        <f>E35</f>
        <v>0</v>
      </c>
      <c r="S35" s="3181"/>
      <c r="T35" s="3181">
        <f>G35</f>
        <v>0</v>
      </c>
      <c r="U35" s="3181"/>
      <c r="V35" s="3181">
        <f>I35</f>
        <v>0</v>
      </c>
      <c r="W35" s="3181"/>
      <c r="X35" s="756"/>
      <c r="Y35" s="778"/>
      <c r="Z35" s="756"/>
      <c r="AA35" s="756"/>
      <c r="AB35" s="756"/>
      <c r="AC35" s="756"/>
    </row>
    <row r="36" spans="1:29" ht="15.75" thickBot="1">
      <c r="A36" s="483" t="s">
        <v>2655</v>
      </c>
      <c r="B36" s="484"/>
      <c r="C36" s="1408" t="e">
        <f>R37</f>
        <v>#DIV/0!</v>
      </c>
      <c r="D36" s="1409"/>
      <c r="E36" s="1410" t="e">
        <f>R36</f>
        <v>#DIV/0!</v>
      </c>
      <c r="F36" s="1410"/>
      <c r="G36" s="1408" t="e">
        <f>T36</f>
        <v>#DIV/0!</v>
      </c>
      <c r="H36" s="1409"/>
      <c r="I36" s="1410" t="e">
        <f>V36</f>
        <v>#DIV/0!</v>
      </c>
      <c r="J36" s="1409"/>
      <c r="K36" s="781"/>
      <c r="L36" s="1138"/>
      <c r="M36" s="1139"/>
      <c r="N36" s="1126"/>
      <c r="O36" s="1139"/>
      <c r="P36" s="3180" t="str">
        <f>A36</f>
        <v>比较价值（元/平方米）</v>
      </c>
      <c r="Q36" s="3180"/>
      <c r="R36" s="3181" t="e">
        <f>IF(F1="售价",ROUND(PRODUCT(R35,AA7:AA34),0),ROUND(PRODUCT(R35,AA7:AA34),1))</f>
        <v>#DIV/0!</v>
      </c>
      <c r="S36" s="3181"/>
      <c r="T36" s="3181" t="e">
        <f>IF(F1="售价",ROUND(PRODUCT(T35,AB7:AB34),0),ROUND(PRODUCT(T35,AB7:AB34),1))</f>
        <v>#DIV/0!</v>
      </c>
      <c r="U36" s="3181"/>
      <c r="V36" s="3181" t="e">
        <f>IF(F1="售价",ROUND(PRODUCT(V35,AC7:AC34),0),ROUND(PRODUCT(V35,AC7:AC34),1))</f>
        <v>#DIV/0!</v>
      </c>
      <c r="W36" s="3181"/>
      <c r="X36" s="756"/>
      <c r="Y36" s="756"/>
      <c r="Z36" s="756"/>
      <c r="AA36" s="756"/>
      <c r="AB36" s="756"/>
      <c r="AC36" s="756"/>
    </row>
    <row r="37" spans="1:29" ht="15.75" thickBot="1">
      <c r="A37" s="489" t="s">
        <v>2656</v>
      </c>
      <c r="B37" s="490"/>
      <c r="C37" s="1412" t="e">
        <f>R37</f>
        <v>#DIV/0!</v>
      </c>
      <c r="D37" s="1412"/>
      <c r="E37" s="1412"/>
      <c r="F37" s="1412"/>
      <c r="G37" s="1412"/>
      <c r="H37" s="1412"/>
      <c r="I37" s="1412"/>
      <c r="J37" s="1412"/>
      <c r="K37" s="782"/>
      <c r="L37" s="1138"/>
      <c r="M37" s="1139"/>
      <c r="N37" s="1139"/>
      <c r="O37" s="1139"/>
      <c r="P37" s="3177" t="str">
        <f>A37</f>
        <v>估价对象XX用房的比较价值（楼面单价，元/平方米）</v>
      </c>
      <c r="Q37" s="3178"/>
      <c r="R37" s="3179" t="e">
        <f>IF(F1="售价",ROUND(AVERAGE(R36:V36),0),ROUND(AVERAGE(R36:V36),1))</f>
        <v>#DIV/0!</v>
      </c>
      <c r="S37" s="3179"/>
      <c r="T37" s="3179"/>
      <c r="U37" s="3179"/>
      <c r="V37" s="3179"/>
      <c r="W37" s="3179"/>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4"/>
    </row>
    <row r="47" spans="1:29" s="114" customFormat="1" ht="15">
      <c r="A47" s="506"/>
      <c r="B47" s="507"/>
      <c r="C47" s="1568">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2574</v>
      </c>
      <c r="B51" s="525" t="s">
        <v>2540</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2715</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2549</v>
      </c>
      <c r="B77" s="525" t="s">
        <v>2602</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2719</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2727</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2729</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205" t="s">
        <v>2633</v>
      </c>
      <c r="S4" s="3206"/>
      <c r="T4" s="3205" t="s">
        <v>2634</v>
      </c>
      <c r="U4" s="3206"/>
      <c r="V4" s="3211" t="s">
        <v>2635</v>
      </c>
      <c r="W4" s="3211"/>
      <c r="X4" s="1808"/>
      <c r="Y4" s="3205" t="s">
        <v>2637</v>
      </c>
      <c r="Z4" s="3206"/>
      <c r="AA4" s="3192" t="s">
        <v>2633</v>
      </c>
      <c r="AB4" s="3193" t="s">
        <v>2634</v>
      </c>
      <c r="AC4" s="3192" t="s">
        <v>2635</v>
      </c>
    </row>
    <row r="5" spans="1:29" ht="15">
      <c r="A5" s="401"/>
      <c r="B5" s="402"/>
      <c r="C5" s="3214" t="s">
        <v>2528</v>
      </c>
      <c r="D5" s="3215"/>
      <c r="E5" s="3221" t="s">
        <v>2529</v>
      </c>
      <c r="F5" s="3222"/>
      <c r="G5" s="3214" t="s">
        <v>2530</v>
      </c>
      <c r="H5" s="3215"/>
      <c r="I5" s="3214" t="s">
        <v>2531</v>
      </c>
      <c r="J5" s="3215"/>
      <c r="K5" s="607"/>
      <c r="L5" s="1125"/>
      <c r="M5" s="1126"/>
      <c r="N5" s="1126"/>
      <c r="O5" s="1126"/>
      <c r="P5" s="3201"/>
      <c r="Q5" s="3202"/>
      <c r="R5" s="3207"/>
      <c r="S5" s="3208"/>
      <c r="T5" s="3207"/>
      <c r="U5" s="3208"/>
      <c r="V5" s="3211"/>
      <c r="W5" s="3211"/>
      <c r="X5" s="1808"/>
      <c r="Y5" s="3207"/>
      <c r="Z5" s="3208"/>
      <c r="AA5" s="3193"/>
      <c r="AB5" s="3193"/>
      <c r="AC5" s="3193"/>
    </row>
    <row r="6" spans="1:29" ht="15.75" thickBot="1">
      <c r="A6" s="403"/>
      <c r="B6" s="404"/>
      <c r="C6" s="3271" t="s">
        <v>2780</v>
      </c>
      <c r="D6" s="3272"/>
      <c r="E6" s="3273" t="s">
        <v>2780</v>
      </c>
      <c r="F6" s="3274"/>
      <c r="G6" s="3271" t="s">
        <v>2780</v>
      </c>
      <c r="H6" s="3272"/>
      <c r="I6" s="3271" t="s">
        <v>2780</v>
      </c>
      <c r="J6" s="3272"/>
      <c r="K6" s="607" t="s">
        <v>2533</v>
      </c>
      <c r="L6" s="1125"/>
      <c r="M6" s="1126"/>
      <c r="N6" s="1126"/>
      <c r="O6" s="1126"/>
      <c r="P6" s="3203"/>
      <c r="Q6" s="3204"/>
      <c r="R6" s="3207"/>
      <c r="S6" s="3208"/>
      <c r="T6" s="3209"/>
      <c r="U6" s="3210"/>
      <c r="V6" s="3211"/>
      <c r="W6" s="3211"/>
      <c r="X6" s="1808"/>
      <c r="Y6" s="3209"/>
      <c r="Z6" s="3210"/>
      <c r="AA6" s="3194"/>
      <c r="AB6" s="3194"/>
      <c r="AC6" s="3194"/>
    </row>
    <row r="7" spans="1:29" s="114" customFormat="1" ht="15.75" thickBot="1">
      <c r="A7" s="405" t="s">
        <v>2534</v>
      </c>
      <c r="B7" s="406"/>
      <c r="C7" s="407">
        <f>'数据-取费表'!B2</f>
        <v>43110</v>
      </c>
      <c r="D7" s="408">
        <v>100</v>
      </c>
      <c r="E7" s="409"/>
      <c r="F7" s="410">
        <f>SUMIF(65:65,YEAR(E7)&amp;"-"&amp;INT((MONTH(E7)+2)/3),66:66)</f>
        <v>0</v>
      </c>
      <c r="G7" s="2687"/>
      <c r="H7" s="408">
        <f>SUMIF(65:65,YEAR(G7)&amp;"-"&amp;INT((MONTH(G7)+2)/3),66:66)</f>
        <v>0</v>
      </c>
      <c r="I7" s="2687"/>
      <c r="J7" s="408">
        <f>SUMIF(65:65,YEAR(I7)&amp;"-"&amp;INT((MONTH(I7)+2)/3),66:66)</f>
        <v>0</v>
      </c>
      <c r="K7" s="608"/>
      <c r="L7" s="1127"/>
      <c r="M7" s="1128"/>
      <c r="N7" s="1128"/>
      <c r="O7" s="1128"/>
      <c r="P7" s="3216" t="s">
        <v>2535</v>
      </c>
      <c r="Q7" s="3218"/>
      <c r="R7" s="767" t="s">
        <v>17</v>
      </c>
      <c r="S7" s="768">
        <f t="shared" ref="S7:S15" si="0">F7</f>
        <v>0</v>
      </c>
      <c r="T7" s="767" t="s">
        <v>17</v>
      </c>
      <c r="U7" s="768">
        <f t="shared" ref="U7:U15" si="1">H7</f>
        <v>0</v>
      </c>
      <c r="V7" s="767" t="s">
        <v>17</v>
      </c>
      <c r="W7" s="768">
        <f t="shared" ref="W7:W15" si="2">J7</f>
        <v>0</v>
      </c>
      <c r="X7" s="769"/>
      <c r="Y7" s="3216" t="s">
        <v>2535</v>
      </c>
      <c r="Z7" s="3217"/>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216" t="s">
        <v>2538</v>
      </c>
      <c r="Q8" s="3217"/>
      <c r="R8" s="767" t="s">
        <v>17</v>
      </c>
      <c r="S8" s="768">
        <f t="shared" si="0"/>
        <v>0</v>
      </c>
      <c r="T8" s="767" t="s">
        <v>17</v>
      </c>
      <c r="U8" s="768">
        <f t="shared" si="1"/>
        <v>0</v>
      </c>
      <c r="V8" s="767" t="s">
        <v>17</v>
      </c>
      <c r="W8" s="768">
        <f t="shared" si="2"/>
        <v>0</v>
      </c>
      <c r="X8" s="769"/>
      <c r="Y8" s="3216" t="s">
        <v>2538</v>
      </c>
      <c r="Z8" s="3217"/>
      <c r="AA8" s="770" t="e">
        <f t="shared" ref="AA8:AA40" si="3">D8/F8</f>
        <v>#DIV/0!</v>
      </c>
      <c r="AB8" s="770" t="e">
        <f t="shared" ref="AB8:AB40" si="4">D8/H8</f>
        <v>#DIV/0!</v>
      </c>
      <c r="AC8" s="770" t="e">
        <f t="shared" ref="AC8:AC40" si="5">D8/J8</f>
        <v>#DIV/0!</v>
      </c>
    </row>
    <row r="9" spans="1:29" s="114" customFormat="1">
      <c r="A9" s="412" t="s">
        <v>2539</v>
      </c>
      <c r="B9" s="71" t="s">
        <v>2540</v>
      </c>
      <c r="C9" s="2690"/>
      <c r="D9" s="132">
        <v>100</v>
      </c>
      <c r="E9" s="2690"/>
      <c r="F9" s="132">
        <f>SUMIF(70:70,E9,71:71)-SUMIF(70:70,C9,71:71)+100</f>
        <v>100</v>
      </c>
      <c r="G9" s="2690"/>
      <c r="H9" s="132">
        <f>SUMIF(70:70,G9,71:71)-SUMIF(70:70,C9,71:71)+100</f>
        <v>100</v>
      </c>
      <c r="I9" s="2690"/>
      <c r="J9" s="132">
        <f>SUMIF(70:70,I9,71:71)-SUMIF(70:70,C9,71:71)+100</f>
        <v>100</v>
      </c>
      <c r="K9" s="608"/>
      <c r="L9" s="1127"/>
      <c r="M9" s="1128"/>
      <c r="N9" s="1128"/>
      <c r="O9" s="1129"/>
      <c r="P9" s="3180" t="s">
        <v>2541</v>
      </c>
      <c r="Q9" s="1790" t="str">
        <f t="shared" ref="Q9:Q15" si="6">B9</f>
        <v>用途</v>
      </c>
      <c r="R9" s="767" t="s">
        <v>17</v>
      </c>
      <c r="S9" s="768">
        <f t="shared" si="0"/>
        <v>100</v>
      </c>
      <c r="T9" s="767" t="s">
        <v>17</v>
      </c>
      <c r="U9" s="768">
        <f t="shared" si="1"/>
        <v>100</v>
      </c>
      <c r="V9" s="767" t="s">
        <v>17</v>
      </c>
      <c r="W9" s="768">
        <f t="shared" si="2"/>
        <v>100</v>
      </c>
      <c r="X9" s="769"/>
      <c r="Y9" s="3032"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0"/>
      <c r="M10" s="1131"/>
      <c r="N10" s="1131"/>
      <c r="O10" s="1132"/>
      <c r="P10" s="3180"/>
      <c r="Q10" s="1790" t="str">
        <f t="shared" si="6"/>
        <v>土地使用年限（年）</v>
      </c>
      <c r="R10" s="767" t="s">
        <v>17</v>
      </c>
      <c r="S10" s="768">
        <f t="shared" si="0"/>
        <v>103</v>
      </c>
      <c r="T10" s="767" t="s">
        <v>17</v>
      </c>
      <c r="U10" s="768">
        <f t="shared" si="1"/>
        <v>103</v>
      </c>
      <c r="V10" s="767" t="s">
        <v>17</v>
      </c>
      <c r="W10" s="768">
        <f t="shared" si="2"/>
        <v>103</v>
      </c>
      <c r="X10" s="769"/>
      <c r="Y10" s="3032"/>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180"/>
      <c r="Q11" s="1790" t="str">
        <f t="shared" si="6"/>
        <v>容积率</v>
      </c>
      <c r="R11" s="767" t="s">
        <v>17</v>
      </c>
      <c r="S11" s="768" t="e">
        <f t="shared" si="0"/>
        <v>#N/A</v>
      </c>
      <c r="T11" s="767" t="s">
        <v>17</v>
      </c>
      <c r="U11" s="768" t="e">
        <f t="shared" si="1"/>
        <v>#N/A</v>
      </c>
      <c r="V11" s="767" t="s">
        <v>17</v>
      </c>
      <c r="W11" s="768" t="e">
        <f t="shared" si="2"/>
        <v>#N/A</v>
      </c>
      <c r="X11" s="769"/>
      <c r="Y11" s="3032"/>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180"/>
      <c r="Q12" s="1790">
        <f t="shared" si="6"/>
        <v>111</v>
      </c>
      <c r="R12" s="767" t="s">
        <v>17</v>
      </c>
      <c r="S12" s="768">
        <f t="shared" si="0"/>
        <v>100</v>
      </c>
      <c r="T12" s="767" t="s">
        <v>17</v>
      </c>
      <c r="U12" s="768">
        <f t="shared" si="1"/>
        <v>100</v>
      </c>
      <c r="V12" s="767" t="s">
        <v>17</v>
      </c>
      <c r="W12" s="768">
        <f t="shared" si="2"/>
        <v>100</v>
      </c>
      <c r="X12" s="769"/>
      <c r="Y12" s="3032"/>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180"/>
      <c r="Q13" s="1790">
        <f t="shared" si="6"/>
        <v>111</v>
      </c>
      <c r="R13" s="767" t="s">
        <v>17</v>
      </c>
      <c r="S13" s="768">
        <f t="shared" si="0"/>
        <v>100</v>
      </c>
      <c r="T13" s="767" t="s">
        <v>17</v>
      </c>
      <c r="U13" s="768">
        <f t="shared" si="1"/>
        <v>100</v>
      </c>
      <c r="V13" s="767" t="s">
        <v>17</v>
      </c>
      <c r="W13" s="768">
        <f t="shared" si="2"/>
        <v>100</v>
      </c>
      <c r="X13" s="769"/>
      <c r="Y13" s="3032"/>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80"/>
      <c r="Q14" s="1790">
        <f t="shared" si="6"/>
        <v>111</v>
      </c>
      <c r="R14" s="767" t="s">
        <v>17</v>
      </c>
      <c r="S14" s="768">
        <f t="shared" si="0"/>
        <v>100</v>
      </c>
      <c r="T14" s="767" t="s">
        <v>17</v>
      </c>
      <c r="U14" s="768">
        <f t="shared" si="1"/>
        <v>100</v>
      </c>
      <c r="V14" s="767" t="s">
        <v>17</v>
      </c>
      <c r="W14" s="768">
        <f t="shared" si="2"/>
        <v>100</v>
      </c>
      <c r="X14" s="769"/>
      <c r="Y14" s="3032"/>
      <c r="Z14" s="55">
        <f t="shared" si="7"/>
        <v>111</v>
      </c>
      <c r="AA14" s="770">
        <f t="shared" si="3"/>
        <v>1</v>
      </c>
      <c r="AB14" s="770">
        <f t="shared" si="4"/>
        <v>1</v>
      </c>
      <c r="AC14" s="770">
        <f t="shared" si="5"/>
        <v>1</v>
      </c>
    </row>
    <row r="15" spans="1:29" ht="57">
      <c r="A15" s="437" t="s">
        <v>2545</v>
      </c>
      <c r="B15" s="626" t="s">
        <v>2781</v>
      </c>
      <c r="C15" s="2684"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182" t="s">
        <v>2546</v>
      </c>
      <c r="Q15" s="1805" t="str">
        <f t="shared" si="6"/>
        <v>产业集聚程度</v>
      </c>
      <c r="R15" s="771" t="s">
        <v>17</v>
      </c>
      <c r="S15" s="772">
        <f t="shared" si="0"/>
        <v>100</v>
      </c>
      <c r="T15" s="771" t="s">
        <v>17</v>
      </c>
      <c r="U15" s="772">
        <f t="shared" si="1"/>
        <v>100</v>
      </c>
      <c r="V15" s="771" t="s">
        <v>17</v>
      </c>
      <c r="W15" s="772">
        <f t="shared" si="2"/>
        <v>100</v>
      </c>
      <c r="X15" s="1808"/>
      <c r="Y15" s="3182" t="s">
        <v>2546</v>
      </c>
      <c r="Z15" s="1809" t="str">
        <f t="shared" si="7"/>
        <v>产业集聚程度</v>
      </c>
      <c r="AA15" s="1806">
        <f t="shared" si="3"/>
        <v>1</v>
      </c>
      <c r="AB15" s="1806">
        <f t="shared" si="4"/>
        <v>1</v>
      </c>
      <c r="AC15" s="1806">
        <f t="shared" si="5"/>
        <v>1</v>
      </c>
    </row>
    <row r="16" spans="1:29" ht="15">
      <c r="A16" s="425"/>
      <c r="B16" s="627"/>
      <c r="C16" s="444"/>
      <c r="D16" s="445"/>
      <c r="E16" s="2602"/>
      <c r="F16" s="445"/>
      <c r="G16" s="2602"/>
      <c r="H16" s="447"/>
      <c r="I16" s="2602"/>
      <c r="J16" s="445"/>
      <c r="K16" s="669"/>
      <c r="L16" s="1135"/>
      <c r="M16" s="1126"/>
      <c r="N16" s="1126"/>
      <c r="O16" s="1134"/>
      <c r="P16" s="3183"/>
      <c r="Q16" s="1805"/>
      <c r="R16" s="771"/>
      <c r="S16" s="772"/>
      <c r="T16" s="771"/>
      <c r="U16" s="772"/>
      <c r="V16" s="771"/>
      <c r="W16" s="772"/>
      <c r="X16" s="1808"/>
      <c r="Y16" s="3183"/>
      <c r="Z16" s="1809"/>
      <c r="AA16" s="1806">
        <v>1</v>
      </c>
      <c r="AB16" s="1806">
        <v>1</v>
      </c>
      <c r="AC16" s="1806">
        <v>1</v>
      </c>
    </row>
    <row r="17" spans="1:29" ht="85.5">
      <c r="A17" s="425"/>
      <c r="B17" s="628" t="s">
        <v>2695</v>
      </c>
      <c r="C17" s="2598"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183"/>
      <c r="Q17" s="1805" t="str">
        <f>B17</f>
        <v>交通便捷度</v>
      </c>
      <c r="R17" s="771" t="s">
        <v>17</v>
      </c>
      <c r="S17" s="772">
        <f>F17</f>
        <v>100</v>
      </c>
      <c r="T17" s="771" t="s">
        <v>17</v>
      </c>
      <c r="U17" s="772">
        <f>H17</f>
        <v>100</v>
      </c>
      <c r="V17" s="771" t="s">
        <v>17</v>
      </c>
      <c r="W17" s="772">
        <f>J17</f>
        <v>100</v>
      </c>
      <c r="X17" s="1808"/>
      <c r="Y17" s="3183"/>
      <c r="Z17" s="1809" t="str">
        <f>Q17</f>
        <v>交通便捷度</v>
      </c>
      <c r="AA17" s="1806">
        <f t="shared" si="3"/>
        <v>1</v>
      </c>
      <c r="AB17" s="1806">
        <f t="shared" si="4"/>
        <v>1</v>
      </c>
      <c r="AC17" s="1806">
        <f t="shared" si="5"/>
        <v>1</v>
      </c>
    </row>
    <row r="18" spans="1:29" ht="15">
      <c r="A18" s="425"/>
      <c r="B18" s="629"/>
      <c r="C18" s="444"/>
      <c r="D18" s="445"/>
      <c r="E18" s="2596"/>
      <c r="F18" s="445"/>
      <c r="G18" s="2596"/>
      <c r="H18" s="445"/>
      <c r="I18" s="2595"/>
      <c r="J18" s="445"/>
      <c r="K18" s="669"/>
      <c r="L18" s="1135"/>
      <c r="M18" s="1126"/>
      <c r="N18" s="1126"/>
      <c r="O18" s="1134"/>
      <c r="P18" s="3183"/>
      <c r="Q18" s="1805"/>
      <c r="R18" s="771"/>
      <c r="S18" s="772"/>
      <c r="T18" s="771"/>
      <c r="U18" s="772"/>
      <c r="V18" s="771"/>
      <c r="W18" s="772"/>
      <c r="X18" s="1808"/>
      <c r="Y18" s="3183"/>
      <c r="Z18" s="1809"/>
      <c r="AA18" s="1806">
        <v>1</v>
      </c>
      <c r="AB18" s="1806">
        <v>1</v>
      </c>
      <c r="AC18" s="1806">
        <v>1</v>
      </c>
    </row>
    <row r="19" spans="1:29" ht="15">
      <c r="A19" s="425"/>
      <c r="B19" s="628" t="s">
        <v>2733</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183"/>
      <c r="Q19" s="1805" t="str">
        <f t="shared" ref="Q19:Q33" si="8">B19</f>
        <v>区域土地利用方向</v>
      </c>
      <c r="R19" s="771" t="s">
        <v>17</v>
      </c>
      <c r="S19" s="772">
        <f>F19</f>
        <v>100</v>
      </c>
      <c r="T19" s="771" t="s">
        <v>17</v>
      </c>
      <c r="U19" s="772">
        <f>H19</f>
        <v>100</v>
      </c>
      <c r="V19" s="771" t="s">
        <v>17</v>
      </c>
      <c r="W19" s="772">
        <f>J19</f>
        <v>100</v>
      </c>
      <c r="X19" s="1808"/>
      <c r="Y19" s="3183"/>
      <c r="Z19" s="1809" t="str">
        <f>Q19</f>
        <v>区域土地利用方向</v>
      </c>
      <c r="AA19" s="1806">
        <f t="shared" si="3"/>
        <v>1</v>
      </c>
      <c r="AB19" s="1806">
        <f t="shared" si="4"/>
        <v>1</v>
      </c>
      <c r="AC19" s="1806">
        <f t="shared" si="5"/>
        <v>1</v>
      </c>
    </row>
    <row r="20" spans="1:29" ht="15">
      <c r="A20" s="401"/>
      <c r="B20" s="629"/>
      <c r="C20" s="444"/>
      <c r="D20" s="445"/>
      <c r="E20" s="2596"/>
      <c r="F20" s="445"/>
      <c r="G20" s="2596"/>
      <c r="H20" s="445"/>
      <c r="I20" s="2596"/>
      <c r="J20" s="445"/>
      <c r="K20" s="804"/>
      <c r="L20" s="1135"/>
      <c r="M20" s="1126"/>
      <c r="N20" s="1126"/>
      <c r="O20" s="1134"/>
      <c r="P20" s="3183"/>
      <c r="Q20" s="1805"/>
      <c r="R20" s="771"/>
      <c r="S20" s="772"/>
      <c r="T20" s="771"/>
      <c r="U20" s="772"/>
      <c r="V20" s="771"/>
      <c r="W20" s="772"/>
      <c r="X20" s="1808"/>
      <c r="Y20" s="3183"/>
      <c r="Z20" s="1809"/>
      <c r="AA20" s="1806"/>
      <c r="AB20" s="1806"/>
      <c r="AC20" s="1806"/>
    </row>
    <row r="21" spans="1:29" ht="71.25">
      <c r="A21" s="401"/>
      <c r="B21" s="628" t="s">
        <v>2782</v>
      </c>
      <c r="C21" s="2598"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183"/>
      <c r="Q21" s="1805" t="str">
        <f t="shared" si="8"/>
        <v>环境状况</v>
      </c>
      <c r="R21" s="771" t="s">
        <v>17</v>
      </c>
      <c r="S21" s="772">
        <f>F21</f>
        <v>100</v>
      </c>
      <c r="T21" s="771" t="s">
        <v>17</v>
      </c>
      <c r="U21" s="772">
        <f>H21</f>
        <v>100</v>
      </c>
      <c r="V21" s="771" t="s">
        <v>17</v>
      </c>
      <c r="W21" s="772">
        <f>J21</f>
        <v>100</v>
      </c>
      <c r="X21" s="1808"/>
      <c r="Y21" s="3183"/>
      <c r="Z21" s="1809" t="str">
        <f>Q21</f>
        <v>环境状况</v>
      </c>
      <c r="AA21" s="1806">
        <f t="shared" si="3"/>
        <v>1</v>
      </c>
      <c r="AB21" s="1806">
        <f t="shared" si="4"/>
        <v>1</v>
      </c>
      <c r="AC21" s="1806">
        <f t="shared" si="5"/>
        <v>1</v>
      </c>
    </row>
    <row r="22" spans="1:29" ht="15">
      <c r="A22" s="401"/>
      <c r="B22" s="629"/>
      <c r="C22" s="444"/>
      <c r="D22" s="445"/>
      <c r="E22" s="2602"/>
      <c r="F22" s="445"/>
      <c r="G22" s="2602"/>
      <c r="H22" s="445"/>
      <c r="I22" s="444"/>
      <c r="J22" s="445"/>
      <c r="K22" s="669"/>
      <c r="L22" s="1135"/>
      <c r="M22" s="1126"/>
      <c r="N22" s="1126"/>
      <c r="O22" s="1134"/>
      <c r="P22" s="3183"/>
      <c r="Q22" s="1805"/>
      <c r="R22" s="771"/>
      <c r="S22" s="772"/>
      <c r="T22" s="771"/>
      <c r="U22" s="772"/>
      <c r="V22" s="771"/>
      <c r="W22" s="772"/>
      <c r="X22" s="1808"/>
      <c r="Y22" s="3183"/>
      <c r="Z22" s="1809"/>
      <c r="AA22" s="1806">
        <v>1</v>
      </c>
      <c r="AB22" s="1806">
        <v>1</v>
      </c>
      <c r="AC22" s="1806">
        <v>1</v>
      </c>
    </row>
    <row r="23" spans="1:29" s="114" customFormat="1" ht="42.75">
      <c r="A23" s="646"/>
      <c r="B23" s="630" t="s">
        <v>2640</v>
      </c>
      <c r="C23" s="2598"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183"/>
      <c r="Q23" s="1790" t="str">
        <f t="shared" si="8"/>
        <v>公共配套设施</v>
      </c>
      <c r="R23" s="767" t="s">
        <v>17</v>
      </c>
      <c r="S23" s="768">
        <f>F23</f>
        <v>100</v>
      </c>
      <c r="T23" s="767" t="s">
        <v>17</v>
      </c>
      <c r="U23" s="768">
        <f>H23</f>
        <v>100</v>
      </c>
      <c r="V23" s="767" t="s">
        <v>17</v>
      </c>
      <c r="W23" s="768">
        <f>J23</f>
        <v>100</v>
      </c>
      <c r="X23" s="769"/>
      <c r="Y23" s="3183"/>
      <c r="Z23" s="55" t="str">
        <f>Q23</f>
        <v>公共配套设施</v>
      </c>
      <c r="AA23" s="1806">
        <f>D23/F23</f>
        <v>1</v>
      </c>
      <c r="AB23" s="1806">
        <f>D23/H23</f>
        <v>1</v>
      </c>
      <c r="AC23" s="1806">
        <f>D23/J23</f>
        <v>1</v>
      </c>
    </row>
    <row r="24" spans="1:29" s="114" customFormat="1" ht="15">
      <c r="A24" s="646"/>
      <c r="B24" s="629"/>
      <c r="C24" s="2691"/>
      <c r="D24" s="445"/>
      <c r="E24" s="2602"/>
      <c r="F24" s="445"/>
      <c r="G24" s="2602"/>
      <c r="H24" s="445"/>
      <c r="I24" s="444"/>
      <c r="J24" s="445"/>
      <c r="K24" s="669"/>
      <c r="L24" s="1127"/>
      <c r="M24" s="1128"/>
      <c r="N24" s="1128"/>
      <c r="O24" s="1129"/>
      <c r="P24" s="3183"/>
      <c r="Q24" s="1790"/>
      <c r="R24" s="767"/>
      <c r="S24" s="768"/>
      <c r="T24" s="767"/>
      <c r="U24" s="768"/>
      <c r="V24" s="767"/>
      <c r="W24" s="768"/>
      <c r="X24" s="769"/>
      <c r="Y24" s="3183"/>
      <c r="Z24" s="55"/>
      <c r="AA24" s="770">
        <v>1</v>
      </c>
      <c r="AB24" s="770">
        <v>1</v>
      </c>
      <c r="AC24" s="770">
        <v>1</v>
      </c>
    </row>
    <row r="25" spans="1:29" s="114" customFormat="1" ht="28.5">
      <c r="A25" s="646"/>
      <c r="B25" s="630" t="s">
        <v>2641</v>
      </c>
      <c r="C25" s="2598"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183"/>
      <c r="Q25" s="1790" t="str">
        <f t="shared" ref="Q25" si="9">B25</f>
        <v>基础设施水平</v>
      </c>
      <c r="R25" s="767" t="s">
        <v>17</v>
      </c>
      <c r="S25" s="768">
        <f>F25</f>
        <v>100</v>
      </c>
      <c r="T25" s="767" t="s">
        <v>17</v>
      </c>
      <c r="U25" s="768">
        <f>H25</f>
        <v>100</v>
      </c>
      <c r="V25" s="767" t="s">
        <v>17</v>
      </c>
      <c r="W25" s="768">
        <f>J25</f>
        <v>100</v>
      </c>
      <c r="X25" s="769"/>
      <c r="Y25" s="3183"/>
      <c r="Z25" s="55" t="str">
        <f>Q25</f>
        <v>基础设施水平</v>
      </c>
      <c r="AA25" s="1806">
        <f>D25/F25</f>
        <v>1</v>
      </c>
      <c r="AB25" s="1806">
        <f>D25/H25</f>
        <v>1</v>
      </c>
      <c r="AC25" s="1806">
        <f>D25/J25</f>
        <v>1</v>
      </c>
    </row>
    <row r="26" spans="1:29" s="114" customFormat="1" ht="15">
      <c r="A26" s="646"/>
      <c r="B26" s="629"/>
      <c r="C26" s="2691"/>
      <c r="D26" s="445"/>
      <c r="E26" s="2692"/>
      <c r="F26" s="445"/>
      <c r="G26" s="2692"/>
      <c r="H26" s="445"/>
      <c r="I26" s="2692"/>
      <c r="J26" s="445"/>
      <c r="K26" s="669"/>
      <c r="L26" s="1127"/>
      <c r="M26" s="1128"/>
      <c r="N26" s="1128"/>
      <c r="O26" s="1129"/>
      <c r="P26" s="3183"/>
      <c r="Q26" s="1790"/>
      <c r="R26" s="767"/>
      <c r="S26" s="768"/>
      <c r="T26" s="767"/>
      <c r="U26" s="768"/>
      <c r="V26" s="767"/>
      <c r="W26" s="768"/>
      <c r="X26" s="769"/>
      <c r="Y26" s="3183"/>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183"/>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183"/>
      <c r="Z27" s="1809" t="str">
        <f t="shared" ref="Z27:Z40" si="13">Q27</f>
        <v>临街状况</v>
      </c>
      <c r="AA27" s="1806">
        <f t="shared" si="3"/>
        <v>1</v>
      </c>
      <c r="AB27" s="1806">
        <f t="shared" si="4"/>
        <v>1</v>
      </c>
      <c r="AC27" s="1806">
        <f t="shared" si="5"/>
        <v>1</v>
      </c>
    </row>
    <row r="28" spans="1:29" ht="27">
      <c r="A28" s="425"/>
      <c r="B28" s="630" t="s">
        <v>2677</v>
      </c>
      <c r="C28" s="2704">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183"/>
      <c r="Q28" s="1805" t="str">
        <f t="shared" si="8"/>
        <v>毗邻道路的类型与等级</v>
      </c>
      <c r="R28" s="771" t="s">
        <v>17</v>
      </c>
      <c r="S28" s="772">
        <f t="shared" si="10"/>
        <v>100</v>
      </c>
      <c r="T28" s="771" t="s">
        <v>17</v>
      </c>
      <c r="U28" s="772">
        <f t="shared" si="11"/>
        <v>100</v>
      </c>
      <c r="V28" s="771" t="s">
        <v>17</v>
      </c>
      <c r="W28" s="772">
        <f t="shared" si="12"/>
        <v>100</v>
      </c>
      <c r="X28" s="1808"/>
      <c r="Y28" s="3183"/>
      <c r="Z28" s="1809" t="str">
        <f t="shared" si="13"/>
        <v>毗邻道路的类型与等级</v>
      </c>
      <c r="AA28" s="1806">
        <f t="shared" si="3"/>
        <v>1</v>
      </c>
      <c r="AB28" s="1806">
        <f t="shared" si="4"/>
        <v>1</v>
      </c>
      <c r="AC28" s="1806">
        <f t="shared" si="5"/>
        <v>1</v>
      </c>
    </row>
    <row r="29" spans="1:29" ht="15">
      <c r="A29" s="425"/>
      <c r="B29" s="629"/>
      <c r="C29" s="444"/>
      <c r="D29" s="445"/>
      <c r="E29" s="2602"/>
      <c r="F29" s="445"/>
      <c r="G29" s="2602"/>
      <c r="H29" s="445"/>
      <c r="I29" s="2602"/>
      <c r="J29" s="445"/>
      <c r="K29" s="610"/>
      <c r="L29" s="1135"/>
      <c r="M29" s="1126"/>
      <c r="N29" s="1126"/>
      <c r="O29" s="1134"/>
      <c r="P29" s="3183"/>
      <c r="Q29" s="1805"/>
      <c r="R29" s="771"/>
      <c r="S29" s="772"/>
      <c r="T29" s="771"/>
      <c r="U29" s="772"/>
      <c r="V29" s="771"/>
      <c r="W29" s="772"/>
      <c r="X29" s="1808"/>
      <c r="Y29" s="3183"/>
      <c r="Z29" s="1809"/>
      <c r="AA29" s="1806">
        <v>1</v>
      </c>
      <c r="AB29" s="1806">
        <v>1</v>
      </c>
      <c r="AC29" s="1806">
        <v>1</v>
      </c>
    </row>
    <row r="30" spans="1:29" ht="15">
      <c r="A30" s="425"/>
      <c r="B30" s="651" t="s">
        <v>2735</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183"/>
      <c r="Q30" s="1805" t="str">
        <f t="shared" si="8"/>
        <v>土地级别</v>
      </c>
      <c r="R30" s="771" t="s">
        <v>17</v>
      </c>
      <c r="S30" s="772">
        <f t="shared" si="10"/>
        <v>100</v>
      </c>
      <c r="T30" s="771" t="s">
        <v>17</v>
      </c>
      <c r="U30" s="772">
        <f t="shared" si="11"/>
        <v>100</v>
      </c>
      <c r="V30" s="771" t="s">
        <v>17</v>
      </c>
      <c r="W30" s="772">
        <f t="shared" si="12"/>
        <v>100</v>
      </c>
      <c r="X30" s="1808"/>
      <c r="Y30" s="3183"/>
      <c r="Z30" s="1809" t="str">
        <f t="shared" si="13"/>
        <v>土地级别</v>
      </c>
      <c r="AA30" s="1806">
        <f t="shared" si="3"/>
        <v>1</v>
      </c>
      <c r="AB30" s="1806">
        <f t="shared" si="4"/>
        <v>1</v>
      </c>
      <c r="AC30" s="1806">
        <f t="shared" si="5"/>
        <v>1</v>
      </c>
    </row>
    <row r="31" spans="1:29" ht="15">
      <c r="A31" s="401"/>
      <c r="B31" s="2669">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183"/>
      <c r="Q31" s="1805">
        <f t="shared" si="8"/>
        <v>111</v>
      </c>
      <c r="R31" s="771" t="s">
        <v>17</v>
      </c>
      <c r="S31" s="772">
        <f t="shared" si="10"/>
        <v>100</v>
      </c>
      <c r="T31" s="771" t="s">
        <v>17</v>
      </c>
      <c r="U31" s="772">
        <f t="shared" si="11"/>
        <v>100</v>
      </c>
      <c r="V31" s="771" t="s">
        <v>17</v>
      </c>
      <c r="W31" s="772">
        <f t="shared" si="12"/>
        <v>100</v>
      </c>
      <c r="X31" s="1808"/>
      <c r="Y31" s="3183"/>
      <c r="Z31" s="1809">
        <f t="shared" si="13"/>
        <v>111</v>
      </c>
      <c r="AA31" s="1806">
        <f t="shared" si="3"/>
        <v>1</v>
      </c>
      <c r="AB31" s="1806">
        <f t="shared" si="4"/>
        <v>1</v>
      </c>
      <c r="AC31" s="1806">
        <f t="shared" si="5"/>
        <v>1</v>
      </c>
    </row>
    <row r="32" spans="1:29" ht="15">
      <c r="A32" s="672"/>
      <c r="B32" s="2705">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27" t="s">
        <v>2551</v>
      </c>
      <c r="Q32" s="1805">
        <f t="shared" si="8"/>
        <v>111</v>
      </c>
      <c r="R32" s="771" t="s">
        <v>17</v>
      </c>
      <c r="S32" s="772">
        <f t="shared" si="10"/>
        <v>100</v>
      </c>
      <c r="T32" s="771" t="s">
        <v>17</v>
      </c>
      <c r="U32" s="772">
        <f t="shared" si="11"/>
        <v>100</v>
      </c>
      <c r="V32" s="771" t="s">
        <v>17</v>
      </c>
      <c r="W32" s="772">
        <f t="shared" si="12"/>
        <v>100</v>
      </c>
      <c r="X32" s="1808"/>
      <c r="Y32" s="3187" t="s">
        <v>2551</v>
      </c>
      <c r="Z32" s="1809">
        <f t="shared" si="13"/>
        <v>111</v>
      </c>
      <c r="AA32" s="1806">
        <f t="shared" si="3"/>
        <v>1</v>
      </c>
      <c r="AB32" s="1806">
        <f t="shared" si="4"/>
        <v>1</v>
      </c>
      <c r="AC32" s="1806">
        <f t="shared" si="5"/>
        <v>1</v>
      </c>
    </row>
    <row r="33" spans="1:29" s="468" customFormat="1" ht="15.75" thickBot="1">
      <c r="A33" s="673"/>
      <c r="B33" s="2706">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187"/>
      <c r="Q33" s="1805">
        <f t="shared" si="8"/>
        <v>111</v>
      </c>
      <c r="R33" s="774" t="s">
        <v>17</v>
      </c>
      <c r="S33" s="775">
        <f t="shared" si="10"/>
        <v>100</v>
      </c>
      <c r="T33" s="774" t="s">
        <v>17</v>
      </c>
      <c r="U33" s="775">
        <f t="shared" si="11"/>
        <v>100</v>
      </c>
      <c r="V33" s="774" t="s">
        <v>17</v>
      </c>
      <c r="W33" s="775">
        <f t="shared" si="12"/>
        <v>100</v>
      </c>
      <c r="X33" s="776"/>
      <c r="Y33" s="3187"/>
      <c r="Z33" s="777">
        <f t="shared" si="13"/>
        <v>111</v>
      </c>
      <c r="AA33" s="1806">
        <f t="shared" si="3"/>
        <v>1</v>
      </c>
      <c r="AB33" s="1806">
        <f t="shared" si="4"/>
        <v>1</v>
      </c>
      <c r="AC33" s="1806">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187"/>
      <c r="Q34" s="1805" t="str">
        <f>B34</f>
        <v>宗地面积</v>
      </c>
      <c r="R34" s="771" t="s">
        <v>17</v>
      </c>
      <c r="S34" s="772" t="e">
        <f t="shared" si="10"/>
        <v>#N/A</v>
      </c>
      <c r="T34" s="771" t="s">
        <v>17</v>
      </c>
      <c r="U34" s="772" t="e">
        <f t="shared" si="11"/>
        <v>#N/A</v>
      </c>
      <c r="V34" s="771" t="s">
        <v>17</v>
      </c>
      <c r="W34" s="772" t="e">
        <f t="shared" si="12"/>
        <v>#N/A</v>
      </c>
      <c r="X34" s="1808"/>
      <c r="Y34" s="3187"/>
      <c r="Z34" s="1809" t="str">
        <f t="shared" si="13"/>
        <v>宗地面积</v>
      </c>
      <c r="AA34" s="1806" t="e">
        <f t="shared" si="3"/>
        <v>#N/A</v>
      </c>
      <c r="AB34" s="1806" t="e">
        <f t="shared" si="4"/>
        <v>#N/A</v>
      </c>
      <c r="AC34" s="1806" t="e">
        <f t="shared" si="5"/>
        <v>#N/A</v>
      </c>
    </row>
    <row r="35" spans="1:29" ht="15">
      <c r="A35" s="469"/>
      <c r="B35" s="419" t="s">
        <v>2737</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5"/>
      <c r="M35" s="1126"/>
      <c r="N35" s="1126"/>
      <c r="O35" s="1134"/>
      <c r="P35" s="3187"/>
      <c r="Q35" s="1805" t="str">
        <f t="shared" ref="Q35:Q40" si="14">B35</f>
        <v>宗地形状</v>
      </c>
      <c r="R35" s="771" t="s">
        <v>17</v>
      </c>
      <c r="S35" s="772">
        <f t="shared" si="10"/>
        <v>100</v>
      </c>
      <c r="T35" s="771" t="s">
        <v>17</v>
      </c>
      <c r="U35" s="772">
        <f t="shared" si="11"/>
        <v>100</v>
      </c>
      <c r="V35" s="771" t="s">
        <v>17</v>
      </c>
      <c r="W35" s="772">
        <f t="shared" si="12"/>
        <v>100</v>
      </c>
      <c r="X35" s="1808"/>
      <c r="Y35" s="3187"/>
      <c r="Z35" s="1809" t="str">
        <f t="shared" si="13"/>
        <v>宗地形状</v>
      </c>
      <c r="AA35" s="1806">
        <f t="shared" si="3"/>
        <v>1</v>
      </c>
      <c r="AB35" s="1806">
        <f t="shared" si="4"/>
        <v>1</v>
      </c>
      <c r="AC35" s="1806">
        <f t="shared" si="5"/>
        <v>1</v>
      </c>
    </row>
    <row r="36" spans="1:29" s="114" customFormat="1" ht="15">
      <c r="A36" s="470"/>
      <c r="B36" s="419" t="s">
        <v>2739</v>
      </c>
      <c r="C36" s="2693"/>
      <c r="D36" s="133">
        <v>100</v>
      </c>
      <c r="E36" s="2693"/>
      <c r="F36" s="432">
        <f>SUMIF(112:112,E36,113:113)-SUMIF(112:112,C36,113:113)+100</f>
        <v>100</v>
      </c>
      <c r="G36" s="2693"/>
      <c r="H36" s="432">
        <f>SUMIF(112:112,G36,113:113)-SUMIF(112:112,C36,113:113)+100</f>
        <v>100</v>
      </c>
      <c r="I36" s="2693"/>
      <c r="J36" s="432">
        <f>SUMIF(112:112,I36,113:113)-SUMIF(112:112,C36,113:113)+100</f>
        <v>100</v>
      </c>
      <c r="K36" s="609"/>
      <c r="L36" s="1127"/>
      <c r="M36" s="1128"/>
      <c r="N36" s="1128"/>
      <c r="O36" s="1129"/>
      <c r="P36" s="3187"/>
      <c r="Q36" s="1805" t="str">
        <f t="shared" si="14"/>
        <v>宗地开发程度</v>
      </c>
      <c r="R36" s="767" t="s">
        <v>17</v>
      </c>
      <c r="S36" s="768">
        <f t="shared" si="10"/>
        <v>100</v>
      </c>
      <c r="T36" s="767" t="s">
        <v>17</v>
      </c>
      <c r="U36" s="768">
        <f t="shared" si="11"/>
        <v>100</v>
      </c>
      <c r="V36" s="767" t="s">
        <v>17</v>
      </c>
      <c r="W36" s="768">
        <f t="shared" si="12"/>
        <v>100</v>
      </c>
      <c r="X36" s="769"/>
      <c r="Y36" s="3187"/>
      <c r="Z36" s="55" t="str">
        <f t="shared" si="13"/>
        <v>宗地开发程度</v>
      </c>
      <c r="AA36" s="770">
        <f t="shared" si="3"/>
        <v>1</v>
      </c>
      <c r="AB36" s="770">
        <f t="shared" si="4"/>
        <v>1</v>
      </c>
      <c r="AC36" s="770">
        <f t="shared" si="5"/>
        <v>1</v>
      </c>
    </row>
    <row r="37" spans="1:29" ht="15">
      <c r="A37" s="469"/>
      <c r="B37" s="419" t="s">
        <v>2740</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5"/>
      <c r="M37" s="1126"/>
      <c r="N37" s="1126"/>
      <c r="O37" s="1134"/>
      <c r="P37" s="3187" t="s">
        <v>2551</v>
      </c>
      <c r="Q37" s="1805" t="str">
        <f t="shared" si="14"/>
        <v>工程地质条件</v>
      </c>
      <c r="R37" s="771" t="s">
        <v>17</v>
      </c>
      <c r="S37" s="772">
        <f t="shared" si="10"/>
        <v>100</v>
      </c>
      <c r="T37" s="771" t="s">
        <v>17</v>
      </c>
      <c r="U37" s="772">
        <f t="shared" si="11"/>
        <v>100</v>
      </c>
      <c r="V37" s="771" t="s">
        <v>17</v>
      </c>
      <c r="W37" s="772">
        <f t="shared" si="12"/>
        <v>100</v>
      </c>
      <c r="X37" s="1808"/>
      <c r="Y37" s="3187" t="s">
        <v>2551</v>
      </c>
      <c r="Z37" s="1809" t="str">
        <f t="shared" si="13"/>
        <v>工程地质条件</v>
      </c>
      <c r="AA37" s="1806">
        <f t="shared" si="3"/>
        <v>1</v>
      </c>
      <c r="AB37" s="1806">
        <f t="shared" si="4"/>
        <v>1</v>
      </c>
      <c r="AC37" s="1806">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187"/>
      <c r="Q38" s="1805">
        <f t="shared" si="14"/>
        <v>111</v>
      </c>
      <c r="R38" s="771" t="s">
        <v>17</v>
      </c>
      <c r="S38" s="772">
        <f t="shared" si="10"/>
        <v>100</v>
      </c>
      <c r="T38" s="771" t="s">
        <v>17</v>
      </c>
      <c r="U38" s="772">
        <f t="shared" si="11"/>
        <v>100</v>
      </c>
      <c r="V38" s="771" t="s">
        <v>17</v>
      </c>
      <c r="W38" s="772">
        <f t="shared" si="12"/>
        <v>100</v>
      </c>
      <c r="X38" s="1808"/>
      <c r="Y38" s="3187"/>
      <c r="Z38" s="1809">
        <f t="shared" si="13"/>
        <v>111</v>
      </c>
      <c r="AA38" s="1806">
        <f t="shared" si="3"/>
        <v>1</v>
      </c>
      <c r="AB38" s="1806">
        <f t="shared" si="4"/>
        <v>1</v>
      </c>
      <c r="AC38" s="1806">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187"/>
      <c r="Q39" s="1805">
        <f t="shared" si="14"/>
        <v>111</v>
      </c>
      <c r="R39" s="771" t="s">
        <v>17</v>
      </c>
      <c r="S39" s="772">
        <f t="shared" si="10"/>
        <v>100</v>
      </c>
      <c r="T39" s="771" t="s">
        <v>17</v>
      </c>
      <c r="U39" s="772">
        <f t="shared" si="11"/>
        <v>100</v>
      </c>
      <c r="V39" s="771" t="s">
        <v>17</v>
      </c>
      <c r="W39" s="772">
        <f t="shared" si="12"/>
        <v>100</v>
      </c>
      <c r="X39" s="1808"/>
      <c r="Y39" s="3187"/>
      <c r="Z39" s="1809">
        <f t="shared" si="13"/>
        <v>111</v>
      </c>
      <c r="AA39" s="1806">
        <f t="shared" si="3"/>
        <v>1</v>
      </c>
      <c r="AB39" s="1806">
        <f t="shared" si="4"/>
        <v>1</v>
      </c>
      <c r="AC39" s="1806">
        <f t="shared" si="5"/>
        <v>1</v>
      </c>
    </row>
    <row r="40" spans="1:29" s="468" customFormat="1" ht="15.75" thickBot="1">
      <c r="A40" s="465"/>
      <c r="B40" s="1382">
        <v>111</v>
      </c>
      <c r="C40" s="2694"/>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187"/>
      <c r="Q40" s="1805">
        <f t="shared" si="14"/>
        <v>111</v>
      </c>
      <c r="R40" s="774" t="s">
        <v>17</v>
      </c>
      <c r="S40" s="775">
        <f t="shared" si="10"/>
        <v>100</v>
      </c>
      <c r="T40" s="774" t="s">
        <v>17</v>
      </c>
      <c r="U40" s="775">
        <f t="shared" si="11"/>
        <v>100</v>
      </c>
      <c r="V40" s="774" t="s">
        <v>17</v>
      </c>
      <c r="W40" s="775">
        <f t="shared" si="12"/>
        <v>100</v>
      </c>
      <c r="X40" s="776"/>
      <c r="Y40" s="3187"/>
      <c r="Z40" s="777">
        <f t="shared" si="13"/>
        <v>111</v>
      </c>
      <c r="AA40" s="1806">
        <f t="shared" si="3"/>
        <v>1</v>
      </c>
      <c r="AB40" s="1806">
        <f t="shared" si="4"/>
        <v>1</v>
      </c>
      <c r="AC40" s="1806">
        <f t="shared" si="5"/>
        <v>1</v>
      </c>
    </row>
    <row r="41" spans="1:29" ht="15">
      <c r="A41" s="476" t="s">
        <v>2706</v>
      </c>
      <c r="B41" s="2695" t="s">
        <v>2783</v>
      </c>
      <c r="C41" s="679" t="s">
        <v>1</v>
      </c>
      <c r="D41" s="478"/>
      <c r="E41" s="479"/>
      <c r="F41" s="480"/>
      <c r="G41" s="481"/>
      <c r="H41" s="482"/>
      <c r="I41" s="479"/>
      <c r="J41" s="482"/>
      <c r="K41" s="780"/>
      <c r="L41" s="1138"/>
      <c r="M41" s="1126"/>
      <c r="N41" s="1126"/>
      <c r="O41" s="1139"/>
      <c r="P41" s="3180" t="str">
        <f>A41</f>
        <v>成交单价</v>
      </c>
      <c r="Q41" s="3180"/>
      <c r="R41" s="3211">
        <f>E41</f>
        <v>0</v>
      </c>
      <c r="S41" s="3211"/>
      <c r="T41" s="3211">
        <f>G41</f>
        <v>0</v>
      </c>
      <c r="U41" s="3211"/>
      <c r="V41" s="3211">
        <f>I41</f>
        <v>0</v>
      </c>
      <c r="W41" s="3211"/>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8"/>
      <c r="M42" s="1126"/>
      <c r="N42" s="1126"/>
      <c r="O42" s="1139"/>
      <c r="P42" s="3180" t="str">
        <f>A42</f>
        <v>比较价值（元/平方米）</v>
      </c>
      <c r="Q42" s="3180"/>
      <c r="R42" s="3223" t="e">
        <f>ROUND(PRODUCT(R41,AA7:AA40),0)</f>
        <v>#DIV/0!</v>
      </c>
      <c r="S42" s="3223"/>
      <c r="T42" s="3223" t="e">
        <f>ROUND(PRODUCT(T41,AB7:AB40),0)</f>
        <v>#DIV/0!</v>
      </c>
      <c r="U42" s="3223"/>
      <c r="V42" s="3223" t="e">
        <f>ROUND(PRODUCT(V41,AC7:AC40),0)</f>
        <v>#DIV/0!</v>
      </c>
      <c r="W42" s="3223"/>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8"/>
      <c r="M43" s="1126"/>
      <c r="N43" s="1126"/>
      <c r="O43" s="1139"/>
      <c r="P43" s="3177" t="str">
        <f>A43</f>
        <v>估价对象XX用房的比较价值（楼面单价，元/平方米）</v>
      </c>
      <c r="Q43" s="3178"/>
      <c r="R43" s="3224" t="e">
        <f>ROUND(AVERAGE(R42:V42),0)</f>
        <v>#DIV/0!</v>
      </c>
      <c r="S43" s="3224"/>
      <c r="T43" s="3224"/>
      <c r="U43" s="3224"/>
      <c r="V43" s="3224"/>
      <c r="W43" s="3224"/>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2742</v>
      </c>
      <c r="B50" s="682" t="s">
        <v>2743</v>
      </c>
      <c r="C50" s="2696" t="s">
        <v>2744</v>
      </c>
      <c r="D50" s="2697" t="s">
        <v>2745</v>
      </c>
      <c r="E50" s="683" t="s">
        <v>2746</v>
      </c>
      <c r="F50" s="684" t="s">
        <v>2747</v>
      </c>
      <c r="G50" s="3195" t="s">
        <v>2748</v>
      </c>
      <c r="H50" s="3225"/>
      <c r="I50" s="1809" t="s">
        <v>2784</v>
      </c>
      <c r="J50" s="1809" t="str">
        <f>项目基本情况!F35</f>
        <v>河北省秦皇岛市北戴河新区</v>
      </c>
      <c r="K50" s="2699" t="s">
        <v>2750</v>
      </c>
      <c r="L50" s="1101"/>
      <c r="M50" s="1139"/>
      <c r="N50" s="1139"/>
      <c r="O50" s="1139"/>
    </row>
    <row r="51" spans="1:17" s="689" customFormat="1">
      <c r="A51" s="685" t="s">
        <v>2751</v>
      </c>
      <c r="B51" s="686" t="e">
        <f>C43</f>
        <v>#DIV/0!</v>
      </c>
      <c r="C51" s="687">
        <v>1</v>
      </c>
      <c r="D51" s="1158">
        <v>1</v>
      </c>
      <c r="E51" s="687">
        <f>'数据-汇总表'!E8+'数据-汇总表'!E9</f>
        <v>762.34</v>
      </c>
      <c r="F51" s="688" t="e">
        <f t="shared" ref="F51:F60" si="15">ROUND(B51*E51/10000,0)</f>
        <v>#DIV/0!</v>
      </c>
      <c r="G51" s="3191"/>
      <c r="H51" s="3180"/>
      <c r="I51" s="937">
        <v>1</v>
      </c>
      <c r="J51" s="937">
        <v>1</v>
      </c>
      <c r="K51" s="1140"/>
      <c r="L51" s="936"/>
      <c r="M51" s="936"/>
      <c r="N51" s="936"/>
      <c r="O51" s="936"/>
    </row>
    <row r="52" spans="1:17" s="689" customFormat="1">
      <c r="A52" s="690" t="s">
        <v>2752</v>
      </c>
      <c r="B52" s="259" t="e">
        <f>ROUND($C$43*C52*D52,0)</f>
        <v>#DIV/0!</v>
      </c>
      <c r="C52" s="197">
        <f t="shared" ref="C52:C60" si="16">IF($C$50="北京市系数",I52,J52)</f>
        <v>0</v>
      </c>
      <c r="D52" s="1159">
        <v>0.25</v>
      </c>
      <c r="E52" s="691"/>
      <c r="F52" s="688" t="e">
        <f t="shared" si="15"/>
        <v>#DIV/0!</v>
      </c>
      <c r="G52" s="3226" t="s">
        <v>2753</v>
      </c>
      <c r="H52" s="1099">
        <f>项目基本情况!B37</f>
        <v>0</v>
      </c>
      <c r="I52" s="937">
        <f>SUMIF(修正!A45:A56,H52,修正!B45:B56)</f>
        <v>0</v>
      </c>
      <c r="J52" s="938"/>
      <c r="K52" s="1139"/>
      <c r="L52" s="936"/>
      <c r="M52" s="936"/>
      <c r="N52" s="936"/>
      <c r="O52" s="936"/>
    </row>
    <row r="53" spans="1:17" s="689" customFormat="1">
      <c r="A53" s="690" t="s">
        <v>2754</v>
      </c>
      <c r="B53" s="259" t="e">
        <f t="shared" ref="B53:B60" si="17">ROUND($C$43*C53*D53,0)</f>
        <v>#DIV/0!</v>
      </c>
      <c r="C53" s="197">
        <f t="shared" si="16"/>
        <v>0</v>
      </c>
      <c r="D53" s="1159">
        <v>0.25</v>
      </c>
      <c r="E53" s="691"/>
      <c r="F53" s="688" t="e">
        <f t="shared" si="15"/>
        <v>#DIV/0!</v>
      </c>
      <c r="G53" s="3226"/>
      <c r="H53" s="1099">
        <f>项目基本情况!B37</f>
        <v>0</v>
      </c>
      <c r="I53" s="937">
        <f>SUMIF(修正!A45:A56,H53,修正!C45:C56)</f>
        <v>0</v>
      </c>
      <c r="J53" s="938"/>
      <c r="K53" s="1140"/>
      <c r="L53" s="936"/>
      <c r="M53" s="936"/>
      <c r="N53" s="936"/>
      <c r="O53" s="936"/>
    </row>
    <row r="54" spans="1:17" s="689" customFormat="1">
      <c r="A54" s="690" t="s">
        <v>2755</v>
      </c>
      <c r="B54" s="259" t="e">
        <f t="shared" si="17"/>
        <v>#DIV/0!</v>
      </c>
      <c r="C54" s="197">
        <f t="shared" si="16"/>
        <v>0</v>
      </c>
      <c r="D54" s="1159">
        <v>0.25</v>
      </c>
      <c r="E54" s="691"/>
      <c r="F54" s="688" t="e">
        <f t="shared" si="15"/>
        <v>#DIV/0!</v>
      </c>
      <c r="G54" s="3226"/>
      <c r="H54" s="1099">
        <f>项目基本情况!B37</f>
        <v>0</v>
      </c>
      <c r="I54" s="937">
        <f>SUMIF(修正!A45:A56,H54,修正!D45:D56)</f>
        <v>0</v>
      </c>
      <c r="J54" s="938"/>
      <c r="K54" s="1139"/>
      <c r="L54" s="936"/>
      <c r="M54" s="936"/>
      <c r="N54" s="936"/>
      <c r="O54" s="936"/>
    </row>
    <row r="55" spans="1:17" s="689" customFormat="1">
      <c r="A55" s="690" t="s">
        <v>2756</v>
      </c>
      <c r="B55" s="259" t="e">
        <f t="shared" si="17"/>
        <v>#DIV/0!</v>
      </c>
      <c r="C55" s="197">
        <f t="shared" si="16"/>
        <v>0</v>
      </c>
      <c r="D55" s="1159">
        <v>0.25</v>
      </c>
      <c r="E55" s="691"/>
      <c r="F55" s="688" t="e">
        <f t="shared" si="15"/>
        <v>#DIV/0!</v>
      </c>
      <c r="G55" s="3226"/>
      <c r="H55" s="1099">
        <f>项目基本情况!B37</f>
        <v>0</v>
      </c>
      <c r="I55" s="937">
        <f>SUMIF(修正!A45:A56,H55,修正!E45:E56)</f>
        <v>0</v>
      </c>
      <c r="J55" s="938"/>
      <c r="K55" s="1140"/>
      <c r="L55" s="936"/>
      <c r="M55" s="936"/>
      <c r="N55" s="936"/>
      <c r="O55" s="936"/>
    </row>
    <row r="56" spans="1:17" s="689" customFormat="1">
      <c r="A56" s="690" t="s">
        <v>2757</v>
      </c>
      <c r="B56" s="259" t="e">
        <f t="shared" si="17"/>
        <v>#DIV/0!</v>
      </c>
      <c r="C56" s="197">
        <f t="shared" si="16"/>
        <v>0</v>
      </c>
      <c r="D56" s="1159">
        <v>0.25</v>
      </c>
      <c r="E56" s="258">
        <f>'数据-汇总表'!E11</f>
        <v>0</v>
      </c>
      <c r="F56" s="688" t="e">
        <f t="shared" si="15"/>
        <v>#DIV/0!</v>
      </c>
      <c r="G56" s="2700" t="s">
        <v>2758</v>
      </c>
      <c r="H56" s="1099">
        <f>项目基本情况!C37</f>
        <v>0</v>
      </c>
      <c r="I56" s="937">
        <f>SUMIF(修正!A45:A56,H56,修正!F45:F56)</f>
        <v>0</v>
      </c>
      <c r="J56" s="938"/>
      <c r="K56" s="1139"/>
      <c r="L56" s="936"/>
      <c r="M56" s="936"/>
      <c r="N56" s="936"/>
      <c r="O56" s="936"/>
    </row>
    <row r="57" spans="1:17" s="689" customFormat="1">
      <c r="A57" s="690" t="s">
        <v>2759</v>
      </c>
      <c r="B57" s="259" t="e">
        <f t="shared" si="17"/>
        <v>#DIV/0!</v>
      </c>
      <c r="C57" s="197">
        <f t="shared" si="16"/>
        <v>0</v>
      </c>
      <c r="D57" s="1159">
        <v>0.25</v>
      </c>
      <c r="E57" s="258">
        <f>'数据-汇总表'!E12</f>
        <v>0</v>
      </c>
      <c r="F57" s="688" t="e">
        <f t="shared" si="15"/>
        <v>#DIV/0!</v>
      </c>
      <c r="G57" s="1104" t="s">
        <v>2760</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2761</v>
      </c>
      <c r="B58" s="259" t="e">
        <f t="shared" si="17"/>
        <v>#DIV/0!</v>
      </c>
      <c r="C58" s="197">
        <f t="shared" si="16"/>
        <v>0</v>
      </c>
      <c r="D58" s="1159">
        <v>0.25</v>
      </c>
      <c r="E58" s="258">
        <f>'数据-汇总表'!E13</f>
        <v>0</v>
      </c>
      <c r="F58" s="688" t="e">
        <f t="shared" si="15"/>
        <v>#DIV/0!</v>
      </c>
      <c r="G58" s="1104" t="s">
        <v>2762</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2763</v>
      </c>
      <c r="B59" s="259" t="e">
        <f t="shared" si="17"/>
        <v>#DIV/0!</v>
      </c>
      <c r="C59" s="197">
        <f t="shared" si="16"/>
        <v>0</v>
      </c>
      <c r="D59" s="1159">
        <v>0.25</v>
      </c>
      <c r="E59" s="258">
        <f>'数据-汇总表'!E14</f>
        <v>0</v>
      </c>
      <c r="F59" s="688" t="e">
        <f t="shared" si="15"/>
        <v>#DIV/0!</v>
      </c>
      <c r="G59" s="2700" t="s">
        <v>2753</v>
      </c>
      <c r="H59" s="1099">
        <f>项目基本情况!B37</f>
        <v>0</v>
      </c>
      <c r="I59" s="937">
        <f>SUMIF(修正!A45:A56,H59,修正!H45:H56)</f>
        <v>0</v>
      </c>
      <c r="J59" s="938"/>
      <c r="K59" s="1140"/>
      <c r="L59" s="936"/>
      <c r="M59" s="936"/>
      <c r="N59" s="936"/>
      <c r="O59" s="936"/>
    </row>
    <row r="60" spans="1:17" s="689" customFormat="1" ht="15" thickBot="1">
      <c r="A60" s="690" t="s">
        <v>2764</v>
      </c>
      <c r="B60" s="259" t="e">
        <f t="shared" si="17"/>
        <v>#DIV/0!</v>
      </c>
      <c r="C60" s="197">
        <f t="shared" si="16"/>
        <v>0</v>
      </c>
      <c r="D60" s="1159">
        <v>0.25</v>
      </c>
      <c r="E60" s="258">
        <f>'数据-汇总表'!E15</f>
        <v>0</v>
      </c>
      <c r="F60" s="688" t="e">
        <f t="shared" si="15"/>
        <v>#DIV/0!</v>
      </c>
      <c r="G60" s="2701" t="s">
        <v>2758</v>
      </c>
      <c r="H60" s="1109">
        <f>项目基本情况!C37</f>
        <v>0</v>
      </c>
      <c r="I60" s="937">
        <f>SUMIF(修正!A45:A56,H60,修正!H45:H56)</f>
        <v>0</v>
      </c>
      <c r="J60" s="938"/>
      <c r="K60" s="1139"/>
      <c r="L60" s="936"/>
      <c r="M60" s="936"/>
      <c r="N60" s="936"/>
      <c r="O60" s="936"/>
    </row>
    <row r="61" spans="1:17" s="689" customFormat="1" ht="15" thickBot="1">
      <c r="A61" s="692" t="s">
        <v>2765</v>
      </c>
      <c r="B61" s="693" t="s">
        <v>28</v>
      </c>
      <c r="C61" s="693" t="s">
        <v>29</v>
      </c>
      <c r="D61" s="693" t="s">
        <v>1029</v>
      </c>
      <c r="E61" s="693">
        <f>IF(B41="楼面地价",SUM(E51:E60),'数据-汇总表'!D3)</f>
        <v>227.61</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4"/>
      <c r="P64" s="500"/>
      <c r="Q64" s="501"/>
    </row>
    <row r="65" spans="1:17" s="505" customFormat="1" ht="15">
      <c r="A65" s="2702" t="s">
        <v>2766</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4"/>
    </row>
    <row r="66" spans="1:17" s="114" customFormat="1" ht="30.75" customHeight="1">
      <c r="A66" s="2707" t="s">
        <v>2785</v>
      </c>
      <c r="B66" s="329" t="str">
        <f>"北京市平均增长率"&amp;TEXT(基准地价修正!P24,"0.00%")</f>
        <v>北京市平均增长率0.00%</v>
      </c>
      <c r="C66" s="600">
        <v>100</v>
      </c>
      <c r="D66" s="592"/>
      <c r="E66" s="592"/>
      <c r="F66" s="592"/>
      <c r="G66" s="592"/>
      <c r="H66" s="592"/>
      <c r="I66" s="592"/>
      <c r="J66" s="592"/>
      <c r="K66" s="592"/>
      <c r="L66" s="592"/>
      <c r="M66" s="1563"/>
      <c r="N66" s="1563"/>
      <c r="O66" s="1564"/>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2574</v>
      </c>
      <c r="B70" s="525" t="s">
        <v>2540</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2543</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2677</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2735</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1" t="str">
        <f t="shared" si="25"/>
        <v>(含)-</v>
      </c>
      <c r="L107" s="1761" t="str">
        <f t="shared" si="25"/>
        <v>(含)-</v>
      </c>
      <c r="M107" s="1762"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2775</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2777</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2778</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7" t="s">
        <v>2787</v>
      </c>
      <c r="B1" s="238"/>
      <c r="C1" s="242" t="s">
        <v>2788</v>
      </c>
      <c r="D1" s="385">
        <f>SUM(D29:D30,D33:D39)</f>
        <v>0</v>
      </c>
      <c r="E1" s="2708"/>
      <c r="F1" s="2708"/>
      <c r="G1" s="2708"/>
      <c r="H1" s="2708"/>
      <c r="I1" s="2708"/>
      <c r="J1" s="2708"/>
      <c r="K1" s="1365"/>
      <c r="L1" s="2709" t="s">
        <v>2789</v>
      </c>
      <c r="M1" s="1075">
        <f>SUMPRODUCT((区片价!B5:B9=I2)*(区片价!C3:F3=E2)*(区片价!C5:F9))</f>
        <v>0</v>
      </c>
      <c r="N1" s="1078">
        <f>SUMPRODUCT((因素修正幅度!B5:B9=I2)*(因素修正幅度!C3:F3=E2)*(因素修正幅度!C5:F9))</f>
        <v>0</v>
      </c>
      <c r="O1" s="2710"/>
      <c r="P1" s="2710"/>
      <c r="Q1" s="1365"/>
      <c r="R1" s="1597" t="s">
        <v>2790</v>
      </c>
      <c r="S1" s="1597" t="s">
        <v>2791</v>
      </c>
      <c r="T1" s="1597" t="s">
        <v>2792</v>
      </c>
      <c r="U1" s="1597" t="s">
        <v>2793</v>
      </c>
      <c r="V1" s="1597" t="s">
        <v>2794</v>
      </c>
      <c r="W1" s="1601"/>
      <c r="X1" s="1601"/>
      <c r="Y1" s="1601"/>
      <c r="Z1" s="1601"/>
      <c r="AA1" s="1601"/>
      <c r="AB1" s="1601"/>
      <c r="AC1" s="1602"/>
      <c r="AD1" s="1603"/>
      <c r="AE1" s="1603"/>
      <c r="AF1" s="1603"/>
      <c r="AG1" s="1603"/>
      <c r="AH1" s="1603"/>
      <c r="AI1" s="1603"/>
      <c r="AJ1" s="1604"/>
    </row>
    <row r="2" spans="1:36" ht="15.75">
      <c r="A2" s="242" t="s">
        <v>2795</v>
      </c>
      <c r="B2" s="245" t="e">
        <f>C26</f>
        <v>#DIV/0!</v>
      </c>
      <c r="C2" s="2712" t="s">
        <v>2796</v>
      </c>
      <c r="D2" s="2713" t="s">
        <v>2797</v>
      </c>
      <c r="E2" s="2714"/>
      <c r="F2" s="2713" t="s">
        <v>2798</v>
      </c>
      <c r="G2" s="2715">
        <f>IF(E2="商业",项目基本情况!B37,IF(E2="办公",项目基本情况!C37,IF(E2="住宅",项目基本情况!D37,项目基本情况!E37)))</f>
        <v>0</v>
      </c>
      <c r="H2" s="2713" t="s">
        <v>2799</v>
      </c>
      <c r="I2" s="2715">
        <f>IF(E2="商业",项目基本情况!B38,IF(E2="办公",项目基本情况!C38,IF(E2="住宅",项目基本情况!D38,项目基本情况!E38)))</f>
        <v>0</v>
      </c>
      <c r="J2" s="2716"/>
      <c r="K2" s="1365"/>
      <c r="L2" s="2717" t="s">
        <v>2800</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4" t="s">
        <v>2801</v>
      </c>
      <c r="B3" s="245" t="e">
        <f>ROUND(B2*10000/D1,0)</f>
        <v>#DIV/0!</v>
      </c>
      <c r="C3" s="2712" t="s">
        <v>2802</v>
      </c>
      <c r="D3" s="2713" t="s">
        <v>2803</v>
      </c>
      <c r="E3" s="2718"/>
      <c r="F3" s="2719" t="s">
        <v>2804</v>
      </c>
      <c r="G3" s="908">
        <f>IF(F3="宗地容积率",'数据-汇总表'!I4,IF(F3="估价对象容积率",'数据-汇总表'!I6,'数据-汇总表'!I7))</f>
        <v>3.35</v>
      </c>
      <c r="H3" s="195" t="s">
        <v>2805</v>
      </c>
      <c r="I3" s="939"/>
      <c r="J3" s="2716" t="s">
        <v>2806</v>
      </c>
      <c r="K3" s="1365"/>
      <c r="L3" s="2717" t="s">
        <v>2807</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78"/>
      <c r="B4" s="3279"/>
      <c r="C4" s="3279"/>
      <c r="D4" s="3280"/>
      <c r="E4" s="3280"/>
      <c r="F4" s="3280"/>
      <c r="G4" s="3280"/>
      <c r="H4" s="3280"/>
      <c r="I4" s="3280"/>
      <c r="J4" s="3281"/>
      <c r="K4" s="1365"/>
      <c r="L4" s="2717" t="s">
        <v>2808</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2809</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2810</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2811</v>
      </c>
      <c r="B6" s="2731" t="s">
        <v>2812</v>
      </c>
      <c r="C6" s="910">
        <f>SUMIF(L1:L12,G2,M1:M12)</f>
        <v>0</v>
      </c>
      <c r="D6" s="2732" t="s">
        <v>2813</v>
      </c>
      <c r="E6" s="2733"/>
      <c r="F6" s="2733"/>
      <c r="G6" s="2734"/>
      <c r="H6" s="2734"/>
      <c r="I6" s="2734"/>
      <c r="J6" s="2735"/>
      <c r="K6" s="1837"/>
      <c r="L6" s="2717" t="s">
        <v>2814</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82" t="str">
        <f>IF(E2="商业",IF(C8="不临58条商业街","",2),"")</f>
        <v/>
      </c>
      <c r="B7" s="2736" t="s">
        <v>2815</v>
      </c>
      <c r="C7" s="911" t="e">
        <f>IF(C8="不临58条商业街",1,ROUND(1+(1.6*E8+1.2*E9+0.8*E10+0.4*E11)*C9,4))</f>
        <v>#DIV/0!</v>
      </c>
      <c r="D7" s="2737" t="s">
        <v>2816</v>
      </c>
      <c r="E7" s="940"/>
      <c r="F7" s="2738"/>
      <c r="G7" s="2739"/>
      <c r="H7" s="2739"/>
      <c r="I7" s="2739"/>
      <c r="J7" s="2740"/>
      <c r="K7" s="1837"/>
      <c r="L7" s="2717" t="s">
        <v>2817</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2818</v>
      </c>
      <c r="X7" s="1599">
        <f>G2</f>
        <v>0</v>
      </c>
      <c r="Y7" s="1599" t="s">
        <v>2819</v>
      </c>
      <c r="Z7" s="1600">
        <f>G3</f>
        <v>3.35</v>
      </c>
      <c r="AA7" s="1601"/>
      <c r="AB7" s="1601"/>
      <c r="AC7" s="1602"/>
      <c r="AD7" s="1603"/>
      <c r="AE7" s="1603"/>
      <c r="AF7" s="1603"/>
      <c r="AG7" s="1603"/>
      <c r="AH7" s="1603"/>
      <c r="AI7" s="1603"/>
      <c r="AJ7" s="1604"/>
    </row>
    <row r="8" spans="1:36" ht="15">
      <c r="A8" s="3283"/>
      <c r="B8" s="195" t="s">
        <v>2820</v>
      </c>
      <c r="C8" s="2741"/>
      <c r="D8" s="912" t="s">
        <v>139</v>
      </c>
      <c r="E8" s="913" t="e">
        <f>ROUND(C11/E7,4)</f>
        <v>#DIV/0!</v>
      </c>
      <c r="F8" s="2742" t="s">
        <v>2821</v>
      </c>
      <c r="G8" s="2743"/>
      <c r="H8" s="2743"/>
      <c r="I8" s="2743"/>
      <c r="J8" s="2744"/>
      <c r="K8" s="1365"/>
      <c r="L8" s="2717" t="s">
        <v>2822</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75" t="s">
        <v>2823</v>
      </c>
      <c r="X8" s="3276"/>
      <c r="Y8" s="1605" t="s">
        <v>2824</v>
      </c>
      <c r="Z8" s="1605" t="s">
        <v>2825</v>
      </c>
      <c r="AA8" s="1605" t="s">
        <v>2826</v>
      </c>
      <c r="AB8" s="1605" t="s">
        <v>2827</v>
      </c>
      <c r="AC8" s="1605" t="s">
        <v>2828</v>
      </c>
      <c r="AD8" s="1605" t="s">
        <v>2829</v>
      </c>
      <c r="AE8" s="1605" t="s">
        <v>2830</v>
      </c>
      <c r="AF8" s="1605" t="s">
        <v>2831</v>
      </c>
      <c r="AG8" s="1605" t="s">
        <v>2832</v>
      </c>
      <c r="AH8" s="1605" t="s">
        <v>2833</v>
      </c>
      <c r="AI8" s="1605" t="s">
        <v>2834</v>
      </c>
      <c r="AJ8" s="1605" t="s">
        <v>2835</v>
      </c>
    </row>
    <row r="9" spans="1:36" ht="15">
      <c r="A9" s="3283"/>
      <c r="B9" s="195" t="s">
        <v>2836</v>
      </c>
      <c r="C9" s="914">
        <f>SUMIF(修正!C59:C119,C8,修正!E59:E119)</f>
        <v>0</v>
      </c>
      <c r="D9" s="197" t="s">
        <v>140</v>
      </c>
      <c r="E9" s="197" t="e">
        <f>ROUND(C11/E7,4)</f>
        <v>#DIV/0!</v>
      </c>
      <c r="F9" s="2742" t="s">
        <v>2837</v>
      </c>
      <c r="G9" s="2743"/>
      <c r="H9" s="2743"/>
      <c r="I9" s="2743"/>
      <c r="J9" s="2744"/>
      <c r="K9" s="1365"/>
      <c r="L9" s="2717" t="s">
        <v>2838</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77" t="s">
        <v>2839</v>
      </c>
      <c r="X9" s="1606" t="s">
        <v>2840</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83"/>
      <c r="B10" s="195" t="s">
        <v>2841</v>
      </c>
      <c r="C10" s="197">
        <f>SUMIF(修正!C59:C119,C8,修正!F59:F119)</f>
        <v>0</v>
      </c>
      <c r="D10" s="197" t="s">
        <v>141</v>
      </c>
      <c r="E10" s="197" t="e">
        <f>ROUND(C11/E7,4)</f>
        <v>#DIV/0!</v>
      </c>
      <c r="F10" s="2742" t="s">
        <v>2842</v>
      </c>
      <c r="G10" s="2743"/>
      <c r="H10" s="2743"/>
      <c r="I10" s="2743"/>
      <c r="J10" s="2744"/>
      <c r="K10" s="1365"/>
      <c r="L10" s="2717" t="s">
        <v>2843</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77"/>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83"/>
      <c r="B11" s="2745" t="s">
        <v>2844</v>
      </c>
      <c r="C11" s="915">
        <f>C10/4</f>
        <v>0</v>
      </c>
      <c r="D11" s="915" t="s">
        <v>142</v>
      </c>
      <c r="E11" s="915" t="e">
        <f>ROUND(C11/E7,4)</f>
        <v>#DIV/0!</v>
      </c>
      <c r="F11" s="2746" t="s">
        <v>2845</v>
      </c>
      <c r="G11" s="2747"/>
      <c r="H11" s="2747"/>
      <c r="I11" s="2747"/>
      <c r="J11" s="2748"/>
      <c r="K11" s="1365"/>
      <c r="L11" s="2717" t="s">
        <v>2846</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77" t="s">
        <v>2847</v>
      </c>
      <c r="X11" s="1609" t="s">
        <v>2848</v>
      </c>
      <c r="Y11" s="1610">
        <f>$G$3</f>
        <v>3.35</v>
      </c>
      <c r="Z11" s="1610">
        <f t="shared" ref="Z11:AJ11" si="3">$G$3</f>
        <v>3.35</v>
      </c>
      <c r="AA11" s="1610">
        <f t="shared" si="3"/>
        <v>3.35</v>
      </c>
      <c r="AB11" s="1610">
        <f t="shared" si="3"/>
        <v>3.35</v>
      </c>
      <c r="AC11" s="1610">
        <f t="shared" si="3"/>
        <v>3.35</v>
      </c>
      <c r="AD11" s="1610">
        <f t="shared" si="3"/>
        <v>3.35</v>
      </c>
      <c r="AE11" s="1610">
        <f t="shared" si="3"/>
        <v>3.35</v>
      </c>
      <c r="AF11" s="1610">
        <f t="shared" si="3"/>
        <v>3.35</v>
      </c>
      <c r="AG11" s="1610">
        <f t="shared" si="3"/>
        <v>3.35</v>
      </c>
      <c r="AH11" s="1610">
        <f t="shared" si="3"/>
        <v>3.35</v>
      </c>
      <c r="AI11" s="1610">
        <f t="shared" si="3"/>
        <v>3.35</v>
      </c>
      <c r="AJ11" s="1610">
        <f t="shared" si="3"/>
        <v>3.35</v>
      </c>
    </row>
    <row r="12" spans="1:36" ht="25.5" thickBot="1">
      <c r="A12" s="3282" t="s">
        <v>2849</v>
      </c>
      <c r="B12" s="2749" t="s">
        <v>2850</v>
      </c>
      <c r="C12" s="911">
        <f>ROUND(C15*D15*E15*F15*G15*H15*I15*J15,4)</f>
        <v>1</v>
      </c>
      <c r="D12" s="2750" t="s">
        <v>2851</v>
      </c>
      <c r="E12" s="2751"/>
      <c r="F12" s="2751"/>
      <c r="G12" s="2752"/>
      <c r="H12" s="2752"/>
      <c r="I12" s="2752"/>
      <c r="J12" s="2753"/>
      <c r="K12" s="1365"/>
      <c r="L12" s="2754" t="s">
        <v>2852</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77"/>
      <c r="X12" s="1611" t="s">
        <v>2853</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84"/>
      <c r="B13" s="2755" t="s">
        <v>2854</v>
      </c>
      <c r="C13" s="2756" t="s">
        <v>2855</v>
      </c>
      <c r="D13" s="1803" t="s">
        <v>2856</v>
      </c>
      <c r="E13" s="1803" t="s">
        <v>2857</v>
      </c>
      <c r="F13" s="30" t="s">
        <v>2858</v>
      </c>
      <c r="G13" s="2757" t="s">
        <v>2859</v>
      </c>
      <c r="H13" s="2757" t="s">
        <v>2859</v>
      </c>
      <c r="I13" s="2757" t="s">
        <v>2859</v>
      </c>
      <c r="J13" s="2758" t="s">
        <v>2859</v>
      </c>
      <c r="K13" s="1365"/>
      <c r="L13" s="1365"/>
      <c r="M13" s="1365"/>
      <c r="N13" s="1365"/>
      <c r="O13" s="1365"/>
      <c r="P13" s="1365"/>
      <c r="Q13" s="1365"/>
      <c r="R13" s="1597">
        <v>12</v>
      </c>
      <c r="S13" s="1598"/>
      <c r="T13" s="1597" t="e">
        <f t="shared" si="0"/>
        <v>#DIV/0!</v>
      </c>
      <c r="U13" s="1598"/>
      <c r="V13" s="1597" t="e">
        <f t="shared" si="1"/>
        <v>#DIV/0!</v>
      </c>
      <c r="W13" s="3277"/>
      <c r="X13" s="1611"/>
      <c r="Y13" s="1608">
        <f>(-0.163*(Y12^2)-0.59*Y12+7617)*(10^(-4))/Y11</f>
        <v>0.22737313432835821</v>
      </c>
      <c r="Z13" s="1608">
        <f t="shared" ref="Z13:AJ13" si="5">(-0.163*(Z12^2)-0.59*Z12+7617)*(10^(-4))/Z11</f>
        <v>0.22737313432835821</v>
      </c>
      <c r="AA13" s="1608">
        <f t="shared" si="5"/>
        <v>0.22737313432835821</v>
      </c>
      <c r="AB13" s="1608">
        <f t="shared" si="5"/>
        <v>0.22737313432835821</v>
      </c>
      <c r="AC13" s="1608">
        <f t="shared" si="5"/>
        <v>0.22737313432835821</v>
      </c>
      <c r="AD13" s="1608">
        <f t="shared" si="5"/>
        <v>0.22737313432835821</v>
      </c>
      <c r="AE13" s="1608">
        <f t="shared" si="5"/>
        <v>0.22737313432835821</v>
      </c>
      <c r="AF13" s="1608">
        <f t="shared" si="5"/>
        <v>0.22737313432835821</v>
      </c>
      <c r="AG13" s="1608">
        <f t="shared" si="5"/>
        <v>0.22737313432835821</v>
      </c>
      <c r="AH13" s="1608">
        <f t="shared" si="5"/>
        <v>0.22737313432835821</v>
      </c>
      <c r="AI13" s="1608">
        <f t="shared" si="5"/>
        <v>0.22737313432835821</v>
      </c>
      <c r="AJ13" s="1608">
        <f t="shared" si="5"/>
        <v>0.22737313432835821</v>
      </c>
    </row>
    <row r="14" spans="1:36" ht="15">
      <c r="A14" s="3284"/>
      <c r="B14" s="2759"/>
      <c r="C14" s="2760"/>
      <c r="D14" s="2761"/>
      <c r="E14" s="2761"/>
      <c r="F14" s="2762"/>
      <c r="G14" s="2763" t="s">
        <v>2860</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85"/>
      <c r="B15" s="2767" t="s">
        <v>2861</v>
      </c>
      <c r="C15" s="226">
        <f>IF(C14="有",1.1,1)</f>
        <v>1</v>
      </c>
      <c r="D15" s="226">
        <f>IF(D14="有",1.1,1)</f>
        <v>1</v>
      </c>
      <c r="E15" s="226">
        <f>IF(E14="有",1.1,1)</f>
        <v>1</v>
      </c>
      <c r="F15" s="226">
        <f>IF(F14="500米范围内",1.2,IF(F14="500-1000米",1.1,1))</f>
        <v>1</v>
      </c>
      <c r="G15" s="941">
        <v>1</v>
      </c>
      <c r="H15" s="941">
        <v>1</v>
      </c>
      <c r="I15" s="941">
        <v>1</v>
      </c>
      <c r="J15" s="942">
        <v>1</v>
      </c>
      <c r="K15" s="1365"/>
      <c r="L15" s="2768" t="s">
        <v>2797</v>
      </c>
      <c r="M15" s="912" t="s">
        <v>2862</v>
      </c>
      <c r="N15" s="912" t="s">
        <v>2863</v>
      </c>
      <c r="O15" s="912" t="s">
        <v>2864</v>
      </c>
      <c r="P15" s="2769" t="s">
        <v>2865</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82" t="s">
        <v>2866</v>
      </c>
      <c r="B16" s="2736" t="s">
        <v>2867</v>
      </c>
      <c r="C16" s="1796" t="e">
        <f>ROUND(SUM(G17:J17)/C17,0)</f>
        <v>#DIV/0!</v>
      </c>
      <c r="D16" s="2770" t="s">
        <v>2868</v>
      </c>
      <c r="E16" s="2771"/>
      <c r="F16" s="2772"/>
      <c r="G16" s="2773"/>
      <c r="H16" s="2773"/>
      <c r="I16" s="2773"/>
      <c r="J16" s="2774"/>
      <c r="K16" s="1365"/>
      <c r="L16" s="2775" t="s">
        <v>2869</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83"/>
      <c r="B17" s="2776" t="s">
        <v>2870</v>
      </c>
      <c r="C17" s="916">
        <f>SUMPRODUCT((修正!A2:A5=E2)*(修正!B1:M1=G2)*(修正!B2:M5))</f>
        <v>0</v>
      </c>
      <c r="D17" s="2777" t="s">
        <v>2871</v>
      </c>
      <c r="E17" s="915" t="str">
        <f>IF(OR(G2="八级",G2="九级",G2="十级",G2="十一级",G2="十二级"),"五通一平","七通一平")</f>
        <v>七通一平</v>
      </c>
      <c r="F17" s="916" t="s">
        <v>2872</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2873</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2874</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2875</v>
      </c>
      <c r="C19" s="919" t="e">
        <f>ROUND(IF(H19="按公示增长率计算",SUMPRODUCT((地价!A3:A20=YEAR(G19)&amp;"-"&amp;ROUNDUP(MONTH(G19)/3,0))*(地价!X2:AB2=E2)*(地价!X3:AB20)),IF(H19="地价指数",M20/M19,(1+I19)^O19)),4)</f>
        <v>#DIV/0!</v>
      </c>
      <c r="D19" s="2788" t="s">
        <v>2876</v>
      </c>
      <c r="E19" s="920">
        <v>41640</v>
      </c>
      <c r="F19" s="2788" t="s">
        <v>2877</v>
      </c>
      <c r="G19" s="921">
        <f>'数据-取费表'!B2</f>
        <v>43110</v>
      </c>
      <c r="H19" s="2789" t="s">
        <v>2878</v>
      </c>
      <c r="I19" s="922" t="str">
        <f>IF(H19="季度增幅（自定义）",SUMIF(N21:N24,E2,O21:O24),"")</f>
        <v/>
      </c>
      <c r="J19" s="2786"/>
      <c r="K19" s="1372"/>
      <c r="L19" s="2790" t="s">
        <v>2879</v>
      </c>
      <c r="M19" s="1729">
        <f>ROUND(SUMIF(地价!B2:F2,E2,地价!B20:F20),0)</f>
        <v>0</v>
      </c>
      <c r="N19" s="2791" t="s">
        <v>2880</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2881</v>
      </c>
      <c r="C20" s="924" t="e">
        <f>ROUND(POWER(1+G20,J20-I20)*(POWER(1+G20,I20)-1)/(POWER(1+G20,J20)-1),4)</f>
        <v>#DIV/0!</v>
      </c>
      <c r="D20" s="2797" t="s">
        <v>2882</v>
      </c>
      <c r="E20" s="1763">
        <f ca="1">存贷款利率!D4/100</f>
        <v>4.3499999999999997E-2</v>
      </c>
      <c r="F20" s="2797" t="s">
        <v>2873</v>
      </c>
      <c r="G20" s="929">
        <f>SUMIF(M15:P15,E2,M17:P17)</f>
        <v>0</v>
      </c>
      <c r="H20" s="2797" t="s">
        <v>2883</v>
      </c>
      <c r="I20" s="930" t="e">
        <f>SUMIF('数据-取费表'!C6:C15,E2,'数据-取费表'!F6:F15)/COUNTIF('数据-取费表'!C6:C15,E2)</f>
        <v>#DIV/0!</v>
      </c>
      <c r="J20" s="931">
        <f>IF(E2="住宅",70,IF(E2="商业",40,50))</f>
        <v>50</v>
      </c>
      <c r="K20" s="1372"/>
      <c r="L20" s="2798" t="s">
        <v>2884</v>
      </c>
      <c r="M20" s="1730">
        <f>ROUND(SUMPRODUCT((地价!A5:A20=YEAR(G19)&amp;"-"&amp;ROUNDUP(MONTH(G19)/3,0))*(地价!B2:F2=E2)*(地价!B5:F20)),0)</f>
        <v>0</v>
      </c>
      <c r="N20" s="2799" t="s">
        <v>2885</v>
      </c>
      <c r="O20" s="2800" t="s">
        <v>2886</v>
      </c>
      <c r="P20" s="2801" t="s">
        <v>2887</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2888</v>
      </c>
      <c r="C21" s="932">
        <f>IF(B21="容积率修正",IF(G3&lt;=10,D22,J22),C23)</f>
        <v>0</v>
      </c>
      <c r="D21" s="2804"/>
      <c r="E21" s="2804"/>
      <c r="F21" s="2804"/>
      <c r="G21" s="2804"/>
      <c r="H21" s="2804"/>
      <c r="I21" s="2804"/>
      <c r="J21" s="2805"/>
      <c r="K21" s="1372"/>
      <c r="N21" s="2806" t="s">
        <v>2889</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2890</v>
      </c>
      <c r="B22" s="2807" t="s">
        <v>2891</v>
      </c>
      <c r="C22" s="1805" t="s">
        <v>2892</v>
      </c>
      <c r="D22" s="1805">
        <f>IF(E22=G22,F22,IF(G3&lt;=10,ROUND(F22+(H22-F22)*(G3-E22)/(G22-E22),4),"——"))</f>
        <v>0</v>
      </c>
      <c r="E22" s="908">
        <f>ROUNDDOWN(G3,1)</f>
        <v>3.3</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3.4</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2893</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2894</v>
      </c>
      <c r="B23" s="2808" t="s">
        <v>2895</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2896</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2897</v>
      </c>
      <c r="C24" s="919">
        <f>SUMIF(A45:A88,E2,B45:B88)</f>
        <v>0</v>
      </c>
      <c r="D24" s="2784"/>
      <c r="E24" s="2814"/>
      <c r="F24" s="2814"/>
      <c r="G24" s="2814"/>
      <c r="H24" s="2814"/>
      <c r="I24" s="2814"/>
      <c r="J24" s="2815"/>
      <c r="K24" s="1372"/>
      <c r="N24" s="2816" t="s">
        <v>2898</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2899</v>
      </c>
      <c r="C25" s="925"/>
      <c r="D25" s="2739"/>
      <c r="E25" s="2739"/>
      <c r="F25" s="2818"/>
      <c r="G25" s="2739"/>
      <c r="H25" s="2739"/>
      <c r="I25" s="2739"/>
      <c r="J25" s="2740"/>
      <c r="K25" s="1365"/>
      <c r="N25" s="2819" t="s">
        <v>2900</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2901</v>
      </c>
      <c r="C26" s="203"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2902</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2903</v>
      </c>
      <c r="C28" s="2831" t="s">
        <v>2904</v>
      </c>
      <c r="D28" s="2831" t="s">
        <v>2905</v>
      </c>
      <c r="E28" s="2832" t="s">
        <v>2906</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2907</v>
      </c>
      <c r="C29" s="203" t="e">
        <f>ROUND(C5*C18*C19*C20*C21*C24,0)</f>
        <v>#DIV/0!</v>
      </c>
      <c r="D29" s="2836"/>
      <c r="E29" s="937" t="e">
        <f>ROUND(C29*D29/10000,0)</f>
        <v>#DIV/0!</v>
      </c>
      <c r="F29" s="2837" t="s">
        <v>2908</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2909</v>
      </c>
      <c r="C30" s="226" t="e">
        <f>ROUND(IF(E2="工业",C29*M39,C29*M38),0)</f>
        <v>#DIV/0!</v>
      </c>
      <c r="D30" s="2842"/>
      <c r="E30" s="937" t="e">
        <f>ROUND(C30*D30/10000,0)</f>
        <v>#DIV/0!</v>
      </c>
      <c r="F30" s="2843" t="s">
        <v>2910</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2911</v>
      </c>
      <c r="C31" s="2848" t="s">
        <v>2912</v>
      </c>
      <c r="D31" s="2752"/>
      <c r="E31" s="2848"/>
      <c r="F31" s="2848"/>
      <c r="G31" s="2750" t="s">
        <v>2913</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8" t="s">
        <v>2904</v>
      </c>
      <c r="D32" s="495" t="s">
        <v>2905</v>
      </c>
      <c r="E32" s="495" t="s">
        <v>2906</v>
      </c>
      <c r="F32" s="385" t="s">
        <v>2914</v>
      </c>
      <c r="G32" s="2851" t="s">
        <v>2904</v>
      </c>
      <c r="H32" s="2851" t="s">
        <v>2905</v>
      </c>
      <c r="I32" s="2851" t="s">
        <v>2906</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92" t="s">
        <v>2915</v>
      </c>
      <c r="B33" s="2852" t="s">
        <v>2916</v>
      </c>
      <c r="C33" s="203" t="e">
        <f>ROUND(D5*C19*C20*C24*F33,0)</f>
        <v>#DIV/0!</v>
      </c>
      <c r="D33" s="2836"/>
      <c r="E33" s="197" t="e">
        <f>ROUND(C33*D33/10000,0)</f>
        <v>#DIV/0!</v>
      </c>
      <c r="F33" s="197">
        <f>SUMIF(修正!A45:A56,G2,修正!B45:B56)</f>
        <v>0</v>
      </c>
      <c r="G33" s="197" t="e">
        <f t="shared" ref="G33:G39" si="6">ROUND(IF(E2="工业",C33*$M$39,C33*$M$38),0)</f>
        <v>#DIV/0!</v>
      </c>
      <c r="H33" s="197">
        <f>D33</f>
        <v>0</v>
      </c>
      <c r="I33" s="197"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3"/>
      <c r="B34" s="2756" t="s">
        <v>2917</v>
      </c>
      <c r="C34" s="203" t="e">
        <f>ROUND(D5*C19*C20*C24*F34,0)</f>
        <v>#DIV/0!</v>
      </c>
      <c r="D34" s="2836"/>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3"/>
      <c r="B35" s="2756" t="s">
        <v>2918</v>
      </c>
      <c r="C35" s="203" t="e">
        <f>ROUND(D5*C19*C20*C24*F35,0)</f>
        <v>#DIV/0!</v>
      </c>
      <c r="D35" s="2836"/>
      <c r="E35" s="197" t="e">
        <f t="shared" si="7"/>
        <v>#DIV/0!</v>
      </c>
      <c r="F35" s="197">
        <f>SUMIF(修正!A45:A56,G2,修正!D45:D56)</f>
        <v>0</v>
      </c>
      <c r="G35" s="197" t="e">
        <f t="shared" si="6"/>
        <v>#DIV/0!</v>
      </c>
      <c r="H35" s="197">
        <f t="shared" si="8"/>
        <v>0</v>
      </c>
      <c r="I35" s="197"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94"/>
      <c r="B36" s="2756" t="s">
        <v>2919</v>
      </c>
      <c r="C36" s="203" t="e">
        <f>ROUND(D5*C19*C20*C24*F36,0)</f>
        <v>#DIV/0!</v>
      </c>
      <c r="D36" s="2836"/>
      <c r="E36" s="197" t="e">
        <f t="shared" si="7"/>
        <v>#DIV/0!</v>
      </c>
      <c r="F36" s="197">
        <f>SUMIF(修正!A45:A56,G2,修正!E45:E56)</f>
        <v>0</v>
      </c>
      <c r="G36" s="197" t="e">
        <f t="shared" si="6"/>
        <v>#DIV/0!</v>
      </c>
      <c r="H36" s="197">
        <f t="shared" si="8"/>
        <v>0</v>
      </c>
      <c r="I36" s="197"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2920</v>
      </c>
      <c r="C37" s="197" t="e">
        <f>ROUND(C5*C19*C20*C24*F37,0)</f>
        <v>#DIV/0!</v>
      </c>
      <c r="D37" s="2836"/>
      <c r="E37" s="197" t="e">
        <f t="shared" si="7"/>
        <v>#DIV/0!</v>
      </c>
      <c r="F37" s="203">
        <f>SUMIF(修正!A45:A56,G2,修正!F45:F56)</f>
        <v>0</v>
      </c>
      <c r="G37" s="197" t="e">
        <f t="shared" si="6"/>
        <v>#DIV/0!</v>
      </c>
      <c r="H37" s="197">
        <f t="shared" si="8"/>
        <v>0</v>
      </c>
      <c r="I37" s="197" t="e">
        <f t="shared" si="9"/>
        <v>#DIV/0!</v>
      </c>
      <c r="J37" s="2853"/>
      <c r="K37" s="1365"/>
      <c r="L37" s="2855" t="s">
        <v>2921</v>
      </c>
      <c r="M37" s="2856"/>
      <c r="N37" s="1365"/>
      <c r="O37" s="1365"/>
      <c r="P37" s="1365"/>
      <c r="Q37" s="1365"/>
      <c r="R37" s="1365"/>
      <c r="S37" s="1365"/>
      <c r="T37" s="1365"/>
      <c r="U37" s="1365"/>
      <c r="V37" s="1365"/>
      <c r="W37" s="1365"/>
      <c r="X37" s="1365"/>
      <c r="Y37" s="1365"/>
      <c r="Z37" s="1366"/>
    </row>
    <row r="38" spans="1:37">
      <c r="A38" s="2854"/>
      <c r="B38" s="2756" t="s">
        <v>2922</v>
      </c>
      <c r="C38" s="197" t="e">
        <f>ROUND(C5*C19*C20*C24*F38,0)</f>
        <v>#DIV/0!</v>
      </c>
      <c r="D38" s="2836"/>
      <c r="E38" s="197" t="e">
        <f t="shared" si="7"/>
        <v>#DIV/0!</v>
      </c>
      <c r="F38" s="203">
        <f>SUMIF(修正!A45:A56,G2,修正!G45:G56)</f>
        <v>0</v>
      </c>
      <c r="G38" s="197" t="e">
        <f t="shared" si="6"/>
        <v>#DIV/0!</v>
      </c>
      <c r="H38" s="197">
        <f t="shared" si="8"/>
        <v>0</v>
      </c>
      <c r="I38" s="197" t="e">
        <f t="shared" si="9"/>
        <v>#DIV/0!</v>
      </c>
      <c r="J38" s="2853"/>
      <c r="K38" s="1365"/>
      <c r="L38" s="1882" t="s">
        <v>2923</v>
      </c>
      <c r="M38" s="2857">
        <v>0.25</v>
      </c>
      <c r="N38" s="1365"/>
      <c r="O38" s="1365"/>
      <c r="P38" s="1365"/>
      <c r="Q38" s="1365"/>
      <c r="R38" s="1365"/>
      <c r="S38" s="1365"/>
      <c r="T38" s="1365"/>
      <c r="U38" s="1365"/>
      <c r="V38" s="1365"/>
      <c r="W38" s="1365"/>
      <c r="X38" s="1365"/>
      <c r="Y38" s="1365"/>
      <c r="Z38" s="1366"/>
    </row>
    <row r="39" spans="1:37" ht="13.5" thickBot="1">
      <c r="A39" s="2840"/>
      <c r="B39" s="2858" t="s">
        <v>2924</v>
      </c>
      <c r="C39" s="226" t="e">
        <f>ROUND(C5*C19*C20*C24*F39,0)</f>
        <v>#DIV/0!</v>
      </c>
      <c r="D39" s="2842"/>
      <c r="E39" s="226" t="e">
        <f t="shared" si="7"/>
        <v>#DIV/0!</v>
      </c>
      <c r="F39" s="927">
        <f>SUMIF(修正!A45:A56,G2,修正!H45:H56)</f>
        <v>0</v>
      </c>
      <c r="G39" s="226" t="e">
        <f t="shared" si="6"/>
        <v>#DIV/0!</v>
      </c>
      <c r="H39" s="226">
        <f t="shared" si="8"/>
        <v>0</v>
      </c>
      <c r="I39" s="226" t="e">
        <f t="shared" si="9"/>
        <v>#DIV/0!</v>
      </c>
      <c r="J39" s="2859"/>
      <c r="K39" s="1365"/>
      <c r="L39" s="2860" t="s">
        <v>2865</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2925</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2926</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2927</v>
      </c>
      <c r="B47" s="1804" t="s">
        <v>2928</v>
      </c>
      <c r="C47" s="1804" t="s">
        <v>2929</v>
      </c>
      <c r="D47" s="1804" t="s">
        <v>2930</v>
      </c>
      <c r="E47" s="811" t="s">
        <v>2931</v>
      </c>
      <c r="F47" s="2870" t="s">
        <v>2932</v>
      </c>
      <c r="G47" s="1804" t="s">
        <v>754</v>
      </c>
      <c r="H47" s="2871" t="s">
        <v>2933</v>
      </c>
      <c r="I47" s="1804" t="s">
        <v>2934</v>
      </c>
      <c r="J47" s="600" t="s">
        <v>2583</v>
      </c>
      <c r="K47" s="600" t="s">
        <v>2584</v>
      </c>
      <c r="L47" s="600" t="s">
        <v>2585</v>
      </c>
      <c r="M47" s="600" t="s">
        <v>2586</v>
      </c>
      <c r="N47" s="600" t="s">
        <v>2587</v>
      </c>
      <c r="AA47" s="1366"/>
      <c r="AB47" s="1366"/>
      <c r="AC47" s="1366"/>
      <c r="AD47" s="1366"/>
      <c r="AE47" s="1366"/>
      <c r="AF47" s="1366"/>
      <c r="AG47" s="1366"/>
      <c r="AH47" s="1366"/>
      <c r="AI47" s="1366"/>
      <c r="AJ47" s="1366"/>
      <c r="AK47" s="1366"/>
    </row>
    <row r="48" spans="1:37" s="1365" customFormat="1" ht="38.25">
      <c r="A48" s="2869" t="s">
        <v>2935</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2936</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2937</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2938</v>
      </c>
      <c r="B51" s="2874" t="s">
        <v>2939</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2940</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2941</v>
      </c>
      <c r="B53" s="2875" t="s">
        <v>2942</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2943</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2944</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2945</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2946</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2927</v>
      </c>
      <c r="B58" s="1804"/>
      <c r="C58" s="1804" t="s">
        <v>2929</v>
      </c>
      <c r="D58" s="1804" t="s">
        <v>2930</v>
      </c>
      <c r="E58" s="811" t="s">
        <v>2931</v>
      </c>
      <c r="F58" s="2870" t="s">
        <v>2947</v>
      </c>
      <c r="G58" s="1804" t="s">
        <v>754</v>
      </c>
      <c r="H58" s="2871" t="s">
        <v>2933</v>
      </c>
      <c r="I58" s="1804" t="s">
        <v>2934</v>
      </c>
      <c r="J58" s="600" t="s">
        <v>2583</v>
      </c>
      <c r="K58" s="600" t="s">
        <v>2584</v>
      </c>
      <c r="L58" s="600" t="s">
        <v>2585</v>
      </c>
      <c r="M58" s="600" t="s">
        <v>2586</v>
      </c>
      <c r="N58" s="600" t="s">
        <v>2587</v>
      </c>
      <c r="AA58" s="1366"/>
      <c r="AB58" s="1366"/>
      <c r="AC58" s="1366"/>
      <c r="AD58" s="1366"/>
      <c r="AE58" s="1366"/>
      <c r="AF58" s="1366"/>
      <c r="AG58" s="1366"/>
      <c r="AH58" s="1366"/>
      <c r="AI58" s="1366"/>
      <c r="AJ58" s="1366"/>
      <c r="AK58" s="1366"/>
    </row>
    <row r="59" spans="1:37" s="1365" customFormat="1" ht="38.25">
      <c r="A59" s="2869" t="s">
        <v>2948</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2936</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2937</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2938</v>
      </c>
      <c r="B62" s="2874" t="s">
        <v>2939</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2940</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2941</v>
      </c>
      <c r="B64" s="2875" t="s">
        <v>2942</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2943</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2944</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2945</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2949</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2927</v>
      </c>
      <c r="B69" s="1804"/>
      <c r="C69" s="1804" t="s">
        <v>2929</v>
      </c>
      <c r="D69" s="1804" t="s">
        <v>2930</v>
      </c>
      <c r="E69" s="811" t="s">
        <v>2931</v>
      </c>
      <c r="F69" s="2870" t="s">
        <v>2947</v>
      </c>
      <c r="G69" s="1804" t="s">
        <v>754</v>
      </c>
      <c r="H69" s="2871" t="s">
        <v>2933</v>
      </c>
      <c r="I69" s="1804" t="s">
        <v>2934</v>
      </c>
      <c r="J69" s="600" t="s">
        <v>2583</v>
      </c>
      <c r="K69" s="600" t="s">
        <v>2584</v>
      </c>
      <c r="L69" s="600" t="s">
        <v>2585</v>
      </c>
      <c r="M69" s="600" t="s">
        <v>2586</v>
      </c>
      <c r="N69" s="600" t="s">
        <v>2587</v>
      </c>
      <c r="AA69" s="1366"/>
      <c r="AB69" s="1366"/>
      <c r="AC69" s="1366"/>
      <c r="AD69" s="1366"/>
      <c r="AE69" s="1366"/>
      <c r="AF69" s="1366"/>
      <c r="AG69" s="1366"/>
      <c r="AH69" s="1366"/>
      <c r="AI69" s="1366"/>
      <c r="AJ69" s="1366"/>
      <c r="AK69" s="1366"/>
    </row>
    <row r="70" spans="1:37" s="1365" customFormat="1" ht="51">
      <c r="A70" s="2869" t="s">
        <v>2950</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2936</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2937</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2951</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2943</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2944</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2941</v>
      </c>
      <c r="B76" s="2875" t="s">
        <v>2942</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2945</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2952</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2953</v>
      </c>
      <c r="B79" s="2866">
        <f>1+E81</f>
        <v>1</v>
      </c>
      <c r="C79" s="806"/>
      <c r="D79" s="806"/>
      <c r="E79" s="807"/>
      <c r="F79" s="2868"/>
      <c r="G79" s="6"/>
      <c r="H79" s="6"/>
      <c r="I79" s="6"/>
      <c r="J79" s="7"/>
      <c r="K79" s="7"/>
      <c r="L79" s="7"/>
      <c r="M79" s="7"/>
      <c r="N79" s="7"/>
      <c r="Z79" s="2711"/>
      <c r="AA79" s="2787"/>
      <c r="AG79" s="1367"/>
      <c r="AK79" s="2787"/>
    </row>
    <row r="80" spans="1:37" ht="24.75">
      <c r="A80" s="2869" t="s">
        <v>2927</v>
      </c>
      <c r="B80" s="1804"/>
      <c r="C80" s="1804" t="s">
        <v>2929</v>
      </c>
      <c r="D80" s="1804" t="s">
        <v>2930</v>
      </c>
      <c r="E80" s="811" t="s">
        <v>2931</v>
      </c>
      <c r="F80" s="2870" t="s">
        <v>2947</v>
      </c>
      <c r="G80" s="1804" t="s">
        <v>754</v>
      </c>
      <c r="H80" s="2871" t="s">
        <v>2933</v>
      </c>
      <c r="I80" s="1804" t="s">
        <v>2934</v>
      </c>
      <c r="J80" s="600" t="s">
        <v>2583</v>
      </c>
      <c r="K80" s="600" t="s">
        <v>2584</v>
      </c>
      <c r="L80" s="600" t="s">
        <v>2585</v>
      </c>
      <c r="M80" s="600" t="s">
        <v>2586</v>
      </c>
      <c r="N80" s="600" t="s">
        <v>2587</v>
      </c>
      <c r="Z80" s="2711"/>
      <c r="AA80" s="2787"/>
      <c r="AG80" s="1367"/>
      <c r="AK80" s="2787"/>
    </row>
    <row r="81" spans="1:37" ht="38.25">
      <c r="A81" s="2869" t="s">
        <v>2954</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2936</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2937</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2951</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2943</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2944</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2941</v>
      </c>
      <c r="B87" s="2875" t="s">
        <v>2955</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2956</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86" t="s">
        <v>2957</v>
      </c>
      <c r="B90" s="3286"/>
      <c r="C90" s="3286"/>
      <c r="D90" s="3286"/>
      <c r="E90" s="3286"/>
      <c r="F90" s="3286"/>
      <c r="G90" s="3286"/>
      <c r="H90" s="3286"/>
      <c r="I90" s="3286"/>
      <c r="J90" s="3286"/>
      <c r="K90" s="2883"/>
      <c r="L90" s="2883"/>
      <c r="M90" s="2883"/>
      <c r="N90" s="2883"/>
    </row>
    <row r="91" spans="1:37">
      <c r="A91" s="3288" t="s">
        <v>2958</v>
      </c>
      <c r="B91" s="3288" t="s">
        <v>2959</v>
      </c>
      <c r="C91" s="2837" t="s">
        <v>2960</v>
      </c>
      <c r="D91" s="2838"/>
      <c r="E91" s="2838"/>
      <c r="F91" s="2838"/>
      <c r="G91" s="2838"/>
      <c r="H91" s="2838"/>
      <c r="I91" s="2838"/>
      <c r="J91" s="2884"/>
      <c r="K91" s="2885"/>
      <c r="L91" s="2885"/>
      <c r="M91" s="2885"/>
      <c r="N91" s="2885"/>
    </row>
    <row r="92" spans="1:37">
      <c r="A92" s="3288"/>
      <c r="B92" s="3288"/>
      <c r="C92" s="937" t="s">
        <v>2824</v>
      </c>
      <c r="D92" s="937" t="s">
        <v>2825</v>
      </c>
      <c r="E92" s="937" t="s">
        <v>2826</v>
      </c>
      <c r="F92" s="937" t="s">
        <v>2827</v>
      </c>
      <c r="G92" s="937" t="s">
        <v>2828</v>
      </c>
      <c r="H92" s="937" t="s">
        <v>2829</v>
      </c>
      <c r="I92" s="937" t="s">
        <v>2830</v>
      </c>
      <c r="J92" s="937" t="s">
        <v>2831</v>
      </c>
      <c r="K92" s="937" t="s">
        <v>2832</v>
      </c>
      <c r="L92" s="937" t="s">
        <v>2833</v>
      </c>
      <c r="M92" s="937" t="s">
        <v>2834</v>
      </c>
      <c r="N92" s="937" t="s">
        <v>2835</v>
      </c>
    </row>
    <row r="93" spans="1:37">
      <c r="A93" s="3289" t="s">
        <v>2961</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90"/>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90"/>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90"/>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90"/>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90"/>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90"/>
      <c r="B99" s="2886" t="s">
        <v>2840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91"/>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9" t="s">
        <v>2962</v>
      </c>
      <c r="B101" s="2890" t="s">
        <v>2963</v>
      </c>
      <c r="C101" s="2891">
        <f>$G$3</f>
        <v>3.35</v>
      </c>
      <c r="D101" s="2891">
        <f t="shared" ref="D101:N101" si="31">$G$3</f>
        <v>3.35</v>
      </c>
      <c r="E101" s="2891">
        <f t="shared" si="31"/>
        <v>3.35</v>
      </c>
      <c r="F101" s="2891">
        <f t="shared" si="31"/>
        <v>3.35</v>
      </c>
      <c r="G101" s="2891">
        <f t="shared" si="31"/>
        <v>3.35</v>
      </c>
      <c r="H101" s="2891">
        <f t="shared" si="31"/>
        <v>3.35</v>
      </c>
      <c r="I101" s="2891">
        <f t="shared" si="31"/>
        <v>3.35</v>
      </c>
      <c r="J101" s="2891">
        <f t="shared" si="31"/>
        <v>3.35</v>
      </c>
      <c r="K101" s="2891">
        <f t="shared" si="31"/>
        <v>3.35</v>
      </c>
      <c r="L101" s="2891">
        <f t="shared" si="31"/>
        <v>3.35</v>
      </c>
      <c r="M101" s="2891">
        <f t="shared" si="31"/>
        <v>3.35</v>
      </c>
      <c r="N101" s="2891">
        <f t="shared" si="31"/>
        <v>3.35</v>
      </c>
    </row>
    <row r="102" spans="1:14">
      <c r="A102" s="3290"/>
      <c r="B102" s="2886">
        <v>1</v>
      </c>
      <c r="C102" s="2887">
        <f>1.9362/C101</f>
        <v>0.57797014925373136</v>
      </c>
      <c r="D102" s="2887">
        <f>1.9362/D101</f>
        <v>0.57797014925373136</v>
      </c>
      <c r="E102" s="2887">
        <f>1.8629/E101</f>
        <v>0.55608955223880596</v>
      </c>
      <c r="F102" s="2887">
        <f>1.8629/F101</f>
        <v>0.55608955223880596</v>
      </c>
      <c r="G102" s="2887">
        <f>1.8629/G101</f>
        <v>0.55608955223880596</v>
      </c>
      <c r="H102" s="2887">
        <f>1.8629/H101</f>
        <v>0.55608955223880596</v>
      </c>
      <c r="I102" s="2887">
        <f>1.8629/I101</f>
        <v>0.55608955223880596</v>
      </c>
      <c r="J102" s="2887">
        <f>1.942/J101</f>
        <v>0.5797014925373134</v>
      </c>
      <c r="K102" s="2887">
        <f>1.942/K101</f>
        <v>0.5797014925373134</v>
      </c>
      <c r="L102" s="2887">
        <f>1.942/L101</f>
        <v>0.5797014925373134</v>
      </c>
      <c r="M102" s="2887">
        <f>1.942/M101</f>
        <v>0.5797014925373134</v>
      </c>
      <c r="N102" s="2887">
        <f>1.942/N101</f>
        <v>0.5797014925373134</v>
      </c>
    </row>
    <row r="103" spans="1:14">
      <c r="A103" s="3290"/>
      <c r="B103" s="2886">
        <v>2</v>
      </c>
      <c r="C103" s="2887">
        <f>1.4198/C101</f>
        <v>0.42382089552238805</v>
      </c>
      <c r="D103" s="2887">
        <f>1.4198/D101</f>
        <v>0.42382089552238805</v>
      </c>
      <c r="E103" s="2887">
        <f>1.3372/E101</f>
        <v>0.3991641791044776</v>
      </c>
      <c r="F103" s="2887">
        <f>1.3372/F101</f>
        <v>0.3991641791044776</v>
      </c>
      <c r="G103" s="2887">
        <f>1.3372/G101</f>
        <v>0.3991641791044776</v>
      </c>
      <c r="H103" s="2887">
        <f>1.3372/H101</f>
        <v>0.3991641791044776</v>
      </c>
      <c r="I103" s="2887">
        <f>1.3372/I101</f>
        <v>0.3991641791044776</v>
      </c>
      <c r="J103" s="2887">
        <f>1.2799/J101</f>
        <v>0.38205970149253732</v>
      </c>
      <c r="K103" s="2887">
        <f>1.2799/K101</f>
        <v>0.38205970149253732</v>
      </c>
      <c r="L103" s="2887">
        <f>1.2799/L101</f>
        <v>0.38205970149253732</v>
      </c>
      <c r="M103" s="2887">
        <f>1.2799/M101</f>
        <v>0.38205970149253732</v>
      </c>
      <c r="N103" s="2887">
        <f>1.2799/N101</f>
        <v>0.38205970149253732</v>
      </c>
    </row>
    <row r="104" spans="1:14">
      <c r="A104" s="3290"/>
      <c r="B104" s="2886">
        <v>3</v>
      </c>
      <c r="C104" s="2887">
        <f>1.1594/C101</f>
        <v>0.34608955223880594</v>
      </c>
      <c r="D104" s="2887">
        <f>1.1594/D101</f>
        <v>0.34608955223880594</v>
      </c>
      <c r="E104" s="2887">
        <f>1.0788/E101</f>
        <v>0.32202985074626866</v>
      </c>
      <c r="F104" s="2887">
        <f>1.0788/F101</f>
        <v>0.32202985074626866</v>
      </c>
      <c r="G104" s="2887">
        <f>1.0788/G101</f>
        <v>0.32202985074626866</v>
      </c>
      <c r="H104" s="2887">
        <f>1.0788/H101</f>
        <v>0.32202985074626866</v>
      </c>
      <c r="I104" s="2887">
        <f>1.0788/I101</f>
        <v>0.32202985074626866</v>
      </c>
      <c r="J104" s="2887">
        <f>1.0072/J101</f>
        <v>0.30065671641791047</v>
      </c>
      <c r="K104" s="2887">
        <f>1.0072/K101</f>
        <v>0.30065671641791047</v>
      </c>
      <c r="L104" s="2887">
        <f>1.0072/L101</f>
        <v>0.30065671641791047</v>
      </c>
      <c r="M104" s="2887">
        <f>1.0072/M101</f>
        <v>0.30065671641791047</v>
      </c>
      <c r="N104" s="2887">
        <f>1.0072/N101</f>
        <v>0.30065671641791047</v>
      </c>
    </row>
    <row r="105" spans="1:14">
      <c r="A105" s="3290"/>
      <c r="B105" s="2886">
        <v>4</v>
      </c>
      <c r="C105" s="2887">
        <f>0.9622/C101</f>
        <v>0.28722388059701492</v>
      </c>
      <c r="D105" s="2887">
        <f>0.9622/D101</f>
        <v>0.28722388059701492</v>
      </c>
      <c r="E105" s="2887">
        <f>0.8656/E101</f>
        <v>0.25838805970149253</v>
      </c>
      <c r="F105" s="2887">
        <f>0.8656/F101</f>
        <v>0.25838805970149253</v>
      </c>
      <c r="G105" s="2887">
        <f>0.8656/G101</f>
        <v>0.25838805970149253</v>
      </c>
      <c r="H105" s="2887">
        <f>0.8656/H101</f>
        <v>0.25838805970149253</v>
      </c>
      <c r="I105" s="2887">
        <f>0.8656/I101</f>
        <v>0.25838805970149253</v>
      </c>
      <c r="J105" s="2887">
        <f>0.7525/J101</f>
        <v>0.22462686567164178</v>
      </c>
      <c r="K105" s="2887">
        <f>0.7525/K101</f>
        <v>0.22462686567164178</v>
      </c>
      <c r="L105" s="2887">
        <f>0.7525/L101</f>
        <v>0.22462686567164178</v>
      </c>
      <c r="M105" s="2887">
        <f>0.7525/M101</f>
        <v>0.22462686567164178</v>
      </c>
      <c r="N105" s="2887">
        <f>0.7525/N101</f>
        <v>0.22462686567164178</v>
      </c>
    </row>
    <row r="106" spans="1:14">
      <c r="A106" s="3290"/>
      <c r="B106" s="2886">
        <v>5</v>
      </c>
      <c r="C106" s="2887">
        <f>0.8417/C101</f>
        <v>0.2512537313432836</v>
      </c>
      <c r="D106" s="2887">
        <f>0.8417/D101</f>
        <v>0.2512537313432836</v>
      </c>
      <c r="E106" s="2887">
        <f>0.7371/E101</f>
        <v>0.22002985074626866</v>
      </c>
      <c r="F106" s="2887">
        <f>0.7371/F101</f>
        <v>0.22002985074626866</v>
      </c>
      <c r="G106" s="2887">
        <f>0.7371/G101</f>
        <v>0.22002985074626866</v>
      </c>
      <c r="H106" s="2887">
        <f>0.7371/H101</f>
        <v>0.22002985074626866</v>
      </c>
      <c r="I106" s="2887">
        <f>0.7371/I101</f>
        <v>0.22002985074626866</v>
      </c>
      <c r="J106" s="2887">
        <f>0.5659/J101</f>
        <v>0.16892537313432834</v>
      </c>
      <c r="K106" s="2887">
        <f>0.5659/K101</f>
        <v>0.16892537313432834</v>
      </c>
      <c r="L106" s="2887">
        <f>0.5659/L101</f>
        <v>0.16892537313432834</v>
      </c>
      <c r="M106" s="2887">
        <f>0.5659/M101</f>
        <v>0.16892537313432834</v>
      </c>
      <c r="N106" s="2887">
        <f>0.5659/N101</f>
        <v>0.16892537313432834</v>
      </c>
    </row>
    <row r="107" spans="1:14">
      <c r="A107" s="3290"/>
      <c r="B107" s="2886">
        <v>6</v>
      </c>
      <c r="C107" s="2887">
        <f>0.7608/C101</f>
        <v>0.2271044776119403</v>
      </c>
      <c r="D107" s="2887">
        <f>0.7608/D101</f>
        <v>0.2271044776119403</v>
      </c>
      <c r="E107" s="2887">
        <f>0.6482/E101</f>
        <v>0.19349253731343283</v>
      </c>
      <c r="F107" s="2887">
        <f>0.6482/F101</f>
        <v>0.19349253731343283</v>
      </c>
      <c r="G107" s="2887">
        <f>0.6482/G101</f>
        <v>0.19349253731343283</v>
      </c>
      <c r="H107" s="2887">
        <f>0.6482/H101</f>
        <v>0.19349253731343283</v>
      </c>
      <c r="I107" s="2887">
        <f>0.6482/I101</f>
        <v>0.19349253731343283</v>
      </c>
      <c r="J107" s="2887">
        <f>0.4525/J101</f>
        <v>0.13507462686567165</v>
      </c>
      <c r="K107" s="2887">
        <f>0.4525/K101</f>
        <v>0.13507462686567165</v>
      </c>
      <c r="L107" s="2887">
        <f>0.4525/L101</f>
        <v>0.13507462686567165</v>
      </c>
      <c r="M107" s="2887">
        <f>0.4525/M101</f>
        <v>0.13507462686567165</v>
      </c>
      <c r="N107" s="2887">
        <f>0.4525/N101</f>
        <v>0.13507462686567165</v>
      </c>
    </row>
    <row r="108" spans="1:14">
      <c r="A108" s="3290"/>
      <c r="B108" s="3147" t="s">
        <v>2964</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91"/>
      <c r="B109" s="3148"/>
      <c r="C109" s="2889">
        <f>(-0.163*(C108^2)-0.59*C108+7617)*(10^(-4))/C101</f>
        <v>0.22737313432835821</v>
      </c>
      <c r="D109" s="2889">
        <f>(-0.163*(D108^2)-0.59*D108+7617)*(10^(-4))/D101</f>
        <v>0.22737313432835821</v>
      </c>
      <c r="E109" s="2889">
        <f>(-0.161*(E108^2)-7.509*E108+6533)*(10^(-4))/E101</f>
        <v>0.19501492537313433</v>
      </c>
      <c r="F109" s="2889">
        <f>(-0.161*(F108^2)-7.509*F108+6533)*(10^(-4))/F101</f>
        <v>0.19501492537313433</v>
      </c>
      <c r="G109" s="2889">
        <f>(-0.161*(G108^2)-7.509*G108+6533)*(10^(-4))/G101</f>
        <v>0.19501492537313433</v>
      </c>
      <c r="H109" s="2889">
        <f>(-0.161*(H108^2)-7.509*H108+6533)*(10^(-4))/H101</f>
        <v>0.19501492537313433</v>
      </c>
      <c r="I109" s="2889">
        <f>(-0.161*(I108^2)-7.509*I108+6533)*(10^(-4))/I101</f>
        <v>0.19501492537313433</v>
      </c>
      <c r="J109" s="2889">
        <f>(-0.214*(J108^2)-21.991*J108+4665)*(10^(-4))/J101</f>
        <v>0.13925373134328359</v>
      </c>
      <c r="K109" s="2889">
        <f>(-0.214*(K108^2)-21.991*K108+4665)*(10^(-4))/K101</f>
        <v>0.13925373134328359</v>
      </c>
      <c r="L109" s="2889">
        <f>(-0.214*(L108^2)-21.991*L108+4665)*(10^(-4))/L101</f>
        <v>0.13925373134328359</v>
      </c>
      <c r="M109" s="2889">
        <f>(-0.214*(M108^2)-21.991*M108+4665)*(10^(-4))/M101</f>
        <v>0.13925373134328359</v>
      </c>
      <c r="N109" s="2889">
        <f>(-0.214*(N108^2)-21.991*N108+4665)*(10^(-4))/N101</f>
        <v>0.13925373134328359</v>
      </c>
    </row>
    <row r="110" spans="1:14">
      <c r="A110" s="3287" t="s">
        <v>2965</v>
      </c>
      <c r="B110" s="3287"/>
      <c r="C110" s="3287"/>
      <c r="D110" s="3287"/>
      <c r="E110" s="3287"/>
      <c r="F110" s="3287"/>
      <c r="G110" s="3287"/>
      <c r="H110" s="3287"/>
      <c r="I110" s="3287"/>
      <c r="J110" s="3287"/>
      <c r="K110" s="2892"/>
      <c r="L110" s="2892"/>
      <c r="M110" s="2892"/>
      <c r="N110" s="2892"/>
    </row>
    <row r="112" spans="1:14" ht="13.5" thickBot="1"/>
    <row r="113" spans="1:13" ht="25.5" thickBot="1">
      <c r="A113" s="895" t="s">
        <v>2966</v>
      </c>
      <c r="B113" s="1282">
        <f>G3</f>
        <v>3.35</v>
      </c>
      <c r="C113" s="896" t="s">
        <v>2967</v>
      </c>
      <c r="D113" s="897">
        <f>SUMPRODUCT((A115:A118=F113)*(B114:M114=H113)*B115:M118)</f>
        <v>0</v>
      </c>
      <c r="E113" s="2715" t="s">
        <v>2797</v>
      </c>
      <c r="F113" s="2894">
        <f>E2</f>
        <v>0</v>
      </c>
      <c r="G113" s="2715" t="s">
        <v>2798</v>
      </c>
      <c r="H113" s="2894">
        <f>G2</f>
        <v>0</v>
      </c>
      <c r="I113" s="2715"/>
      <c r="J113" s="2895"/>
      <c r="K113" s="2895"/>
      <c r="L113" s="2895"/>
      <c r="M113" s="2895"/>
    </row>
    <row r="114" spans="1:13">
      <c r="A114" s="900"/>
      <c r="B114" s="2896" t="s">
        <v>2968</v>
      </c>
      <c r="C114" s="2896" t="s">
        <v>2969</v>
      </c>
      <c r="D114" s="2896" t="s">
        <v>2970</v>
      </c>
      <c r="E114" s="2897" t="s">
        <v>2971</v>
      </c>
      <c r="F114" s="2897" t="s">
        <v>2972</v>
      </c>
      <c r="G114" s="2897" t="s">
        <v>2973</v>
      </c>
      <c r="H114" s="2898" t="s">
        <v>2974</v>
      </c>
      <c r="I114" s="2898" t="s">
        <v>2975</v>
      </c>
      <c r="J114" s="2899" t="s">
        <v>2976</v>
      </c>
      <c r="K114" s="2899" t="s">
        <v>2977</v>
      </c>
      <c r="L114" s="2899" t="s">
        <v>2978</v>
      </c>
      <c r="M114" s="2900" t="s">
        <v>2979</v>
      </c>
    </row>
    <row r="115" spans="1:13">
      <c r="A115" s="901" t="s">
        <v>2862</v>
      </c>
      <c r="B115" s="902">
        <f>ROUND(0.9335-0.0094*B113,4)</f>
        <v>0.90200000000000002</v>
      </c>
      <c r="C115" s="902">
        <f>B115</f>
        <v>0.90200000000000002</v>
      </c>
      <c r="D115" s="902">
        <f>ROUND(0.8331-0.0109*B113,4)</f>
        <v>0.79659999999999997</v>
      </c>
      <c r="E115" s="902">
        <f>D115</f>
        <v>0.79659999999999997</v>
      </c>
      <c r="F115" s="902">
        <f>E115</f>
        <v>0.79659999999999997</v>
      </c>
      <c r="G115" s="902">
        <f>F115</f>
        <v>0.79659999999999997</v>
      </c>
      <c r="H115" s="902">
        <f>G115</f>
        <v>0.79659999999999997</v>
      </c>
      <c r="I115" s="902">
        <f>ROUND(0.689-0.0155*B113,4)</f>
        <v>0.6371</v>
      </c>
      <c r="J115" s="902">
        <f t="shared" ref="J115:M118" si="33">I115</f>
        <v>0.6371</v>
      </c>
      <c r="K115" s="902">
        <f t="shared" si="33"/>
        <v>0.6371</v>
      </c>
      <c r="L115" s="902">
        <f t="shared" si="33"/>
        <v>0.6371</v>
      </c>
      <c r="M115" s="903">
        <f t="shared" si="33"/>
        <v>0.6371</v>
      </c>
    </row>
    <row r="116" spans="1:13">
      <c r="A116" s="901" t="s">
        <v>2863</v>
      </c>
      <c r="B116" s="902">
        <f>ROUND(0.949-0.012*B113,4)</f>
        <v>0.90880000000000005</v>
      </c>
      <c r="C116" s="902">
        <f>B116</f>
        <v>0.90880000000000005</v>
      </c>
      <c r="D116" s="902">
        <f>ROUND(0.8567-0.013*B113,4)</f>
        <v>0.81320000000000003</v>
      </c>
      <c r="E116" s="902">
        <f t="shared" ref="E116:H117" si="34">D116</f>
        <v>0.81320000000000003</v>
      </c>
      <c r="F116" s="902">
        <f t="shared" si="34"/>
        <v>0.81320000000000003</v>
      </c>
      <c r="G116" s="902">
        <f t="shared" si="34"/>
        <v>0.81320000000000003</v>
      </c>
      <c r="H116" s="902">
        <f t="shared" si="34"/>
        <v>0.81320000000000003</v>
      </c>
      <c r="I116" s="902">
        <f>ROUND(0.7694-0.014*B113,4)</f>
        <v>0.72250000000000003</v>
      </c>
      <c r="J116" s="902">
        <f t="shared" si="33"/>
        <v>0.72250000000000003</v>
      </c>
      <c r="K116" s="902">
        <f t="shared" si="33"/>
        <v>0.72250000000000003</v>
      </c>
      <c r="L116" s="902">
        <f t="shared" si="33"/>
        <v>0.72250000000000003</v>
      </c>
      <c r="M116" s="903">
        <f t="shared" si="33"/>
        <v>0.72250000000000003</v>
      </c>
    </row>
    <row r="117" spans="1:13">
      <c r="A117" s="901" t="s">
        <v>2864</v>
      </c>
      <c r="B117" s="902">
        <f>ROUND(0.8808-0.006*B113,4)</f>
        <v>0.86070000000000002</v>
      </c>
      <c r="C117" s="902">
        <f>B117</f>
        <v>0.86070000000000002</v>
      </c>
      <c r="D117" s="902">
        <f>ROUND(0.8748-0.008*B113,4)</f>
        <v>0.84799999999999998</v>
      </c>
      <c r="E117" s="902">
        <f t="shared" si="34"/>
        <v>0.84799999999999998</v>
      </c>
      <c r="F117" s="902">
        <f t="shared" si="34"/>
        <v>0.84799999999999998</v>
      </c>
      <c r="G117" s="902">
        <f t="shared" si="34"/>
        <v>0.84799999999999998</v>
      </c>
      <c r="H117" s="902">
        <f t="shared" si="34"/>
        <v>0.84799999999999998</v>
      </c>
      <c r="I117" s="902">
        <f>ROUND(0.7412-0.0095*B113,4)</f>
        <v>0.70940000000000003</v>
      </c>
      <c r="J117" s="902">
        <f t="shared" si="33"/>
        <v>0.70940000000000003</v>
      </c>
      <c r="K117" s="902">
        <f t="shared" si="33"/>
        <v>0.70940000000000003</v>
      </c>
      <c r="L117" s="902">
        <f t="shared" si="33"/>
        <v>0.70940000000000003</v>
      </c>
      <c r="M117" s="903">
        <f t="shared" si="33"/>
        <v>0.70940000000000003</v>
      </c>
    </row>
    <row r="118" spans="1:13" ht="13.5" thickBot="1">
      <c r="A118" s="711" t="s">
        <v>2865</v>
      </c>
      <c r="B118" s="904">
        <f>ROUND(0.7275-0.01*B113,4)</f>
        <v>0.69399999999999995</v>
      </c>
      <c r="C118" s="904">
        <f>B118</f>
        <v>0.69399999999999995</v>
      </c>
      <c r="D118" s="904">
        <f>ROUND(0.7043-0.012*B113,4)</f>
        <v>0.66410000000000002</v>
      </c>
      <c r="E118" s="904">
        <f>D118</f>
        <v>0.66410000000000002</v>
      </c>
      <c r="F118" s="904">
        <f>E118</f>
        <v>0.66410000000000002</v>
      </c>
      <c r="G118" s="904">
        <f>ROUND(0.6299-0.0122*B113,4)</f>
        <v>0.58899999999999997</v>
      </c>
      <c r="H118" s="904">
        <f>G118</f>
        <v>0.58899999999999997</v>
      </c>
      <c r="I118" s="904">
        <f>ROUND(0.5667-0.0136*B113,4)</f>
        <v>0.52110000000000001</v>
      </c>
      <c r="J118" s="904">
        <f t="shared" si="33"/>
        <v>0.52110000000000001</v>
      </c>
      <c r="K118" s="904">
        <f t="shared" si="33"/>
        <v>0.52110000000000001</v>
      </c>
      <c r="L118" s="904">
        <f t="shared" si="33"/>
        <v>0.52110000000000001</v>
      </c>
      <c r="M118" s="905">
        <f t="shared" si="33"/>
        <v>0.52110000000000001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95" t="s">
        <v>183</v>
      </c>
      <c r="B18" s="874" t="s">
        <v>560</v>
      </c>
      <c r="C18" s="875" t="s">
        <v>561</v>
      </c>
      <c r="D18" s="876"/>
      <c r="E18" s="874">
        <v>1</v>
      </c>
      <c r="F18" s="877" t="s">
        <v>562</v>
      </c>
      <c r="G18" s="878"/>
      <c r="H18" s="870"/>
      <c r="I18" s="870"/>
    </row>
    <row r="19" spans="1:9" s="879" customFormat="1" ht="19.5" customHeight="1">
      <c r="A19" s="3295"/>
      <c r="B19" s="3295" t="s">
        <v>563</v>
      </c>
      <c r="C19" s="875" t="s">
        <v>564</v>
      </c>
      <c r="D19" s="876"/>
      <c r="E19" s="874">
        <v>0.9</v>
      </c>
      <c r="F19" s="877" t="s">
        <v>565</v>
      </c>
      <c r="G19" s="878"/>
      <c r="H19" s="870"/>
      <c r="I19" s="870"/>
    </row>
    <row r="20" spans="1:9" s="879" customFormat="1" ht="19.5" customHeight="1">
      <c r="A20" s="3295"/>
      <c r="B20" s="3295"/>
      <c r="C20" s="875" t="s">
        <v>566</v>
      </c>
      <c r="D20" s="876"/>
      <c r="E20" s="874">
        <v>1.1000000000000001</v>
      </c>
      <c r="F20" s="877" t="s">
        <v>567</v>
      </c>
      <c r="G20" s="878"/>
      <c r="H20" s="870"/>
      <c r="I20" s="870"/>
    </row>
    <row r="21" spans="1:9" s="879" customFormat="1" ht="19.5" customHeight="1">
      <c r="A21" s="3295"/>
      <c r="B21" s="3295"/>
      <c r="C21" s="875" t="s">
        <v>568</v>
      </c>
      <c r="D21" s="876"/>
      <c r="E21" s="874">
        <v>0.8</v>
      </c>
      <c r="F21" s="877" t="s">
        <v>569</v>
      </c>
      <c r="G21" s="878"/>
      <c r="H21" s="870"/>
      <c r="I21" s="870"/>
    </row>
    <row r="22" spans="1:9" s="879" customFormat="1" ht="19.5" customHeight="1">
      <c r="A22" s="3295"/>
      <c r="B22" s="3295"/>
      <c r="C22" s="875" t="s">
        <v>570</v>
      </c>
      <c r="D22" s="876"/>
      <c r="E22" s="874">
        <v>0.5</v>
      </c>
      <c r="F22" s="877"/>
      <c r="G22" s="878"/>
      <c r="H22" s="870"/>
      <c r="I22" s="870"/>
    </row>
    <row r="23" spans="1:9" s="879" customFormat="1" ht="19.5" customHeight="1">
      <c r="A23" s="3295" t="s">
        <v>184</v>
      </c>
      <c r="B23" s="874" t="s">
        <v>560</v>
      </c>
      <c r="C23" s="875" t="s">
        <v>571</v>
      </c>
      <c r="D23" s="876"/>
      <c r="E23" s="874">
        <v>1</v>
      </c>
      <c r="F23" s="877" t="s">
        <v>572</v>
      </c>
      <c r="G23" s="878"/>
      <c r="H23" s="870"/>
      <c r="I23" s="870"/>
    </row>
    <row r="24" spans="1:9" s="879" customFormat="1" ht="19.5" customHeight="1">
      <c r="A24" s="3295"/>
      <c r="B24" s="3295" t="s">
        <v>563</v>
      </c>
      <c r="C24" s="875" t="s">
        <v>573</v>
      </c>
      <c r="D24" s="876"/>
      <c r="E24" s="874">
        <v>0.5</v>
      </c>
      <c r="F24" s="877"/>
      <c r="G24" s="878"/>
      <c r="H24" s="870"/>
      <c r="I24" s="870"/>
    </row>
    <row r="25" spans="1:9" s="879" customFormat="1" ht="19.5" customHeight="1">
      <c r="A25" s="3295"/>
      <c r="B25" s="3295"/>
      <c r="C25" s="875" t="s">
        <v>574</v>
      </c>
      <c r="D25" s="876"/>
      <c r="E25" s="874">
        <v>1.1000000000000001</v>
      </c>
      <c r="F25" s="877"/>
      <c r="G25" s="878"/>
      <c r="H25" s="870"/>
      <c r="I25" s="870"/>
    </row>
    <row r="26" spans="1:9" s="879" customFormat="1" ht="19.5" customHeight="1">
      <c r="A26" s="3295"/>
      <c r="B26" s="3295"/>
      <c r="C26" s="875" t="s">
        <v>575</v>
      </c>
      <c r="D26" s="876"/>
      <c r="E26" s="874">
        <v>1.1000000000000001</v>
      </c>
      <c r="F26" s="877"/>
      <c r="G26" s="878"/>
      <c r="H26" s="870"/>
      <c r="I26" s="870"/>
    </row>
    <row r="27" spans="1:9" s="879" customFormat="1" ht="19.5" customHeight="1">
      <c r="A27" s="3295"/>
      <c r="B27" s="3295"/>
      <c r="C27" s="875" t="s">
        <v>576</v>
      </c>
      <c r="D27" s="876"/>
      <c r="E27" s="874">
        <v>0.9</v>
      </c>
      <c r="F27" s="877" t="s">
        <v>577</v>
      </c>
      <c r="G27" s="878"/>
      <c r="H27" s="870"/>
      <c r="I27" s="870"/>
    </row>
    <row r="28" spans="1:9" s="879" customFormat="1" ht="19.5" customHeight="1">
      <c r="A28" s="3295"/>
      <c r="B28" s="3295"/>
      <c r="C28" s="875" t="s">
        <v>578</v>
      </c>
      <c r="D28" s="876"/>
      <c r="E28" s="874">
        <v>0.9</v>
      </c>
      <c r="F28" s="877" t="s">
        <v>579</v>
      </c>
      <c r="G28" s="878"/>
      <c r="H28" s="870"/>
      <c r="I28" s="870"/>
    </row>
    <row r="29" spans="1:9" s="879" customFormat="1" ht="19.5" customHeight="1">
      <c r="A29" s="3295"/>
      <c r="B29" s="3295"/>
      <c r="C29" s="875" t="s">
        <v>580</v>
      </c>
      <c r="D29" s="876"/>
      <c r="E29" s="874">
        <v>0.9</v>
      </c>
      <c r="F29" s="877" t="s">
        <v>581</v>
      </c>
      <c r="G29" s="878"/>
      <c r="H29" s="870"/>
      <c r="I29" s="870"/>
    </row>
    <row r="30" spans="1:9" s="879" customFormat="1" ht="19.5" customHeight="1">
      <c r="A30" s="3295"/>
      <c r="B30" s="3295"/>
      <c r="C30" s="875" t="s">
        <v>582</v>
      </c>
      <c r="D30" s="876"/>
      <c r="E30" s="874">
        <v>0.9</v>
      </c>
      <c r="F30" s="877" t="s">
        <v>583</v>
      </c>
      <c r="G30" s="878"/>
      <c r="H30" s="870"/>
      <c r="I30" s="870"/>
    </row>
    <row r="31" spans="1:9" s="879" customFormat="1" ht="19.5" customHeight="1">
      <c r="A31" s="3295"/>
      <c r="B31" s="3295"/>
      <c r="C31" s="875" t="s">
        <v>584</v>
      </c>
      <c r="D31" s="876"/>
      <c r="E31" s="874">
        <v>0.8</v>
      </c>
      <c r="F31" s="877" t="s">
        <v>585</v>
      </c>
      <c r="G31" s="878"/>
      <c r="H31" s="870"/>
      <c r="I31" s="870"/>
    </row>
    <row r="32" spans="1:9" s="879" customFormat="1" ht="19.5" customHeight="1">
      <c r="A32" s="3295"/>
      <c r="B32" s="3295"/>
      <c r="C32" s="875" t="s">
        <v>586</v>
      </c>
      <c r="D32" s="876"/>
      <c r="E32" s="874">
        <v>0.8</v>
      </c>
      <c r="F32" s="877" t="s">
        <v>587</v>
      </c>
      <c r="G32" s="878"/>
      <c r="H32" s="870"/>
      <c r="I32" s="870"/>
    </row>
    <row r="33" spans="1:9" s="879" customFormat="1" ht="19.5" customHeight="1">
      <c r="A33" s="3295" t="s">
        <v>185</v>
      </c>
      <c r="B33" s="874" t="s">
        <v>560</v>
      </c>
      <c r="C33" s="875" t="s">
        <v>588</v>
      </c>
      <c r="D33" s="876"/>
      <c r="E33" s="874">
        <v>1</v>
      </c>
      <c r="F33" s="877" t="s">
        <v>589</v>
      </c>
      <c r="G33" s="878"/>
      <c r="H33" s="870"/>
      <c r="I33" s="870"/>
    </row>
    <row r="34" spans="1:9" s="879" customFormat="1" ht="19.5" customHeight="1">
      <c r="A34" s="3295"/>
      <c r="B34" s="874" t="s">
        <v>563</v>
      </c>
      <c r="C34" s="875" t="s">
        <v>590</v>
      </c>
      <c r="D34" s="876"/>
      <c r="E34" s="874">
        <v>1.5</v>
      </c>
      <c r="F34" s="877" t="s">
        <v>591</v>
      </c>
      <c r="G34" s="878"/>
      <c r="H34" s="870"/>
      <c r="I34" s="870"/>
    </row>
    <row r="35" spans="1:9" s="879" customFormat="1" ht="19.5" customHeight="1">
      <c r="A35" s="3295" t="s">
        <v>186</v>
      </c>
      <c r="B35" s="874" t="s">
        <v>560</v>
      </c>
      <c r="C35" s="875" t="s">
        <v>592</v>
      </c>
      <c r="D35" s="876"/>
      <c r="E35" s="874">
        <v>1</v>
      </c>
      <c r="F35" s="877" t="s">
        <v>593</v>
      </c>
      <c r="G35" s="878"/>
      <c r="H35" s="870"/>
      <c r="I35" s="870"/>
    </row>
    <row r="36" spans="1:9" s="879" customFormat="1" ht="19.5" customHeight="1">
      <c r="A36" s="3295"/>
      <c r="B36" s="3295" t="s">
        <v>563</v>
      </c>
      <c r="C36" s="875" t="s">
        <v>594</v>
      </c>
      <c r="D36" s="876"/>
      <c r="E36" s="874">
        <v>1</v>
      </c>
      <c r="F36" s="877" t="s">
        <v>595</v>
      </c>
      <c r="G36" s="878"/>
      <c r="H36" s="870"/>
      <c r="I36" s="870"/>
    </row>
    <row r="37" spans="1:9" s="879" customFormat="1" ht="19.5" customHeight="1">
      <c r="A37" s="3295"/>
      <c r="B37" s="3295"/>
      <c r="C37" s="875" t="s">
        <v>596</v>
      </c>
      <c r="D37" s="876"/>
      <c r="E37" s="874">
        <v>1.5</v>
      </c>
      <c r="F37" s="877" t="s">
        <v>597</v>
      </c>
      <c r="G37" s="878"/>
      <c r="H37" s="870"/>
      <c r="I37" s="870"/>
    </row>
    <row r="38" spans="1:9" s="879" customFormat="1" ht="19.5" customHeight="1">
      <c r="A38" s="3295"/>
      <c r="B38" s="3295"/>
      <c r="C38" s="875" t="s">
        <v>598</v>
      </c>
      <c r="D38" s="876"/>
      <c r="E38" s="874">
        <v>1</v>
      </c>
      <c r="F38" s="877" t="s">
        <v>599</v>
      </c>
      <c r="G38" s="878"/>
      <c r="H38" s="870"/>
      <c r="I38" s="870"/>
    </row>
    <row r="39" spans="1:9" s="879" customFormat="1" ht="19.5" customHeight="1">
      <c r="A39" s="3295"/>
      <c r="B39" s="3295"/>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95" t="s">
        <v>614</v>
      </c>
      <c r="C61" s="810" t="s">
        <v>615</v>
      </c>
      <c r="D61" s="810" t="s">
        <v>616</v>
      </c>
      <c r="E61" s="887">
        <v>0.5</v>
      </c>
      <c r="F61" s="874">
        <v>80</v>
      </c>
    </row>
    <row r="62" spans="1:8" s="870" customFormat="1" ht="24">
      <c r="A62" s="874">
        <v>2</v>
      </c>
      <c r="B62" s="3295"/>
      <c r="C62" s="810" t="s">
        <v>617</v>
      </c>
      <c r="D62" s="810" t="s">
        <v>618</v>
      </c>
      <c r="E62" s="887">
        <v>0.5</v>
      </c>
      <c r="F62" s="874">
        <v>80</v>
      </c>
    </row>
    <row r="63" spans="1:8" s="870" customFormat="1" ht="36">
      <c r="A63" s="874">
        <v>3</v>
      </c>
      <c r="B63" s="3295"/>
      <c r="C63" s="810" t="s">
        <v>619</v>
      </c>
      <c r="D63" s="810" t="s">
        <v>620</v>
      </c>
      <c r="E63" s="887">
        <v>0.5</v>
      </c>
      <c r="F63" s="874">
        <v>80</v>
      </c>
    </row>
    <row r="64" spans="1:8" s="870" customFormat="1" ht="36">
      <c r="A64" s="874">
        <v>4</v>
      </c>
      <c r="B64" s="3295"/>
      <c r="C64" s="810" t="s">
        <v>621</v>
      </c>
      <c r="D64" s="810" t="s">
        <v>622</v>
      </c>
      <c r="E64" s="887">
        <v>0.4</v>
      </c>
      <c r="F64" s="874">
        <v>60</v>
      </c>
    </row>
    <row r="65" spans="1:6" s="870" customFormat="1" ht="36">
      <c r="A65" s="874">
        <v>5</v>
      </c>
      <c r="B65" s="3295"/>
      <c r="C65" s="810" t="s">
        <v>623</v>
      </c>
      <c r="D65" s="810" t="s">
        <v>624</v>
      </c>
      <c r="E65" s="887">
        <v>0.2</v>
      </c>
      <c r="F65" s="874">
        <v>30</v>
      </c>
    </row>
    <row r="66" spans="1:6" s="870" customFormat="1" ht="36">
      <c r="A66" s="874">
        <v>6</v>
      </c>
      <c r="B66" s="3295"/>
      <c r="C66" s="810" t="s">
        <v>625</v>
      </c>
      <c r="D66" s="810" t="s">
        <v>626</v>
      </c>
      <c r="E66" s="887">
        <v>0.3</v>
      </c>
      <c r="F66" s="874">
        <v>50</v>
      </c>
    </row>
    <row r="67" spans="1:6" s="870" customFormat="1" ht="36">
      <c r="A67" s="874">
        <v>7</v>
      </c>
      <c r="B67" s="3295"/>
      <c r="C67" s="810" t="s">
        <v>627</v>
      </c>
      <c r="D67" s="810" t="s">
        <v>628</v>
      </c>
      <c r="E67" s="887">
        <v>0.2</v>
      </c>
      <c r="F67" s="874">
        <v>30</v>
      </c>
    </row>
    <row r="68" spans="1:6" s="870" customFormat="1" ht="36">
      <c r="A68" s="874">
        <v>8</v>
      </c>
      <c r="B68" s="3295"/>
      <c r="C68" s="810" t="s">
        <v>629</v>
      </c>
      <c r="D68" s="810" t="s">
        <v>630</v>
      </c>
      <c r="E68" s="887">
        <v>0.2</v>
      </c>
      <c r="F68" s="874">
        <v>30</v>
      </c>
    </row>
    <row r="69" spans="1:6" s="870" customFormat="1" ht="36">
      <c r="A69" s="874">
        <v>9</v>
      </c>
      <c r="B69" s="3295"/>
      <c r="C69" s="810" t="s">
        <v>631</v>
      </c>
      <c r="D69" s="810" t="s">
        <v>632</v>
      </c>
      <c r="E69" s="887">
        <v>0.2</v>
      </c>
      <c r="F69" s="874">
        <v>30</v>
      </c>
    </row>
    <row r="70" spans="1:6" s="870" customFormat="1" ht="48">
      <c r="A70" s="874">
        <v>10</v>
      </c>
      <c r="B70" s="3295"/>
      <c r="C70" s="810" t="s">
        <v>633</v>
      </c>
      <c r="D70" s="810" t="s">
        <v>634</v>
      </c>
      <c r="E70" s="887">
        <v>0.2</v>
      </c>
      <c r="F70" s="874">
        <v>30</v>
      </c>
    </row>
    <row r="71" spans="1:6" s="870" customFormat="1" ht="48">
      <c r="A71" s="874">
        <v>11</v>
      </c>
      <c r="B71" s="3295"/>
      <c r="C71" s="810" t="s">
        <v>635</v>
      </c>
      <c r="D71" s="810" t="s">
        <v>636</v>
      </c>
      <c r="E71" s="887">
        <v>0.2</v>
      </c>
      <c r="F71" s="874">
        <v>30</v>
      </c>
    </row>
    <row r="72" spans="1:6" s="870" customFormat="1" ht="36">
      <c r="A72" s="874">
        <v>12</v>
      </c>
      <c r="B72" s="3295"/>
      <c r="C72" s="810" t="s">
        <v>637</v>
      </c>
      <c r="D72" s="810" t="s">
        <v>638</v>
      </c>
      <c r="E72" s="887">
        <v>0.5</v>
      </c>
      <c r="F72" s="874">
        <v>80</v>
      </c>
    </row>
    <row r="73" spans="1:6" s="870" customFormat="1" ht="24">
      <c r="A73" s="874">
        <v>13</v>
      </c>
      <c r="B73" s="3295"/>
      <c r="C73" s="810" t="s">
        <v>639</v>
      </c>
      <c r="D73" s="810" t="s">
        <v>640</v>
      </c>
      <c r="E73" s="887">
        <v>0.4</v>
      </c>
      <c r="F73" s="874">
        <v>60</v>
      </c>
    </row>
    <row r="74" spans="1:6" s="870" customFormat="1" ht="24">
      <c r="A74" s="874">
        <v>14</v>
      </c>
      <c r="B74" s="3295"/>
      <c r="C74" s="810" t="s">
        <v>641</v>
      </c>
      <c r="D74" s="810" t="s">
        <v>642</v>
      </c>
      <c r="E74" s="887">
        <v>0.2</v>
      </c>
      <c r="F74" s="874">
        <v>30</v>
      </c>
    </row>
    <row r="75" spans="1:6" s="870" customFormat="1" ht="24">
      <c r="A75" s="874">
        <v>15</v>
      </c>
      <c r="B75" s="3295"/>
      <c r="C75" s="810" t="s">
        <v>643</v>
      </c>
      <c r="D75" s="810" t="s">
        <v>644</v>
      </c>
      <c r="E75" s="887">
        <v>0.2</v>
      </c>
      <c r="F75" s="874">
        <v>30</v>
      </c>
    </row>
    <row r="76" spans="1:6" s="870" customFormat="1" ht="24">
      <c r="A76" s="874">
        <v>16</v>
      </c>
      <c r="B76" s="3295" t="s">
        <v>645</v>
      </c>
      <c r="C76" s="810" t="s">
        <v>646</v>
      </c>
      <c r="D76" s="810" t="s">
        <v>647</v>
      </c>
      <c r="E76" s="887">
        <v>0.5</v>
      </c>
      <c r="F76" s="874">
        <v>80</v>
      </c>
    </row>
    <row r="77" spans="1:6" s="870" customFormat="1" ht="24">
      <c r="A77" s="874">
        <v>17</v>
      </c>
      <c r="B77" s="3295"/>
      <c r="C77" s="810" t="s">
        <v>648</v>
      </c>
      <c r="D77" s="810" t="s">
        <v>649</v>
      </c>
      <c r="E77" s="887">
        <v>0.5</v>
      </c>
      <c r="F77" s="874">
        <v>80</v>
      </c>
    </row>
    <row r="78" spans="1:6" s="870" customFormat="1" ht="24">
      <c r="A78" s="874">
        <v>18</v>
      </c>
      <c r="B78" s="3295"/>
      <c r="C78" s="810" t="s">
        <v>650</v>
      </c>
      <c r="D78" s="810" t="s">
        <v>651</v>
      </c>
      <c r="E78" s="887">
        <v>0.2</v>
      </c>
      <c r="F78" s="874">
        <v>30</v>
      </c>
    </row>
    <row r="79" spans="1:6" s="870" customFormat="1" ht="24">
      <c r="A79" s="874">
        <v>19</v>
      </c>
      <c r="B79" s="3295"/>
      <c r="C79" s="810" t="s">
        <v>652</v>
      </c>
      <c r="D79" s="810" t="s">
        <v>653</v>
      </c>
      <c r="E79" s="887">
        <v>0.5</v>
      </c>
      <c r="F79" s="874">
        <v>80</v>
      </c>
    </row>
    <row r="80" spans="1:6" s="870" customFormat="1" ht="36">
      <c r="A80" s="874">
        <v>20</v>
      </c>
      <c r="B80" s="3295"/>
      <c r="C80" s="810" t="s">
        <v>654</v>
      </c>
      <c r="D80" s="810" t="s">
        <v>655</v>
      </c>
      <c r="E80" s="887">
        <v>0.2</v>
      </c>
      <c r="F80" s="874">
        <v>30</v>
      </c>
    </row>
    <row r="81" spans="1:6" s="870" customFormat="1" ht="36">
      <c r="A81" s="874">
        <v>21</v>
      </c>
      <c r="B81" s="3295"/>
      <c r="C81" s="810" t="s">
        <v>656</v>
      </c>
      <c r="D81" s="810" t="s">
        <v>657</v>
      </c>
      <c r="E81" s="887">
        <v>0.2</v>
      </c>
      <c r="F81" s="874">
        <v>30</v>
      </c>
    </row>
    <row r="82" spans="1:6" s="870" customFormat="1" ht="48">
      <c r="A82" s="874">
        <v>22</v>
      </c>
      <c r="B82" s="3295"/>
      <c r="C82" s="810" t="s">
        <v>658</v>
      </c>
      <c r="D82" s="810" t="s">
        <v>659</v>
      </c>
      <c r="E82" s="887">
        <v>0.2</v>
      </c>
      <c r="F82" s="874">
        <v>30</v>
      </c>
    </row>
    <row r="83" spans="1:6" s="870" customFormat="1" ht="48">
      <c r="A83" s="874">
        <v>23</v>
      </c>
      <c r="B83" s="3295"/>
      <c r="C83" s="810" t="s">
        <v>660</v>
      </c>
      <c r="D83" s="810" t="s">
        <v>661</v>
      </c>
      <c r="E83" s="887">
        <v>0.2</v>
      </c>
      <c r="F83" s="874">
        <v>30</v>
      </c>
    </row>
    <row r="84" spans="1:6" s="870" customFormat="1" ht="36">
      <c r="A84" s="874">
        <v>24</v>
      </c>
      <c r="B84" s="3295"/>
      <c r="C84" s="810" t="s">
        <v>662</v>
      </c>
      <c r="D84" s="810" t="s">
        <v>663</v>
      </c>
      <c r="E84" s="887">
        <v>0.2</v>
      </c>
      <c r="F84" s="874">
        <v>30</v>
      </c>
    </row>
    <row r="85" spans="1:6" s="870" customFormat="1" ht="36">
      <c r="A85" s="874">
        <v>25</v>
      </c>
      <c r="B85" s="3295"/>
      <c r="C85" s="810" t="s">
        <v>664</v>
      </c>
      <c r="D85" s="810" t="s">
        <v>665</v>
      </c>
      <c r="E85" s="887">
        <v>0.5</v>
      </c>
      <c r="F85" s="874">
        <v>80</v>
      </c>
    </row>
    <row r="86" spans="1:6" s="870" customFormat="1" ht="36">
      <c r="A86" s="874">
        <v>26</v>
      </c>
      <c r="B86" s="3295"/>
      <c r="C86" s="810" t="s">
        <v>666</v>
      </c>
      <c r="D86" s="810" t="s">
        <v>667</v>
      </c>
      <c r="E86" s="887">
        <v>0.2</v>
      </c>
      <c r="F86" s="874">
        <v>30</v>
      </c>
    </row>
    <row r="87" spans="1:6" s="870" customFormat="1" ht="36">
      <c r="A87" s="874">
        <v>27</v>
      </c>
      <c r="B87" s="3295"/>
      <c r="C87" s="810" t="s">
        <v>668</v>
      </c>
      <c r="D87" s="810" t="s">
        <v>669</v>
      </c>
      <c r="E87" s="887">
        <v>0.2</v>
      </c>
      <c r="F87" s="874">
        <v>30</v>
      </c>
    </row>
    <row r="88" spans="1:6" s="870" customFormat="1" ht="36">
      <c r="A88" s="874">
        <v>28</v>
      </c>
      <c r="B88" s="3295"/>
      <c r="C88" s="810" t="s">
        <v>670</v>
      </c>
      <c r="D88" s="810" t="s">
        <v>671</v>
      </c>
      <c r="E88" s="887">
        <v>0.2</v>
      </c>
      <c r="F88" s="874">
        <v>30</v>
      </c>
    </row>
    <row r="89" spans="1:6" s="870" customFormat="1" ht="24">
      <c r="A89" s="874">
        <v>29</v>
      </c>
      <c r="B89" s="3295"/>
      <c r="C89" s="810" t="s">
        <v>672</v>
      </c>
      <c r="D89" s="810" t="s">
        <v>673</v>
      </c>
      <c r="E89" s="887">
        <v>0.2</v>
      </c>
      <c r="F89" s="874">
        <v>30</v>
      </c>
    </row>
    <row r="90" spans="1:6" s="870" customFormat="1" ht="24">
      <c r="A90" s="874">
        <v>30</v>
      </c>
      <c r="B90" s="3295"/>
      <c r="C90" s="810" t="s">
        <v>674</v>
      </c>
      <c r="D90" s="810" t="s">
        <v>675</v>
      </c>
      <c r="E90" s="887">
        <v>0.2</v>
      </c>
      <c r="F90" s="874">
        <v>30</v>
      </c>
    </row>
    <row r="91" spans="1:6" s="870" customFormat="1" ht="36">
      <c r="A91" s="874">
        <v>31</v>
      </c>
      <c r="B91" s="3295"/>
      <c r="C91" s="810" t="s">
        <v>676</v>
      </c>
      <c r="D91" s="810" t="s">
        <v>677</v>
      </c>
      <c r="E91" s="887">
        <v>0.2</v>
      </c>
      <c r="F91" s="874">
        <v>30</v>
      </c>
    </row>
    <row r="92" spans="1:6" s="870" customFormat="1" ht="24">
      <c r="A92" s="874">
        <v>32</v>
      </c>
      <c r="B92" s="3295" t="s">
        <v>678</v>
      </c>
      <c r="C92" s="874" t="s">
        <v>679</v>
      </c>
      <c r="D92" s="810" t="s">
        <v>680</v>
      </c>
      <c r="E92" s="887">
        <v>0.2</v>
      </c>
      <c r="F92" s="874">
        <v>30</v>
      </c>
    </row>
    <row r="93" spans="1:6" s="870" customFormat="1" ht="36">
      <c r="A93" s="874">
        <v>33</v>
      </c>
      <c r="B93" s="3295"/>
      <c r="C93" s="874" t="s">
        <v>681</v>
      </c>
      <c r="D93" s="810" t="s">
        <v>682</v>
      </c>
      <c r="E93" s="887">
        <v>0.2</v>
      </c>
      <c r="F93" s="874">
        <v>30</v>
      </c>
    </row>
    <row r="94" spans="1:6" s="870" customFormat="1" ht="48">
      <c r="A94" s="874">
        <v>34</v>
      </c>
      <c r="B94" s="3295"/>
      <c r="C94" s="874" t="s">
        <v>683</v>
      </c>
      <c r="D94" s="810" t="s">
        <v>684</v>
      </c>
      <c r="E94" s="887">
        <v>0.2</v>
      </c>
      <c r="F94" s="874">
        <v>30</v>
      </c>
    </row>
    <row r="95" spans="1:6" s="870" customFormat="1" ht="36">
      <c r="A95" s="874">
        <v>35</v>
      </c>
      <c r="B95" s="3295"/>
      <c r="C95" s="874" t="s">
        <v>685</v>
      </c>
      <c r="D95" s="810" t="s">
        <v>686</v>
      </c>
      <c r="E95" s="887">
        <v>0.2</v>
      </c>
      <c r="F95" s="874">
        <v>30</v>
      </c>
    </row>
    <row r="96" spans="1:6" s="870" customFormat="1" ht="48">
      <c r="A96" s="874">
        <v>36</v>
      </c>
      <c r="B96" s="3295"/>
      <c r="C96" s="810" t="s">
        <v>687</v>
      </c>
      <c r="D96" s="810" t="s">
        <v>688</v>
      </c>
      <c r="E96" s="887">
        <v>0.2</v>
      </c>
      <c r="F96" s="874">
        <v>30</v>
      </c>
    </row>
    <row r="97" spans="1:6" s="870" customFormat="1" ht="36">
      <c r="A97" s="874">
        <v>37</v>
      </c>
      <c r="B97" s="3295"/>
      <c r="C97" s="874" t="s">
        <v>689</v>
      </c>
      <c r="D97" s="810" t="s">
        <v>690</v>
      </c>
      <c r="E97" s="887">
        <v>0.2</v>
      </c>
      <c r="F97" s="874">
        <v>30</v>
      </c>
    </row>
    <row r="98" spans="1:6" s="870" customFormat="1" ht="36">
      <c r="A98" s="874">
        <v>38</v>
      </c>
      <c r="B98" s="3295"/>
      <c r="C98" s="874" t="s">
        <v>691</v>
      </c>
      <c r="D98" s="810" t="s">
        <v>692</v>
      </c>
      <c r="E98" s="887">
        <v>0.2</v>
      </c>
      <c r="F98" s="874">
        <v>30</v>
      </c>
    </row>
    <row r="99" spans="1:6" s="870" customFormat="1" ht="36">
      <c r="A99" s="874">
        <v>39</v>
      </c>
      <c r="B99" s="3295" t="s">
        <v>693</v>
      </c>
      <c r="C99" s="874" t="s">
        <v>694</v>
      </c>
      <c r="D99" s="810" t="s">
        <v>695</v>
      </c>
      <c r="E99" s="887">
        <v>0.3</v>
      </c>
      <c r="F99" s="874">
        <v>50</v>
      </c>
    </row>
    <row r="100" spans="1:6" s="870" customFormat="1" ht="24">
      <c r="A100" s="874">
        <v>40</v>
      </c>
      <c r="B100" s="3295"/>
      <c r="C100" s="874" t="s">
        <v>696</v>
      </c>
      <c r="D100" s="810" t="s">
        <v>697</v>
      </c>
      <c r="E100" s="887">
        <v>0.2</v>
      </c>
      <c r="F100" s="874">
        <v>30</v>
      </c>
    </row>
    <row r="101" spans="1:6" s="870" customFormat="1" ht="36">
      <c r="A101" s="874">
        <v>41</v>
      </c>
      <c r="B101" s="3295"/>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95" t="s">
        <v>708</v>
      </c>
      <c r="C105" s="874" t="s">
        <v>709</v>
      </c>
      <c r="D105" s="810" t="s">
        <v>710</v>
      </c>
      <c r="E105" s="887">
        <v>0.2</v>
      </c>
      <c r="F105" s="874">
        <v>30</v>
      </c>
    </row>
    <row r="106" spans="1:6" s="870" customFormat="1" ht="36">
      <c r="A106" s="874">
        <v>46</v>
      </c>
      <c r="B106" s="3295"/>
      <c r="C106" s="874" t="s">
        <v>711</v>
      </c>
      <c r="D106" s="810" t="s">
        <v>712</v>
      </c>
      <c r="E106" s="887">
        <v>0.2</v>
      </c>
      <c r="F106" s="874">
        <v>30</v>
      </c>
    </row>
    <row r="107" spans="1:6" s="870" customFormat="1" ht="36">
      <c r="A107" s="874">
        <v>47</v>
      </c>
      <c r="B107" s="3295" t="s">
        <v>713</v>
      </c>
      <c r="C107" s="874" t="s">
        <v>714</v>
      </c>
      <c r="D107" s="810" t="s">
        <v>715</v>
      </c>
      <c r="E107" s="887">
        <v>0.3</v>
      </c>
      <c r="F107" s="874">
        <v>50</v>
      </c>
    </row>
    <row r="108" spans="1:6" s="870" customFormat="1" ht="36">
      <c r="A108" s="874">
        <v>48</v>
      </c>
      <c r="B108" s="3295"/>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95" t="s">
        <v>724</v>
      </c>
      <c r="C111" s="874" t="s">
        <v>725</v>
      </c>
      <c r="D111" s="810" t="s">
        <v>726</v>
      </c>
      <c r="E111" s="887">
        <v>0.2</v>
      </c>
      <c r="F111" s="874">
        <v>30</v>
      </c>
    </row>
    <row r="112" spans="1:6" s="870" customFormat="1" ht="24">
      <c r="A112" s="874">
        <v>52</v>
      </c>
      <c r="B112" s="3295"/>
      <c r="C112" s="874" t="s">
        <v>727</v>
      </c>
      <c r="D112" s="810" t="s">
        <v>728</v>
      </c>
      <c r="E112" s="887">
        <v>0.2</v>
      </c>
      <c r="F112" s="874">
        <v>30</v>
      </c>
    </row>
    <row r="113" spans="1:6" s="870" customFormat="1" ht="24">
      <c r="A113" s="874">
        <v>53</v>
      </c>
      <c r="B113" s="3295"/>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95" t="s">
        <v>737</v>
      </c>
      <c r="C116" s="874" t="s">
        <v>738</v>
      </c>
      <c r="D116" s="810" t="s">
        <v>739</v>
      </c>
      <c r="E116" s="887">
        <v>0.2</v>
      </c>
      <c r="F116" s="874">
        <v>30</v>
      </c>
    </row>
    <row r="117" spans="1:6" ht="36">
      <c r="A117" s="874">
        <v>57</v>
      </c>
      <c r="B117" s="3295"/>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2988</v>
      </c>
    </row>
    <row r="2" spans="1:5" ht="15.75">
      <c r="A2" s="2901" t="s">
        <v>2980</v>
      </c>
      <c r="B2" s="2902" t="e">
        <f ca="1">SUMIF(B6:B13,"&lt;&gt;#ref!",B6:B13)</f>
        <v>#DIV/0!</v>
      </c>
      <c r="C2" s="2901" t="s">
        <v>2981</v>
      </c>
      <c r="D2" s="2901" t="s">
        <v>2982</v>
      </c>
      <c r="E2" s="2902" t="e">
        <f ca="1">SUM(E6:E13)</f>
        <v>#REF!</v>
      </c>
    </row>
    <row r="3" spans="1:5" ht="15.75">
      <c r="A3" s="2901" t="s">
        <v>2983</v>
      </c>
      <c r="B3" s="2902" t="e">
        <f ca="1">ROUND(B2*10000/E2,0)</f>
        <v>#DIV/0!</v>
      </c>
      <c r="C3" s="2901" t="s">
        <v>2989</v>
      </c>
      <c r="D3" s="2903"/>
      <c r="E3" s="2903"/>
    </row>
    <row r="4" spans="1:5" ht="15.75">
      <c r="A4" s="2904"/>
      <c r="B4" s="2903"/>
      <c r="C4" s="2903"/>
      <c r="D4" s="2903"/>
      <c r="E4" s="2903"/>
    </row>
    <row r="5" spans="1:5" ht="28.5">
      <c r="A5" s="2905" t="s">
        <v>2984</v>
      </c>
      <c r="B5" s="2901" t="s">
        <v>2985</v>
      </c>
      <c r="C5" s="2902"/>
      <c r="D5" s="2903"/>
      <c r="E5" s="2901" t="s">
        <v>2986</v>
      </c>
    </row>
    <row r="6" spans="1:5" ht="15.75">
      <c r="A6" s="2906" t="s">
        <v>2987</v>
      </c>
      <c r="B6" s="2902" t="e">
        <f ca="1">SUMIF(INDIRECT("'"&amp;A6&amp;"'"&amp;"!A:A"),"总价",INDIRECT("'"&amp;A6&amp;"'"&amp;"!B:B"))</f>
        <v>#DIV/0!</v>
      </c>
      <c r="C6" s="2901" t="s">
        <v>2981</v>
      </c>
      <c r="D6" s="2903"/>
      <c r="E6" s="2566">
        <f ca="1">SUMIF(INDIRECT("'"&amp;A6&amp;"'"&amp;"!C:C"),"建筑面积",INDIRECT("'"&amp;A6&amp;"'"&amp;"!D:D"))</f>
        <v>0</v>
      </c>
    </row>
    <row r="7" spans="1:5" ht="15.75">
      <c r="A7" s="2906"/>
      <c r="B7" s="2902" t="e">
        <f ca="1">SUMIF(INDIRECT("'"&amp;A7&amp;"'"&amp;"!A:A"),"总价",INDIRECT("'"&amp;A7&amp;"'"&amp;"!B:B"))</f>
        <v>#REF!</v>
      </c>
      <c r="C7" s="2901" t="s">
        <v>2981</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2981</v>
      </c>
      <c r="D8" s="2903"/>
      <c r="E8" s="2566" t="e">
        <f t="shared" ca="1" si="0"/>
        <v>#REF!</v>
      </c>
    </row>
    <row r="9" spans="1:5" ht="15.75">
      <c r="A9" s="2906"/>
      <c r="B9" s="2902" t="e">
        <f t="shared" ca="1" si="1"/>
        <v>#REF!</v>
      </c>
      <c r="C9" s="2901" t="s">
        <v>2981</v>
      </c>
      <c r="D9" s="2903"/>
      <c r="E9" s="2566" t="e">
        <f t="shared" ca="1" si="0"/>
        <v>#REF!</v>
      </c>
    </row>
    <row r="10" spans="1:5" ht="15.75">
      <c r="A10" s="2906"/>
      <c r="B10" s="2902" t="e">
        <f t="shared" ca="1" si="1"/>
        <v>#REF!</v>
      </c>
      <c r="C10" s="2901" t="s">
        <v>2981</v>
      </c>
      <c r="D10" s="2903"/>
      <c r="E10" s="2566" t="e">
        <f t="shared" ca="1" si="0"/>
        <v>#REF!</v>
      </c>
    </row>
    <row r="11" spans="1:5" ht="15.75">
      <c r="A11" s="2906"/>
      <c r="B11" s="2902" t="e">
        <f t="shared" ca="1" si="1"/>
        <v>#REF!</v>
      </c>
      <c r="C11" s="2901" t="s">
        <v>2981</v>
      </c>
      <c r="D11" s="2903"/>
      <c r="E11" s="2566" t="e">
        <f t="shared" ca="1" si="0"/>
        <v>#REF!</v>
      </c>
    </row>
    <row r="12" spans="1:5" ht="15.75">
      <c r="A12" s="2906"/>
      <c r="B12" s="2902" t="e">
        <f t="shared" ca="1" si="1"/>
        <v>#REF!</v>
      </c>
      <c r="C12" s="2901" t="s">
        <v>2981</v>
      </c>
      <c r="D12" s="2903"/>
      <c r="E12" s="2566" t="e">
        <f t="shared" ca="1" si="0"/>
        <v>#REF!</v>
      </c>
    </row>
    <row r="13" spans="1:5" ht="15.75">
      <c r="A13" s="2906"/>
      <c r="B13" s="2902" t="e">
        <f t="shared" ca="1" si="1"/>
        <v>#REF!</v>
      </c>
      <c r="C13" s="2901" t="s">
        <v>2981</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01" t="s">
        <v>1150</v>
      </c>
      <c r="C1" s="3301"/>
      <c r="D1" s="3301"/>
      <c r="E1" s="3301"/>
      <c r="F1" s="3301"/>
      <c r="G1" s="3300" t="s">
        <v>1151</v>
      </c>
      <c r="H1" s="3300"/>
      <c r="I1" s="3300"/>
      <c r="J1" s="3300"/>
      <c r="K1" s="3300"/>
      <c r="L1" s="3300"/>
      <c r="N1" s="3300" t="s">
        <v>1152</v>
      </c>
      <c r="O1" s="3300"/>
      <c r="P1" s="3300"/>
      <c r="Q1" s="3300"/>
      <c r="R1" s="1441"/>
      <c r="S1" s="3300" t="s">
        <v>1153</v>
      </c>
      <c r="T1" s="3300"/>
      <c r="U1" s="3300"/>
      <c r="V1" s="3300"/>
      <c r="X1" s="3299" t="s">
        <v>1154</v>
      </c>
      <c r="Y1" s="3300"/>
      <c r="Z1" s="3300"/>
      <c r="AA1" s="3300"/>
      <c r="AB1" s="3300"/>
      <c r="AD1" s="3299" t="s">
        <v>1155</v>
      </c>
      <c r="AE1" s="3300"/>
      <c r="AF1" s="3300"/>
      <c r="AG1" s="3300"/>
      <c r="AH1" s="3300"/>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3025</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3023</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3024</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02">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297"/>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297"/>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298"/>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296">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297"/>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297"/>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298"/>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296">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297"/>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297"/>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298"/>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03">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04"/>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04"/>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05"/>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296">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297"/>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297"/>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298"/>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296">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297">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297">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298">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296">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297">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297">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298">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296">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297">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297">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298">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296">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297">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297">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298">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296">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297">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297">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298">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296">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297">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297">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298">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296">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297">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297">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298">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296">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297">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297">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298">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296">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297">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297">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298">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296">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297">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297">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298">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2990</v>
      </c>
      <c r="C1" s="3307" t="s">
        <v>2991</v>
      </c>
      <c r="D1" s="3308"/>
      <c r="E1" s="3308"/>
      <c r="F1" s="3308"/>
      <c r="G1" s="3308"/>
      <c r="H1" s="3308"/>
      <c r="I1" s="3308"/>
      <c r="J1" s="3308"/>
      <c r="K1" s="3308"/>
      <c r="L1" s="3308"/>
      <c r="M1" s="3308"/>
      <c r="N1" s="3308"/>
      <c r="O1" s="3308"/>
      <c r="P1" s="3308"/>
      <c r="Q1" s="3308"/>
      <c r="R1" s="3308"/>
      <c r="S1" s="3309"/>
      <c r="T1" s="1199" t="s">
        <v>2992</v>
      </c>
    </row>
    <row r="2" spans="1:45" s="704" customFormat="1">
      <c r="A2" s="1200"/>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c r="D3" s="707"/>
      <c r="E3" s="707"/>
      <c r="F3" s="1699"/>
      <c r="G3" s="1699"/>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4" t="s">
        <v>2994</v>
      </c>
      <c r="C5" s="1211"/>
      <c r="D5" s="1212"/>
      <c r="E5" s="1212"/>
      <c r="F5" s="1706"/>
      <c r="G5" s="1706"/>
      <c r="H5" s="1706"/>
      <c r="I5" s="1706"/>
      <c r="J5" s="1706"/>
      <c r="K5" s="1706"/>
      <c r="L5" s="1707"/>
      <c r="M5" s="1708"/>
      <c r="N5" s="1708"/>
      <c r="O5" s="1706"/>
      <c r="P5" s="1706"/>
      <c r="Q5" s="1706"/>
      <c r="R5" s="1706"/>
      <c r="S5" s="1709"/>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5" t="s">
        <v>2995</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5" t="s">
        <v>2996</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4" t="s">
        <v>2997</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4" t="s">
        <v>2998</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4" t="s">
        <v>2999</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3000</v>
      </c>
      <c r="B17" s="2908" t="s">
        <v>3001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09" t="s">
        <v>3002</v>
      </c>
      <c r="E19" s="1787"/>
      <c r="F19" s="1787"/>
      <c r="G19" s="1787"/>
      <c r="H19" s="1275"/>
      <c r="I19" s="165"/>
      <c r="J19" s="165"/>
      <c r="K19" s="165"/>
      <c r="L19" s="165"/>
      <c r="M19" s="165"/>
      <c r="N19" s="165"/>
      <c r="O19" s="165"/>
      <c r="P19" s="165"/>
      <c r="Q19" s="165"/>
      <c r="R19" s="785"/>
      <c r="S19" s="135"/>
    </row>
    <row r="20" spans="1:45" ht="16.5" thickBot="1">
      <c r="A20" s="712" t="s">
        <v>3003</v>
      </c>
      <c r="B20" s="335" t="e">
        <f ca="1">IF(D20="——",S22,S22-F20)</f>
        <v>#REF!</v>
      </c>
      <c r="C20" s="165"/>
      <c r="D20" s="2910" t="s">
        <v>3004</v>
      </c>
      <c r="E20" s="1788"/>
      <c r="F20" s="1199" t="e">
        <f ca="1">SUMIF(INDIRECT("'"&amp;H20&amp;"'"&amp;"!A:A"),"承租人权益价值",INDIRECT("'"&amp;H20&amp;"'"&amp;"!c:c"))</f>
        <v>#REF!</v>
      </c>
      <c r="G20" s="1199" t="s">
        <v>3005</v>
      </c>
      <c r="H20" s="2911"/>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9" t="s">
        <v>33</v>
      </c>
      <c r="D22" s="3170"/>
      <c r="E22" s="3170"/>
      <c r="F22" s="3170"/>
      <c r="G22" s="3170"/>
      <c r="H22" s="3170"/>
      <c r="I22" s="3170"/>
      <c r="J22" s="3170"/>
      <c r="K22" s="3170"/>
      <c r="L22" s="3170"/>
      <c r="M22" s="3170"/>
      <c r="N22" s="3170"/>
      <c r="O22" s="3170"/>
      <c r="P22" s="3170"/>
      <c r="Q22" s="3306"/>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32404</v>
      </c>
      <c r="C2" s="2" t="s">
        <v>133</v>
      </c>
      <c r="D2" s="240"/>
      <c r="E2" s="240"/>
      <c r="F2" s="240"/>
      <c r="G2" s="240"/>
    </row>
    <row r="3" spans="1:7" s="241" customFormat="1" ht="18" customHeight="1" thickBot="1">
      <c r="A3" s="244" t="s">
        <v>85</v>
      </c>
      <c r="B3" s="245">
        <f ca="1">ROUND(B2*10000/'数据-汇总表'!E3,0)</f>
        <v>425060</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810</v>
      </c>
      <c r="D7" s="261"/>
      <c r="E7" s="259"/>
      <c r="F7" s="262">
        <f>'数据-取费表'!B48+'数据-取费表'!B49</f>
        <v>4.0500000000000001E-2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148</v>
      </c>
      <c r="F9" s="262"/>
      <c r="G9" s="267"/>
    </row>
    <row r="10" spans="1:7" s="255" customFormat="1" ht="13.5" customHeight="1">
      <c r="A10" s="945" t="s">
        <v>801</v>
      </c>
      <c r="B10" s="265" t="s">
        <v>94</v>
      </c>
      <c r="C10" s="266">
        <f>ROUND(D10*E10/10000,0)</f>
        <v>7</v>
      </c>
      <c r="D10" s="1027">
        <f>'数据-汇总表'!E6</f>
        <v>762.34</v>
      </c>
      <c r="E10" s="266">
        <f>'数据-取费表'!B28</f>
        <v>97</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23</v>
      </c>
      <c r="D19" s="1031">
        <f>'数据-汇总表'!E3</f>
        <v>762.34</v>
      </c>
      <c r="E19" s="252">
        <f>'数据-取费表'!B31</f>
        <v>300</v>
      </c>
      <c r="F19" s="272"/>
      <c r="G19" s="1" t="s">
        <v>1074</v>
      </c>
    </row>
    <row r="20" spans="1:7" s="255" customFormat="1" ht="13.5" customHeight="1">
      <c r="A20" s="943" t="s">
        <v>1057</v>
      </c>
      <c r="B20" s="251" t="s">
        <v>104</v>
      </c>
      <c r="C20" s="273">
        <f>ROUND((C5+C19)*F20,0)</f>
        <v>417</v>
      </c>
      <c r="D20" s="273"/>
      <c r="E20" s="273"/>
      <c r="F20" s="274">
        <f>'数据-取费表'!B37</f>
        <v>0.02</v>
      </c>
      <c r="G20" s="1284" t="s">
        <v>1068</v>
      </c>
    </row>
    <row r="21" spans="1:7" s="255" customFormat="1" ht="13.5" customHeight="1">
      <c r="A21" s="943" t="s">
        <v>1059</v>
      </c>
      <c r="B21" s="251" t="s">
        <v>105</v>
      </c>
      <c r="C21" s="276">
        <f>F21</f>
        <v>0.05</v>
      </c>
      <c r="D21" s="277" t="s">
        <v>126</v>
      </c>
      <c r="E21" s="273"/>
      <c r="F21" s="274">
        <f>'数据-取费表'!B38</f>
        <v>0.05</v>
      </c>
      <c r="G21" s="275" t="s">
        <v>106</v>
      </c>
    </row>
    <row r="22" spans="1:7" s="255" customFormat="1" ht="13.5" customHeight="1">
      <c r="A22" s="943" t="s">
        <v>786</v>
      </c>
      <c r="B22" s="251" t="s">
        <v>107</v>
      </c>
      <c r="C22" s="1349">
        <f ca="1">ROUND(SUM(C23:C25),0)</f>
        <v>1517</v>
      </c>
      <c r="D22" s="276">
        <f ca="1">C26</f>
        <v>1.8E-3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1500</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2</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1.8E-3</v>
      </c>
      <c r="D26" s="279"/>
      <c r="E26" s="282"/>
      <c r="F26" s="280"/>
      <c r="G26" s="284"/>
    </row>
    <row r="27" spans="1:7" s="255" customFormat="1" ht="24.75">
      <c r="A27" s="943" t="s">
        <v>787</v>
      </c>
      <c r="B27" s="285" t="s">
        <v>112</v>
      </c>
      <c r="C27" s="286">
        <f>C28</f>
        <v>5313</v>
      </c>
      <c r="D27" s="276">
        <f>C29</f>
        <v>1.2500000000000001E-2</v>
      </c>
      <c r="E27" s="277" t="s">
        <v>126</v>
      </c>
      <c r="F27" s="287">
        <f>'数据-取费表'!Q16</f>
        <v>0.25</v>
      </c>
      <c r="G27" s="288" t="s">
        <v>1069</v>
      </c>
    </row>
    <row r="28" spans="1:7" s="255" customFormat="1" ht="13.5" customHeight="1">
      <c r="A28" s="946" t="s">
        <v>794</v>
      </c>
      <c r="B28" s="289" t="s">
        <v>1062</v>
      </c>
      <c r="C28" s="290">
        <f>ROUND((C5+C19+C20)*F27*'数据-取费表'!B21/'数据-取费表'!B20,0)</f>
        <v>5313</v>
      </c>
      <c r="D28" s="276"/>
      <c r="E28" s="277"/>
      <c r="F28" s="287"/>
      <c r="G28" s="288"/>
    </row>
    <row r="29" spans="1:7" s="255" customFormat="1" ht="13.5" customHeight="1">
      <c r="A29" s="946" t="s">
        <v>792</v>
      </c>
      <c r="B29" s="289" t="s">
        <v>1063</v>
      </c>
      <c r="C29" s="279">
        <f>ROUND(C21*F27*'数据-取费表'!B21/'数据-取费表'!B20,4)</f>
        <v>1.2500000000000001E-2</v>
      </c>
      <c r="D29" s="276"/>
      <c r="E29" s="277"/>
      <c r="F29" s="287"/>
      <c r="G29" s="288"/>
    </row>
    <row r="30" spans="1:7" s="255" customFormat="1" ht="13.5" customHeight="1">
      <c r="A30" s="943"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31789</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444</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381</v>
      </c>
      <c r="D34" s="258"/>
      <c r="E34" s="261"/>
      <c r="F34" s="298">
        <f>IF('数据-取费表'!B24=0,1,'数据-取费表'!N16)</f>
        <v>1</v>
      </c>
      <c r="G34" s="260" t="s">
        <v>116</v>
      </c>
    </row>
    <row r="35" spans="1:7" ht="13.5" customHeight="1">
      <c r="A35" s="946" t="s">
        <v>796</v>
      </c>
      <c r="B35" s="256" t="s">
        <v>60</v>
      </c>
      <c r="C35" s="261">
        <f>ROUND(C34*F35,0)</f>
        <v>19</v>
      </c>
      <c r="D35" s="261"/>
      <c r="E35" s="261"/>
      <c r="F35" s="300">
        <f>'数据-取费表'!B33</f>
        <v>0.05</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38</v>
      </c>
      <c r="D37" s="258">
        <f>'数据-汇总表'!E3</f>
        <v>762.34</v>
      </c>
      <c r="E37" s="290">
        <f>'数据-取费表'!B35</f>
        <v>500</v>
      </c>
      <c r="F37" s="300"/>
      <c r="G37" s="302" t="s">
        <v>119</v>
      </c>
    </row>
    <row r="38" spans="1:7" ht="13.5" customHeight="1">
      <c r="A38" s="946" t="s">
        <v>799</v>
      </c>
      <c r="B38" s="256" t="s">
        <v>63</v>
      </c>
      <c r="C38" s="261">
        <f>ROUND(C34*F38,0)</f>
        <v>6</v>
      </c>
      <c r="D38" s="261"/>
      <c r="E38" s="261"/>
      <c r="F38" s="300">
        <f>'数据-取费表'!B36</f>
        <v>1.4999999999999999E-2</v>
      </c>
      <c r="G38" s="260" t="s">
        <v>117</v>
      </c>
    </row>
    <row r="39" spans="1:7" s="255" customFormat="1" ht="13.5" customHeight="1">
      <c r="A39" s="943" t="s">
        <v>783</v>
      </c>
      <c r="B39" s="251" t="s">
        <v>104</v>
      </c>
      <c r="C39" s="273">
        <f>ROUND(C33*F20,0)</f>
        <v>9</v>
      </c>
      <c r="D39" s="273"/>
      <c r="E39" s="273"/>
      <c r="F39" s="274"/>
      <c r="G39" s="1284" t="s">
        <v>1071</v>
      </c>
    </row>
    <row r="40" spans="1:7" s="255" customFormat="1" ht="13.5" customHeight="1">
      <c r="A40" s="943" t="s">
        <v>784</v>
      </c>
      <c r="B40" s="251" t="s">
        <v>105</v>
      </c>
      <c r="C40" s="303">
        <f>F21</f>
        <v>0.05</v>
      </c>
      <c r="D40" s="277" t="s">
        <v>129</v>
      </c>
      <c r="E40" s="273"/>
      <c r="F40" s="274"/>
      <c r="G40" s="275" t="s">
        <v>120</v>
      </c>
    </row>
    <row r="41" spans="1:7" s="255" customFormat="1" ht="13.5" customHeight="1">
      <c r="A41" s="943" t="s">
        <v>785</v>
      </c>
      <c r="B41" s="251" t="s">
        <v>107</v>
      </c>
      <c r="C41" s="273">
        <f ca="1">ROUND(SUM(C42:C43),0)</f>
        <v>16</v>
      </c>
      <c r="D41" s="276">
        <f ca="1">C44</f>
        <v>1.8E-3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16</v>
      </c>
      <c r="D42" s="279"/>
      <c r="E42" s="279"/>
      <c r="F42" s="280"/>
      <c r="G42" s="3174" t="s">
        <v>121</v>
      </c>
    </row>
    <row r="43" spans="1:7" ht="13.5" customHeight="1">
      <c r="A43" s="946" t="s">
        <v>792</v>
      </c>
      <c r="B43" s="256" t="s">
        <v>1064</v>
      </c>
      <c r="C43" s="279">
        <f ca="1">ROUND(IF('数据-取费表'!B22&lt;=1,C39*F22*'数据-取费表'!B21/2,C39*(POWER((1+F22),'数据-取费表'!B21/2)-1)),0)</f>
        <v>0</v>
      </c>
      <c r="D43" s="279"/>
      <c r="E43" s="279"/>
      <c r="F43" s="280"/>
      <c r="G43" s="3175"/>
    </row>
    <row r="44" spans="1:7" ht="13.5" customHeight="1">
      <c r="A44" s="946" t="s">
        <v>793</v>
      </c>
      <c r="B44" s="256" t="s">
        <v>1066</v>
      </c>
      <c r="C44" s="279">
        <f ca="1">ROUND(IF('数据-取费表'!B22&lt;=1,C40*F22*'数据-取费表'!B21/2,C40*(POWER((1+F22),'数据-取费表'!B21/2)-1)),4)</f>
        <v>1.8E-3</v>
      </c>
      <c r="D44" s="279"/>
      <c r="E44" s="279"/>
      <c r="F44" s="280"/>
      <c r="G44" s="3176"/>
    </row>
    <row r="45" spans="1:7" s="255" customFormat="1" ht="13.5" customHeight="1">
      <c r="A45" s="943" t="s">
        <v>786</v>
      </c>
      <c r="B45" s="285" t="s">
        <v>112</v>
      </c>
      <c r="C45" s="286">
        <f>C46</f>
        <v>113</v>
      </c>
      <c r="D45" s="276">
        <f>C47</f>
        <v>1.2500000000000001E-2</v>
      </c>
      <c r="E45" s="277" t="s">
        <v>129</v>
      </c>
      <c r="F45" s="287"/>
      <c r="G45" s="288" t="s">
        <v>1072</v>
      </c>
    </row>
    <row r="46" spans="1:7" s="255" customFormat="1" ht="13.5" customHeight="1">
      <c r="A46" s="946" t="s">
        <v>794</v>
      </c>
      <c r="B46" s="289" t="s">
        <v>1065</v>
      </c>
      <c r="C46" s="290">
        <f>ROUND((C33+C39)*F27,0)</f>
        <v>113</v>
      </c>
      <c r="D46" s="304"/>
      <c r="E46" s="277"/>
      <c r="F46" s="287"/>
      <c r="G46" s="288"/>
    </row>
    <row r="47" spans="1:7" s="255" customFormat="1" ht="13.5" customHeight="1">
      <c r="A47" s="946" t="s">
        <v>792</v>
      </c>
      <c r="B47" s="289" t="s">
        <v>1067</v>
      </c>
      <c r="C47" s="279">
        <f>ROUND(C40*F27,4)</f>
        <v>1.2500000000000001E-2</v>
      </c>
      <c r="D47" s="304"/>
      <c r="E47" s="277"/>
      <c r="F47" s="287"/>
      <c r="G47" s="288"/>
    </row>
    <row r="48" spans="1:7" s="255" customFormat="1" ht="13.5" customHeight="1">
      <c r="A48" s="943" t="s">
        <v>787</v>
      </c>
      <c r="B48" s="251" t="s">
        <v>122</v>
      </c>
      <c r="C48" s="303">
        <f>F30</f>
        <v>5.5000000000000007E-2</v>
      </c>
      <c r="D48" s="277" t="s">
        <v>130</v>
      </c>
      <c r="E48" s="273"/>
      <c r="F48" s="278"/>
      <c r="G48" s="275" t="s">
        <v>123</v>
      </c>
    </row>
    <row r="49" spans="1:7" ht="16.5" customHeight="1">
      <c r="A49" s="943" t="s">
        <v>788</v>
      </c>
      <c r="B49" s="251" t="s">
        <v>131</v>
      </c>
      <c r="C49" s="273">
        <f ca="1">ROUND((C33+C39+C41+C45)/(1-C40-D41-D45-C48/(1+'数据-取费表'!B42)),0)</f>
        <v>659</v>
      </c>
      <c r="D49" s="273"/>
      <c r="E49" s="273"/>
      <c r="F49" s="305"/>
      <c r="G49" s="275" t="s">
        <v>1073</v>
      </c>
    </row>
    <row r="50" spans="1:7" s="299" customFormat="1" ht="24">
      <c r="A50" s="943" t="s">
        <v>789</v>
      </c>
      <c r="B50" s="251" t="s">
        <v>124</v>
      </c>
      <c r="C50" s="273"/>
      <c r="D50" s="273"/>
      <c r="E50" s="273"/>
      <c r="F50" s="305">
        <f>IF('数据-取费表'!B24=0,'数据-取费表'!N16,1)</f>
        <v>0.93300000000000005</v>
      </c>
      <c r="G50" s="288" t="s">
        <v>125</v>
      </c>
    </row>
    <row r="51" spans="1:7" ht="16.5" customHeight="1">
      <c r="A51" s="943" t="s">
        <v>790</v>
      </c>
      <c r="B51" s="251" t="s">
        <v>132</v>
      </c>
      <c r="C51" s="273">
        <f ca="1">ROUND(C49*F50,0)</f>
        <v>615</v>
      </c>
      <c r="D51" s="273"/>
      <c r="E51" s="273"/>
      <c r="F51" s="305"/>
      <c r="G51" s="275" t="s">
        <v>64</v>
      </c>
    </row>
    <row r="52" spans="1:7" s="249" customFormat="1" ht="16.5" thickBot="1">
      <c r="A52" s="306" t="s">
        <v>65</v>
      </c>
      <c r="B52" s="307"/>
      <c r="C52" s="308">
        <f ca="1">C31+C51</f>
        <v>32404</v>
      </c>
      <c r="D52" s="307"/>
      <c r="E52" s="307"/>
      <c r="F52" s="307"/>
      <c r="G52" s="309"/>
    </row>
    <row r="55" spans="1:7" ht="15">
      <c r="B55" s="311" t="s">
        <v>66</v>
      </c>
      <c r="C55" s="312"/>
    </row>
    <row r="56" spans="1:7">
      <c r="B56" s="314" t="s">
        <v>67</v>
      </c>
      <c r="C56" s="315">
        <f ca="1">ROUND(C51/C52,3)</f>
        <v>1.9E-2</v>
      </c>
    </row>
    <row r="57" spans="1:7">
      <c r="B57" s="314" t="s">
        <v>68</v>
      </c>
      <c r="C57" s="316">
        <f ca="1">1-C56</f>
        <v>0.98099999999999998</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10" t="s">
        <v>156</v>
      </c>
      <c r="B1" s="3310"/>
      <c r="C1" s="3310"/>
      <c r="D1" s="3310"/>
      <c r="E1" s="3310"/>
      <c r="F1" s="3310"/>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11" t="s">
        <v>169</v>
      </c>
      <c r="B2" s="3311"/>
      <c r="C2" s="3311"/>
      <c r="D2" s="3311"/>
      <c r="E2" s="3311"/>
      <c r="F2" s="3311"/>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12"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13"/>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10" t="s">
        <v>871</v>
      </c>
      <c r="B1" s="3310"/>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156</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2018-01-09T06:26:30Z</cp:lastPrinted>
  <dcterms:created xsi:type="dcterms:W3CDTF">2015-07-13T07:17:23Z</dcterms:created>
  <dcterms:modified xsi:type="dcterms:W3CDTF">2018-04-24T08:10:47Z</dcterms:modified>
</cp:coreProperties>
</file>