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<sst xmlns="http://schemas.openxmlformats.org/spreadsheetml/2006/main" count="4562" uniqueCount="1076">
  <si>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</si>
  <si>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</si>
  <si>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</si>
  <si>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</si>
  <si>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</si>
  <si>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</si>
  <si>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</si>
  <si>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</si>
  <si>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</si>
  <si>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</si>
  <si>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</si>
  <si>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</si>
  <si>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</si>
  <si>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</si>
  <si>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</si>
  <si>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</si>
  <si>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</si>
  <si>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</si>
  <si>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</si>
  <si>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</si>
  <si>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</si>
  <si>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</si>
  <si>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</si>
  <si>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</si>
  <si>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</si>
  <si>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</si>
  <si>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</si>
  <si>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</si>
  <si>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</si>
  <si>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</si>
  <si>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</si>
  <si>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</si>
  <si>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</si>
  <si>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</si>
  <si>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</si>
  <si>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</si>
  <si>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</si>
  <si>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</si>
  <si>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</si>
  <si>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</si>
  <si>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</si>
  <si>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</si>
  <si>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</si>
  <si>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</si>
  <si>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</si>
  <si>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</si>
  <si>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</si>
  <si>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</si>
  <si>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</si>
  <si>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</si>
  <si>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</si>
  <si>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</si>
  <si>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</si>
  <si>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</si>
  <si>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</si>
  <si>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</si>
  <si>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</si>
  <si>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</si>
  <si>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</si>
  <si>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</si>
  <si>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</si>
  <si>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</si>
  <si>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</si>
  <si>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</si>
  <si>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</si>
  <si>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</si>
  <si>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</si>
  <si>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</si>
  <si>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</si>
  <si>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</si>
  <si>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</si>
  <si>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</si>
  <si>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</si>
  <si>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</si>
  <si>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</si>
  <si>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</si>
  <si>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</si>
  <si>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</si>
  <si>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</si>
  <si>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</si>
  <si>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</si>
  <si>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</si>
  <si>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</si>
  <si>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</si>
  <si>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</si>
  <si>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</si>
  <si>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</si>
  <si>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</si>
  <si>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</si>
  <si>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</si>
  <si>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</si>
  <si>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</si>
  <si>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</si>
  <si>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</si>
  <si>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</si>
  <si>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</si>
  <si>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</si>
  <si>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</si>
  <si>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</si>
  <si>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</si>
  <si>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</si>
  <si>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</si>
  <si>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</si>
  <si>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</si>
  <si>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</si>
  <si>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</si>
  <si>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</si>
  <si>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</si>
  <si>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</si>
  <si>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</si>
  <si>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</si>
  <si>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</si>
  <si>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</si>
  <si>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</si>
  <si>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</si>
  <si>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</si>
  <si>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</si>
  <si>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</si>
  <si>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</si>
  <si>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</si>
  <si>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</si>
  <si>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</si>
  <si>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</si>
  <si>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</si>
  <si>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</si>
  <si>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</si>
  <si>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</si>
  <si>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</si>
  <si>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</si>
  <si>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</si>
  <si>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</si>
  <si>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</si>
  <si>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</si>
  <si>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</si>
  <si>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</si>
  <si>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</si>
  <si>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</si>
  <si>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</si>
  <si>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</si>
  <si>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</si>
  <si>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</si>
  <si>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</si>
  <si>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</si>
  <si>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</si>
  <si>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</si>
  <si>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</si>
  <si>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</si>
  <si>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</si>
  <si>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</si>
  <si>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</si>
  <si>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</si>
  <si>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</si>
  <si>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</si>
  <si>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</si>
  <si>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</si>
  <si>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</si>
  <si>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</si>
  <si>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</si>
  <si>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</si>
  <si>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</si>
  <si>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</si>
  <si>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</si>
  <si>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</si>
  <si>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</si>
  <si>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</si>
  <si>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</si>
  <si>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</si>
  <si>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</si>
  <si>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</si>
  <si>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</si>
  <si>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</si>
  <si>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</si>
  <si>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</si>
  <si>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</si>
  <si>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</si>
  <si>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</si>
  <si>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</si>
  <si>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</si>
  <si>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</si>
  <si>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</si>
  <si>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</si>
  <si>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</si>
  <si>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</si>
  <si>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</si>
  <si>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</si>
  <si>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</si>
  <si>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</si>
  <si>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</si>
  <si>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</si>
  <si>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</si>
  <si>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</si>
  <si>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</si>
  <si>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</si>
  <si>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</si>
  <si>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</si>
  <si>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</si>
  <si>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</si>
  <si>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</si>
  <si>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</si>
  <si>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</si>
  <si>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</si>
  <si>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</si>
  <si>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</si>
  <si>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</si>
  <si>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</si>
  <si>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</si>
  <si>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</si>
  <si>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</si>
  <si>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</si>
  <si>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</si>
  <si>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</si>
  <si>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</si>
  <si>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</si>
  <si>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</si>
  <si>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</si>
  <si>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</si>
  <si>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</si>
  <si>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</si>
  <si>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</si>
  <si>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</si>
  <si>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</si>
  <si>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</si>
  <si>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</si>
  <si>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</si>
  <si>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</si>
  <si>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</si>
  <si>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</si>
  <si>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</si>
  <si>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</si>
  <si>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</si>
  <si>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</si>
  <si>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</si>
  <si>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</si>
  <si>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</si>
  <si>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</si>
  <si>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</si>
  <si>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</si>
  <si>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</si>
  <si>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</si>
  <si>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</si>
  <si>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</si>
  <si>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</si>
  <si>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</si>
  <si>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</si>
  <si>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</si>
  <si>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</si>
  <si>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</si>
  <si>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</si>
  <si>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</si>
  <si>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</si>
  <si>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</si>
  <si>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</si>
  <si>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</si>
  <si>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</si>
  <si>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</si>
  <si>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</si>
  <si>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</si>
  <si>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</si>
  <si>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</si>
  <si>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</si>
  <si>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</si>
  <si>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</si>
  <si>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</si>
  <si>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</si>
  <si>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</si>
  <si>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</si>
  <si>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</si>
  <si>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</si>
  <si>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</si>
  <si>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</si>
  <si>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</si>
  <si>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</si>
  <si>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</si>
  <si>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</si>
  <si>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</si>
  <si>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</si>
  <si>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</si>
  <si>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</si>
  <si>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</si>
  <si>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</si>
  <si>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</si>
  <si>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</si>
  <si>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</si>
  <si>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</si>
  <si>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</si>
  <si>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</si>
  <si>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</si>
  <si>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</si>
  <si>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</si>
  <si>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</si>
  <si>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</si>
  <si>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</si>
  <si>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</si>
  <si>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</si>
  <si>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</si>
  <si>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</si>
  <si>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</si>
  <si>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</si>
  <si>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</si>
  <si>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</si>
  <si>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</si>
  <si>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</si>
  <si>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</si>
  <si>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</si>
  <si>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</si>
  <si>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</si>
  <si>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</si>
  <si>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</si>
  <si>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</si>
  <si>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</si>
  <si>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</si>
  <si>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</si>
  <si>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</si>
  <si>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</si>
  <si>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</si>
  <si>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</si>
  <si>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</si>
  <si>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</si>
  <si>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</si>
  <si>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</si>
  <si>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</si>
  <si>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</si>
  <si>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</si>
  <si>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</si>
  <si>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</si>
  <si>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</si>
  <si>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</si>
  <si>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</si>
  <si>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</si>
  <si>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</si>
  <si>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</si>
  <si>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</si>
  <si>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</si>
  <si>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</si>
  <si>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</si>
  <si>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</si>
  <si>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</si>
  <si>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</si>
  <si>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</si>
  <si>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</si>
  <si>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</si>
  <si>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</si>
  <si>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</si>
  <si>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</si>
  <si>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</si>
  <si>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</si>
  <si>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</si>
  <si>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</si>
  <si>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</si>
  <si>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</si>
  <si>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</si>
  <si>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</si>
  <si>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</si>
  <si>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</si>
  <si>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</si>
  <si>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</si>
  <si>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</si>
  <si>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</si>
  <si>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</si>
  <si>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</si>
  <si>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</si>
  <si>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</si>
  <si>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</si>
  <si>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</si>
  <si>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</si>
  <si>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</si>
  <si>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</si>
  <si>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</si>
  <si>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</si>
  <si>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</si>
  <si>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</si>
  <si>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</si>
  <si>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</si>
  <si>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</si>
  <si>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</si>
  <si>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</si>
  <si>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</si>
  <si>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</si>
  <si>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</si>
  <si>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</si>
  <si>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</si>
  <si>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</si>
  <si>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</si>
  <si>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</si>
  <si>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</si>
  <si>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</si>
  <si>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</si>
  <si>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</si>
  <si>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</si>
  <si>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</si>
  <si>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</si>
  <si>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</si>
  <si>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</si>
  <si>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</si>
  <si>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</si>
  <si>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</si>
  <si>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</si>
  <si>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</si>
  <si>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</si>
  <si>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</si>
  <si>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</si>
  <si>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</si>
  <si>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</si>
  <si>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</si>
  <si>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</si>
  <si>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</si>
  <si>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</si>
  <si>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</si>
  <si>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</si>
  <si>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</si>
  <si>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</si>
  <si>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</si>
  <si>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</si>
  <si>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</si>
  <si>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</si>
  <si>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</si>
  <si>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</si>
  <si>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</si>
  <si>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</si>
  <si>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</si>
  <si>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</si>
  <si>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</si>
  <si>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</si>
  <si>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</si>
  <si>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</si>
  <si>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</si>
  <si>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</si>
  <si>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</si>
  <si>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</si>
  <si>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</si>
  <si>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</si>
  <si>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</si>
  <si>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</si>
  <si>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</si>
  <si>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</si>
  <si>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</si>
  <si>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</si>
  <si>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</si>
  <si>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</si>
  <si>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</si>
  <si>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</si>
  <si>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</si>
  <si>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</si>
  <si>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</si>
  <si>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</si>
  <si>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</si>
  <si>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</si>
  <si>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</si>
  <si>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</si>
  <si>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</si>
  <si>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</si>
  <si>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</si>
  <si>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</si>
  <si>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</si>
  <si>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</si>
  <si>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</si>
  <si>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</si>
  <si>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</si>
  <si>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</si>
  <si>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</si>
  <si>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</si>
  <si>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</si>
  <si>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</si>
  <si>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</si>
  <si>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</si>
  <si>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</si>
  <si>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</si>
  <si>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</si>
  <si>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</si>
  <si>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</si>
  <si>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</si>
  <si>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</si>
  <si>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</si>
  <si>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</si>
  <si>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</si>
  <si>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</si>
  <si>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</si>
  <si>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</si>
  <si>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</si>
  <si>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</si>
  <si>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</si>
  <si>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</si>
  <si>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</si>
  <si>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</si>
  <si>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</si>
  <si>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</si>
  <si>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</si>
  <si>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</si>
  <si>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</si>
  <si>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</si>
  <si>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</si>
  <si>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</si>
  <si>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</si>
  <si>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</si>
  <si>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</si>
  <si>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</si>
  <si>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</si>
  <si>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</si>
  <si>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</si>
  <si>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</si>
  <si>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</si>
  <si>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</si>
  <si>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</si>
  <si>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</si>
  <si>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</si>
  <si>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</si>
  <si>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</si>
  <si>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</si>
  <si>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</si>
  <si>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</si>
  <si>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</si>
  <si>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</si>
  <si>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</si>
  <si>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</si>
  <si>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</si>
  <si>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</si>
  <si>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</si>
  <si>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</si>
  <si>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</si>
  <si>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</si>
  <si>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</si>
  <si>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</si>
  <si>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</si>
  <si>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</si>
  <si>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</si>
  <si>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</si>
  <si>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</si>
  <si>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</si>
  <si>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</si>
  <si>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</si>
  <si>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</si>
  <si>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</si>
  <si>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</si>
  <si>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</si>
  <si>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</si>
  <si>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</si>
  <si>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</si>
  <si>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</si>
  <si>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</si>
  <si>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</si>
  <si>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</si>
  <si>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</si>
  <si>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</si>
  <si>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</si>
  <si>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</si>
  <si>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</si>
  <si>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</si>
  <si>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</si>
  <si>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</si>
  <si>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</si>
  <si>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</si>
  <si>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</si>
  <si>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</si>
  <si>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</si>
  <si>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</si>
  <si>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</si>
  <si>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</si>
  <si>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</si>
  <si>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</si>
  <si>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</si>
  <si>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</si>
  <si>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</si>
  <si>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</si>
  <si>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</si>
  <si>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</si>
  <si>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</si>
  <si>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</si>
  <si>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</si>
  <si>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</si>
  <si>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</si>
  <si>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</si>
  <si>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</si>
  <si>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</si>
  <si>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</si>
  <si>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</si>
  <si>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</si>
  <si>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</si>
  <si>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</si>
  <si>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</si>
  <si>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</si>
  <si>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</si>
  <si>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</si>
  <si>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</si>
  <si>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</si>
  <si>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</si>
  <si>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</si>
  <si>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</si>
  <si>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</si>
  <si>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</si>
  <si>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</si>
  <si>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</si>
  <si>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</si>
  <si>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</si>
  <si>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</si>
  <si>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</si>
  <si>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</si>
  <si>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</si>
  <si>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</si>
  <si>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</si>
  <si>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</si>
  <si>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</si>
  <si>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</si>
  <si>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</si>
  <si>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</si>
  <si>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</si>
  <si>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</si>
  <si>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</si>
  <si>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</si>
  <si>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</si>
  <si>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</si>
  <si>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</si>
  <si>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</si>
  <si>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</si>
  <si>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</si>
  <si>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</si>
  <si>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</si>
  <si>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</si>
  <si>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</si>
  <si>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</si>
  <si>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</si>
  <si>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</si>
  <si>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</si>
  <si>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</si>
  <si>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</si>
  <si>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</si>
  <si>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</si>
  <si>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</si>
  <si>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</si>
  <si>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</si>
  <si>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</si>
  <si>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</si>
  <si>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</si>
  <si>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</si>
  <si>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</si>
  <si>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</si>
  <si>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</si>
  <si>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</si>
  <si>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</si>
  <si>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</si>
  <si>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</si>
  <si>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</si>
  <si>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</si>
  <si>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</si>
  <si>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</si>
  <si>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</si>
  <si>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</si>
  <si>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</si>
  <si>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</si>
  <si>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</si>
  <si>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</si>
  <si>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</si>
  <si>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</si>
  <si>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</si>
  <si>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</si>
  <si>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</si>
  <si>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</si>
  <si>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</si>
  <si>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</si>
  <si>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</si>
  <si>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</si>
  <si>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</si>
  <si>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</si>
  <si>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</si>
  <si>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</si>
  <si>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</si>
  <si>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</si>
  <si>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</si>
  <si>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</si>
  <si>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</si>
  <si>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</si>
  <si>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</si>
  <si>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</si>
  <si>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</si>
  <si>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</si>
  <si>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</si>
  <si>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</si>
  <si>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</si>
  <si>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</si>
  <si>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</si>
  <si>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</si>
  <si>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</si>
  <si>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</si>
  <si>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</si>
  <si>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</si>
  <si>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</si>
  <si>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</si>
  <si>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</si>
  <si>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</si>
  <si>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</si>
  <si>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</si>
  <si>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</si>
  <si>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</si>
  <si>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</si>
  <si>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</si>
  <si>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</si>
  <si>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</si>
  <si>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</si>
  <si>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</si>
  <si>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</si>
  <si>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</si>
  <si>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</si>
  <si>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</si>
  <si>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</si>
  <si>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</si>
  <si>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</si>
  <si>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</si>
  <si>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</si>
  <si>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</si>
  <si>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</si>
  <si>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</si>
  <si>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</si>
  <si>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</si>
  <si>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</si>
  <si>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</si>
  <si>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</si>
  <si>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</si>
  <si>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</si>
  <si>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</si>
  <si>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</si>
  <si>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</si>
  <si>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</si>
  <si>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</si>
  <si>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</si>
  <si>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</si>
  <si>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</si>
  <si>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</si>
  <si>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</si>
  <si>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</si>
  <si>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</si>
  <si>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</si>
  <si>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</si>
  <si>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</si>
  <si>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</si>
  <si>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</si>
  <si>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</si>
  <si>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</si>
  <si>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</si>
  <si>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</si>
  <si>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</si>
  <si>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</si>
  <si>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</si>
  <si>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</si>
  <si>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</si>
  <si>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</si>
  <si>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</si>
  <si>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</si>
  <si>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</si>
  <si>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</si>
  <si>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</si>
  <si>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</si>
  <si>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</si>
  <si>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</si>
  <si>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</si>
  <si>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</si>
  <si>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</si>
  <si>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</si>
  <si>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</si>
  <si>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</si>
  <si>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</si>
  <si>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</si>
  <si>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</si>
  <si>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</si>
  <si>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</si>
  <si>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</si>
  <si>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</si>
  <si>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</si>
  <si>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</si>
  <si>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</si>
  <si>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</si>
  <si>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</si>
  <si>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</si>
  <si>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</si>
  <si>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</si>
  <si>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</si>
  <si>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</si>
  <si>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</si>
  <si>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</si>
  <si>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</si>
  <si>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</si>
  <si>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</si>
  <si>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</si>
  <si>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</si>
  <si>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</si>
  <si>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</si>
  <si>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</si>
  <si>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</si>
  <si>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</si>
  <si>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</si>
  <si>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</si>
  <si>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</si>
  <si>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</si>
  <si>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</si>
  <si>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</si>
  <si>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</si>
  <si>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</si>
  <si>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陈卓</t>
  </si>
  <si>
    <t>坐落：</t>
  </si>
  <si>
    <t>雄县李林庄村</t>
  </si>
  <si>
    <t>调查编号：</t>
  </si>
  <si>
    <t>010221-88-0021</t>
  </si>
  <si>
    <t>价值时点：</t>
  </si>
  <si>
    <t>2024年10月15日</t>
  </si>
  <si>
    <t>报告编号：</t>
  </si>
  <si>
    <t>康正（雄县）2024评字第11号-李林庄村-</t>
  </si>
  <si>
    <t>1-22</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</si>
  <si>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</si>
  <si>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</si>
  <si>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</si>
  <si>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</si>
  <si>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</si>
  <si>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</si>
  <si>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</si>
  <si>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</si>
  <si>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</si>
  <si>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</si>
  <si>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</si>
  <si>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</si>
  <si>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</si>
  <si>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</si>
  <si>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</si>
  <si>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</si>
  <si>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</si>
  <si>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</si>
  <si>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</si>
  <si>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</si>
  <si>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</si>
  <si>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</si>
  <si>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</si>
  <si>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</si>
  <si>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</si>
  <si>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</si>
  <si>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</si>
  <si>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</si>
  <si>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</si>
  <si>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</si>
  <si>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</si>
  <si>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</si>
  <si>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</si>
  <si>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</si>
  <si>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</si>
  <si>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</si>
  <si>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</si>
  <si>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</si>
  <si>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</si>
  <si>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</si>
  <si>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</si>
  <si>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</si>
  <si>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</si>
  <si>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</si>
  <si>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</si>
  <si>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</si>
  <si>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</si>
  <si>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</si>
  <si>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</si>
  <si>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</si>
  <si>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</si>
  <si>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</si>
  <si>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</si>
  <si>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</si>
  <si>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</si>
  <si>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</si>
  <si>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</si>
  <si>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</si>
  <si>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</si>
  <si>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</si>
  <si>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</si>
  <si>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</si>
  <si>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</si>
  <si>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</si>
  <si>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</si>
  <si>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</si>
  <si>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</si>
  <si>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</si>
  <si>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</si>
  <si>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</si>
  <si>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</si>
  <si>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</si>
  <si>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</si>
  <si>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</si>
  <si>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</si>
  <si>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</si>
  <si>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</si>
  <si>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</si>
  <si>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</si>
  <si>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</si>
  <si>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</si>
  <si>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</si>
  <si>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</si>
  <si>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</si>
  <si>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</si>
  <si>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</si>
  <si>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</si>
  <si>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</si>
  <si>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</si>
  <si>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</si>
  <si>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</si>
  <si>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</si>
  <si>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</si>
  <si>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F2</t>
  </si>
  <si>
    <t>砖木一等</t>
  </si>
  <si>
    <t>其他不作修正</t>
  </si>
  <si>
    <t>铝合金</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</si>
  <si>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</si>
  <si>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</si>
  <si>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</si>
  <si>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</si>
  <si>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</si>
  <si>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</si>
  <si>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</si>
  <si>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</si>
  <si>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</si>
  <si>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</si>
  <si>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</si>
  <si>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</si>
  <si>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</si>
  <si>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</si>
  <si>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</si>
  <si>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</si>
  <si>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</si>
  <si>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</si>
  <si>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</si>
  <si>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</si>
  <si>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</si>
  <si>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</si>
  <si>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</si>
  <si>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</si>
  <si>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</si>
  <si>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</si>
  <si>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</si>
  <si>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</si>
  <si>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</si>
  <si>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</si>
  <si>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</si>
  <si>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</si>
  <si>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</si>
  <si>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</si>
  <si>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</si>
  <si>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</si>
  <si>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</si>
  <si>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</si>
  <si>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</si>
  <si>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</si>
  <si>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</si>
  <si>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</si>
  <si>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</si>
  <si>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</si>
  <si>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</si>
  <si>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</si>
  <si>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</si>
  <si>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</si>
  <si>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</si>
  <si>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</si>
  <si>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</si>
  <si>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</si>
  <si>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</si>
  <si>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</si>
  <si>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</si>
  <si>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</si>
  <si>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</si>
  <si>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</si>
  <si>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</si>
  <si>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</si>
  <si>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</si>
  <si>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</si>
  <si>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</si>
  <si>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</si>
  <si>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</si>
  <si>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</si>
  <si>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</si>
  <si>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</si>
  <si>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</si>
  <si>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</si>
  <si>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</si>
  <si>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</si>
  <si>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</si>
  <si>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</si>
  <si>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</si>
  <si>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</si>
  <si>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</si>
  <si>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</si>
  <si>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</si>
  <si>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</si>
  <si>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</si>
  <si>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</si>
  <si>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</si>
  <si>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</si>
  <si>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</si>
  <si>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</si>
  <si>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</si>
  <si>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</si>
  <si>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</si>
  <si>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</si>
  <si>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</si>
  <si>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</si>
  <si>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</si>
  <si>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</si>
  <si>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</si>
  <si>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</si>
  <si>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</si>
  <si>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</si>
  <si>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</si>
  <si>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</si>
  <si>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</si>
  <si>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</si>
  <si>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</si>
  <si>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</si>
  <si>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</si>
  <si>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</si>
  <si>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</si>
  <si>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</si>
  <si>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</si>
  <si>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</si>
  <si>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</si>
  <si>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</si>
  <si>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</si>
  <si>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</si>
  <si>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</si>
  <si>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</si>
  <si>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</si>
  <si>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</si>
  <si>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</si>
  <si>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</si>
  <si>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</si>
  <si>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</si>
  <si>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</si>
  <si>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</si>
  <si>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</si>
  <si>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</si>
  <si>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</si>
  <si>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</si>
  <si>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</si>
  <si>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</si>
  <si>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</si>
  <si>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</si>
  <si>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</si>
  <si>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</si>
  <si>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</si>
  <si>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</si>
  <si>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</si>
  <si>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</si>
  <si>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</si>
  <si>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</si>
  <si>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</si>
  <si>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</si>
  <si>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</si>
  <si>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</si>
  <si>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</si>
  <si>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</si>
  <si>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</si>
  <si>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</si>
  <si>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</si>
  <si>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</si>
  <si>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</si>
  <si>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</si>
  <si>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</si>
  <si>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</si>
  <si>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t>F</t>
  </si>
  <si>
    <t>Y</t>
  </si>
  <si>
    <t>G</t>
  </si>
  <si>
    <t>F3</t>
  </si>
  <si>
    <t>勿动</t>
  </si>
  <si>
    <t>F1</t>
  </si>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</sst>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color indexed="8"/>
      <name val="Calibri"/>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010221-88-0021</v>
      </c>
      <c r="C2" s="335">
        <f>输机表!P2</f>
        <v>0</v>
      </c>
      <c r="D2" s="335" t="str">
        <f>输机表!U2&amp;输机表!Y2</f>
        <v>康正（雄县）2024评字第11号-李林庄村-1-22</v>
      </c>
      <c r="E2" s="335" t="str">
        <f>输机表!D2</f>
        <v>陈卓</v>
      </c>
      <c r="F2" s="335" t="str">
        <f>输机表!F2</f>
        <v>雄县李林庄村</v>
      </c>
      <c r="G2" s="335">
        <f ca="1">结果通知单!C12</f>
        <v>129.34</v>
      </c>
      <c r="H2" s="335">
        <f ca="1">结果通知单!N7</f>
        <v>129.34</v>
      </c>
      <c r="I2" s="335">
        <f ca="1">结果通知单!O7</f>
        <v>0</v>
      </c>
      <c r="J2" s="335">
        <f ca="1">结果通知单!P7</f>
        <v>0</v>
      </c>
      <c r="K2" s="335">
        <f ca="1">结果通知单!G12</f>
        <v>124037</v>
      </c>
      <c r="L2" s="335">
        <f ca="1">结果通知单!G41</f>
        <v>10300</v>
      </c>
      <c r="M2" s="335">
        <f ca="1">IF(K2+L2=结果通知单!C42,K2+L2,"请检查")</f>
        <v>134337</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workbookViewId="0">
      <selection activeCell="D6" sqref="D6:D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45586</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4</v>
      </c>
      <c r="E4" s="87">
        <v>3.7</v>
      </c>
      <c r="F4" s="87" t="s">
        <v>899</v>
      </c>
      <c r="G4" s="87" t="s">
        <v>900</v>
      </c>
      <c r="H4" s="87" t="s">
        <v>901</v>
      </c>
      <c r="I4" s="87">
        <v>37</v>
      </c>
      <c r="J4" s="87">
        <v>2</v>
      </c>
      <c r="K4" s="87" t="s">
        <v>902</v>
      </c>
      <c r="L4" s="87" t="s">
        <v>903</v>
      </c>
      <c r="M4" s="87">
        <v>0.6</v>
      </c>
      <c r="N4" s="87">
        <v>0.2</v>
      </c>
      <c r="O4" s="87" t="s">
        <v>903</v>
      </c>
      <c r="P4" s="87" t="s">
        <v>903</v>
      </c>
      <c r="Q4" s="87" t="s">
        <v>903</v>
      </c>
      <c r="R4" s="87" t="s">
        <v>904</v>
      </c>
      <c r="S4" s="124">
        <v>129.34</v>
      </c>
      <c r="T4" s="124" t="s">
        <v>905</v>
      </c>
      <c r="U4" s="124"/>
      <c r="V4" s="125"/>
      <c r="W4" s="91">
        <f>ROUND(F5*ROUND(E5+G5+H5+I5+J5+K5+L5+M5+N5+O5+P5+Q5+R5+U5+T5+1,3)*V5,0)</f>
        <v>916</v>
      </c>
      <c r="X4" s="126">
        <f>ROUND(L60/S4,0)</f>
        <v>43</v>
      </c>
      <c r="Y4" s="126">
        <f>W4+X4</f>
        <v>959</v>
      </c>
      <c r="Z4" s="143">
        <f>ROUND(Y4*S4,0)</f>
        <v>124037</v>
      </c>
      <c r="AA4" s="144">
        <f>IF(Q4="无",0,IF(Q4="地暖",0,S4))</f>
        <v>0</v>
      </c>
      <c r="AB4" s="144">
        <f>IF(Q4="无",0,IF(Q4="暖气片",0,S4))</f>
        <v>0</v>
      </c>
      <c r="AC4" s="91" t="str">
        <f>H4</f>
        <v>铝合金</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918</v>
      </c>
      <c r="CD4" s="161" t="s">
        <v>919</v>
      </c>
      <c r="CE4" s="161" t="s">
        <v>920</v>
      </c>
      <c r="CF4" s="161" t="s">
        <v>901</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0.03</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-0.02</v>
      </c>
      <c r="K5" s="92">
        <f>VLOOKUP(F4,系数区域,VLOOKUP(K4,内墙面列数,2,0),0)</f>
        <v>0</v>
      </c>
      <c r="L5" s="92">
        <f>VLOOKUP(L4,$BH$3:$BI$14,2,0)</f>
        <v>0</v>
      </c>
      <c r="M5" s="115">
        <f>IFERROR(ROUND(((M4-VLOOKUP(F4,系数区域,25,0))*AG5)*0.1,4)*AE5,0)</f>
        <v>0.02</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901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901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901</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920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920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901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920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920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920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918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F2装饰装修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31</v>
      </c>
      <c r="E30" s="103"/>
      <c r="F30" s="104" t="str">
        <f>+D30</f>
        <v>地板革铺地面</v>
      </c>
      <c r="G30" s="105">
        <f>S4/4*3</f>
        <v>97.005</v>
      </c>
      <c r="H30" s="105"/>
      <c r="I30" s="117" t="str">
        <f t="shared" ref="I30:I59" si="48">VLOOKUP(F30,价格表,2,0)</f>
        <v>㎡</v>
      </c>
      <c r="J30" s="104">
        <f t="shared" ref="J30:J59" si="49">VLOOKUP(F30,价格表,5,0)</f>
        <v>25</v>
      </c>
      <c r="K30" s="118">
        <f>$V$5</f>
        <v>0.8</v>
      </c>
      <c r="L30" s="104">
        <f>ROUND(IFERROR(ROUND(G30,2)*J30*K30,),0)</f>
        <v>1940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S4/4*3</f>
        <v>97.005</v>
      </c>
      <c r="H31" s="105"/>
      <c r="I31" s="117" t="str">
        <f t="shared" si="48"/>
        <v>㎡</v>
      </c>
      <c r="J31" s="104">
        <f t="shared" si="49"/>
        <v>30</v>
      </c>
      <c r="K31" s="118">
        <f t="shared" ref="K31:K59" si="53">$V$5</f>
        <v>0.8</v>
      </c>
      <c r="L31" s="104">
        <f t="shared" ref="L31:L59" si="54">ROUND(IFERROR(ROUND(G31,2)*J31*K31,),0)</f>
        <v>2328</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报告编号：康正（雄县）2024评字第11号-李林庄村-1-22</v>
      </c>
      <c r="EZ31" s="263"/>
      <c r="FA31" s="263"/>
      <c r="FB31" s="263"/>
      <c r="FC31" s="263"/>
    </row>
    <row r="32" ht="22.15" customHeight="1" spans="1:159">
      <c r="A32" s="101"/>
      <c r="B32" s="102">
        <v>3</v>
      </c>
      <c r="C32" s="103" t="s">
        <v>122</v>
      </c>
      <c r="D32" s="103" t="s">
        <v>129</v>
      </c>
      <c r="E32" s="103"/>
      <c r="F32" s="104" t="str">
        <f t="shared" si="52"/>
        <v>石膏板隔断</v>
      </c>
      <c r="G32" s="105">
        <f>(3.6+7.6)*2-1.5*4</f>
        <v>16.4</v>
      </c>
      <c r="H32" s="105"/>
      <c r="I32" s="117" t="str">
        <f t="shared" si="48"/>
        <v>㎡</v>
      </c>
      <c r="J32" s="104">
        <f t="shared" si="49"/>
        <v>100</v>
      </c>
      <c r="K32" s="118">
        <f t="shared" si="53"/>
        <v>0.8</v>
      </c>
      <c r="L32" s="104">
        <f t="shared" si="54"/>
        <v>1312</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陈卓</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6.84</v>
      </c>
      <c r="BI38" s="172" t="str">
        <f t="shared" ref="BI38:BI51" si="67">I186</f>
        <v>㎡</v>
      </c>
      <c r="BJ38" s="172">
        <f ca="1" t="shared" ref="BJ38:BJ51" si="68">L186</f>
        <v>547</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1</v>
      </c>
      <c r="BE39" s="172">
        <f ca="1">IF(BJ39=0,0,IF(COUNTIF($BG39:$BG$107,BG39)&lt;2,1,0))</f>
        <v>1</v>
      </c>
      <c r="BF39" s="172">
        <v>2</v>
      </c>
      <c r="BG39" s="172" t="str">
        <f t="shared" si="66"/>
        <v>水泥地面</v>
      </c>
      <c r="BH39" s="220">
        <f t="shared" ref="BH39:BH71" si="69">ROUND(G187,2)</f>
        <v>33.03</v>
      </c>
      <c r="BI39" s="172" t="str">
        <f t="shared" si="67"/>
        <v>㎡</v>
      </c>
      <c r="BJ39" s="172">
        <f ca="1" t="shared" si="68"/>
        <v>1652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2</v>
      </c>
      <c r="BE40" s="172">
        <f ca="1">IF(BJ40=0,0,IF(COUNTIF($BG40:$BG$107,BG40)&lt;2,1,0))</f>
        <v>1</v>
      </c>
      <c r="BF40" s="172">
        <v>3</v>
      </c>
      <c r="BG40" s="172" t="str">
        <f t="shared" si="66"/>
        <v>竖砖地面</v>
      </c>
      <c r="BH40" s="220">
        <f t="shared" si="69"/>
        <v>46.35</v>
      </c>
      <c r="BI40" s="172" t="str">
        <f t="shared" si="67"/>
        <v>㎡</v>
      </c>
      <c r="BJ40" s="172">
        <f ca="1" t="shared" si="68"/>
        <v>2086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监控摄像头</v>
      </c>
      <c r="BH41" s="220">
        <f t="shared" si="69"/>
        <v>1</v>
      </c>
      <c r="BI41" s="172" t="str">
        <f t="shared" si="67"/>
        <v>个</v>
      </c>
      <c r="BJ41" s="172">
        <f ca="1" t="shared" si="68"/>
        <v>200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4</v>
      </c>
      <c r="BE42" s="172">
        <f ca="1">IF(BJ42=0,0,IF(COUNTIF($BG42:$BG$107,BG42)&lt;2,1,0))</f>
        <v>1</v>
      </c>
      <c r="BF42" s="172">
        <v>5</v>
      </c>
      <c r="BG42" s="172" t="str">
        <f t="shared" si="66"/>
        <v>台阶</v>
      </c>
      <c r="BH42" s="220">
        <f t="shared" si="69"/>
        <v>3.6</v>
      </c>
      <c r="BI42" s="172" t="str">
        <f t="shared" si="67"/>
        <v>㎡</v>
      </c>
      <c r="BJ42" s="172">
        <f ca="1" t="shared" si="68"/>
        <v>1260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5</v>
      </c>
      <c r="BE43" s="172">
        <f ca="1">IF(BJ43=0,0,IF(COUNTIF($BG43:$BG$107,BG43)&lt;2,1,0))</f>
        <v>1</v>
      </c>
      <c r="BF43" s="172">
        <v>6</v>
      </c>
      <c r="BG43" s="172" t="str">
        <f t="shared" si="66"/>
        <v>广告牌</v>
      </c>
      <c r="BH43" s="220">
        <f t="shared" si="69"/>
        <v>12.36</v>
      </c>
      <c r="BI43" s="172" t="str">
        <f t="shared" si="67"/>
        <v>㎡</v>
      </c>
      <c r="BJ43" s="172">
        <f ca="1" t="shared" si="68"/>
        <v>989</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6</v>
      </c>
      <c r="BE44" s="172">
        <f ca="1">IF(BJ44=0,0,IF(COUNTIF($BG44:$BG$107,BG44)&lt;2,1,0))</f>
        <v>1</v>
      </c>
      <c r="BF44" s="172">
        <v>7</v>
      </c>
      <c r="BG44" s="172" t="str">
        <f t="shared" si="66"/>
        <v>彩钢单板围挡</v>
      </c>
      <c r="BH44" s="220">
        <f t="shared" si="69"/>
        <v>38.7</v>
      </c>
      <c r="BI44" s="172" t="str">
        <f t="shared" si="67"/>
        <v>㎡</v>
      </c>
      <c r="BJ44" s="172">
        <f ca="1" t="shared" si="68"/>
        <v>1355</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7</v>
      </c>
      <c r="BE45" s="172">
        <f ca="1">IF(BJ45=0,0,IF(COUNTIF($BG45:$BG$107,BG45)&lt;2,1,0))</f>
        <v>1</v>
      </c>
      <c r="BF45" s="172">
        <v>8</v>
      </c>
      <c r="BG45" s="172" t="str">
        <f t="shared" si="66"/>
        <v>大门</v>
      </c>
      <c r="BH45" s="220">
        <f t="shared" si="69"/>
        <v>11.84</v>
      </c>
      <c r="BI45" s="172" t="str">
        <f t="shared" si="67"/>
        <v>㎡</v>
      </c>
      <c r="BJ45" s="172">
        <f ca="1" t="shared" si="68"/>
        <v>2131</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8</v>
      </c>
      <c r="BE46" s="172">
        <f ca="1">IF(BJ46=0,0,IF(COUNTIF($BG46:$BG$107,BG46)&lt;2,1,0))</f>
        <v>1</v>
      </c>
      <c r="BF46" s="172">
        <v>9</v>
      </c>
      <c r="BG46" s="172" t="str">
        <f t="shared" si="66"/>
        <v>水池（小）</v>
      </c>
      <c r="BH46" s="220">
        <f t="shared" si="69"/>
        <v>1</v>
      </c>
      <c r="BI46" s="172" t="str">
        <f t="shared" si="67"/>
        <v>个</v>
      </c>
      <c r="BJ46" s="172">
        <f ca="1" t="shared" si="68"/>
        <v>80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33.03</v>
      </c>
      <c r="EX46" s="58" t="str">
        <f ca="1">IFERROR(VLOOKUP(FE46,$BD$38:$BJ$92,6,0),"")</f>
        <v>㎡</v>
      </c>
      <c r="EY46" s="59">
        <f ca="1">IF(EV46="","",SUMIF($BG$38:$BG$107,EV46,$BJ$38:$BJ$107))</f>
        <v>1652</v>
      </c>
      <c r="EZ46" s="59" t="str">
        <f ca="1">IFERROR(VLOOKUP(FF46,$BD$38:$BJ$92,4,0),"")</f>
        <v>竖砖地面</v>
      </c>
      <c r="FA46" s="58">
        <f ca="1">IF(EZ46="","",SUMIF($BG$38:$BG$107,EZ46,$BH$38:$BH$107))</f>
        <v>46.35</v>
      </c>
      <c r="FB46" s="58" t="str">
        <f ca="1">IFERROR(VLOOKUP(FF46,$BD$38:$BJ$92,6,0),"")</f>
        <v>㎡</v>
      </c>
      <c r="FC46" s="59">
        <f ca="1">IF(EZ46="","",SUMIF($BG$38:$BG$107,EZ46,$BJ$38:$BJ$107))</f>
        <v>2086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监控摄像头</v>
      </c>
      <c r="EW47" s="58">
        <f ca="1">IF(EV47="","",SUMIF($BG$38:$BG$107,EV47,$BH$38:$BH$107))</f>
        <v>1</v>
      </c>
      <c r="EX47" s="58" t="str">
        <f ca="1">IFERROR(VLOOKUP(FE47,$BD$38:$BJ$92,6,0),"")</f>
        <v>个</v>
      </c>
      <c r="EY47" s="59">
        <f ca="1">IF(EV47="","",SUMIF($BG$38:$BG$107,EV47,$BJ$38:$BJ$107))</f>
        <v>200</v>
      </c>
      <c r="EZ47" s="59" t="str">
        <f ca="1">IFERROR(VLOOKUP(FF47,$BD$38:$BJ$92,4,0),"")</f>
        <v>台阶</v>
      </c>
      <c r="FA47" s="58">
        <f ca="1">IF(EZ47="","",SUMIF($BG$38:$BG$107,EZ47,$BH$38:$BH$107))</f>
        <v>3.6</v>
      </c>
      <c r="FB47" s="58" t="str">
        <f ca="1">IFERROR(VLOOKUP(FF47,$BD$38:$BJ$92,6,0),"")</f>
        <v>㎡</v>
      </c>
      <c r="FC47" s="59">
        <f ca="1">IF(EZ47="","",SUMIF($BG$38:$BG$107,EZ47,$BJ$38:$BJ$107))</f>
        <v>1260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广告牌</v>
      </c>
      <c r="EW48" s="58">
        <f ca="1">IF(EV48="","",SUMIF($BG$38:$BG$107,EV48,$BH$38:$BH$107))</f>
        <v>12.36</v>
      </c>
      <c r="EX48" s="58" t="str">
        <f ca="1">IFERROR(VLOOKUP(FE48,$BD$38:$BJ$92,6,0),"")</f>
        <v>㎡</v>
      </c>
      <c r="EY48" s="59">
        <f ca="1">IF(EV48="","",SUMIF($BG$38:$BG$107,EV48,$BJ$38:$BJ$107))</f>
        <v>989</v>
      </c>
      <c r="EZ48" s="59" t="str">
        <f ca="1">IFERROR(VLOOKUP(FF48,$BD$38:$BJ$92,4,0),"")</f>
        <v>彩钢单板围挡</v>
      </c>
      <c r="FA48" s="58">
        <f ca="1">IF(EZ48="","",SUMIF($BG$38:$BG$107,EZ48,$BH$38:$BH$107))</f>
        <v>38.7</v>
      </c>
      <c r="FB48" s="58" t="str">
        <f ca="1">IFERROR(VLOOKUP(FF48,$BD$38:$BJ$92,6,0),"")</f>
        <v>㎡</v>
      </c>
      <c r="FC48" s="59">
        <f ca="1">IF(EZ48="","",SUMIF($BG$38:$BG$107,EZ48,$BJ$38:$BJ$107))</f>
        <v>1355</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大门</v>
      </c>
      <c r="EW49" s="58">
        <f ca="1">IF(EV49="","",SUMIF($BG$38:$BG$107,EV49,$BH$38:$BH$107))</f>
        <v>18.68</v>
      </c>
      <c r="EX49" s="58" t="str">
        <f ca="1">IFERROR(VLOOKUP(FE49,$BD$38:$BJ$92,6,0),"")</f>
        <v>㎡</v>
      </c>
      <c r="EY49" s="59">
        <f ca="1">IF(EV49="","",SUMIF($BG$38:$BG$107,EV49,$BJ$38:$BJ$107))</f>
        <v>2678</v>
      </c>
      <c r="EZ49" s="59" t="str">
        <f ca="1">IFERROR(VLOOKUP(FF49,$BD$38:$BJ$92,4,0),"")</f>
        <v>水池（小）</v>
      </c>
      <c r="FA49" s="58">
        <f ca="1">IF(EZ49="","",SUMIF($BG$38:$BG$107,EZ49,$BH$38:$BH$107))</f>
        <v>1</v>
      </c>
      <c r="FB49" s="58" t="str">
        <f ca="1">IFERROR(VLOOKUP(FF49,$BD$38:$BJ$92,6,0),"")</f>
        <v>个</v>
      </c>
      <c r="FC49" s="59">
        <f ca="1">IF(EZ49="","",SUMIF($BG$38:$BG$107,EZ49,$BJ$38:$BJ$107))</f>
        <v>80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5580</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10300</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10300</v>
      </c>
      <c r="EY72" s="61"/>
      <c r="EZ72" s="63" t="s">
        <v>998</v>
      </c>
      <c r="FA72" s="64" t="str">
        <f ca="1">TEXT(EX72,"[DBnum2]")&amp;"元整"</f>
        <v>壹万零叁佰元整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f>R187</f>
        <v>0</v>
      </c>
      <c r="BH73" s="220">
        <f t="shared" ref="BH73:BH104" si="93">ROUND(T187,2)</f>
        <v>0</v>
      </c>
      <c r="BI73" s="172" t="str">
        <f>U187</f>
        <v/>
      </c>
      <c r="BJ73" s="172">
        <f ca="1">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报告编号：康正（雄县）2024评字第11号-李林庄村-1-22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陈卓</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10300</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壹万零叁佰元整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210</v>
      </c>
      <c r="F186" s="147" t="str">
        <f t="shared" ref="F186:F213" si="141">D186</f>
        <v>大门</v>
      </c>
      <c r="G186" s="300">
        <f>1.8*3.8</f>
        <v>6.84</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547</v>
      </c>
      <c r="M186" s="110"/>
      <c r="N186" s="102">
        <v>35</v>
      </c>
      <c r="O186" s="103"/>
      <c r="P186" s="103"/>
      <c r="Q186" s="299"/>
      <c r="R186" s="309">
        <f>P186</f>
        <v>0</v>
      </c>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32</v>
      </c>
      <c r="D187" s="103" t="s">
        <v>244</v>
      </c>
      <c r="E187" s="299"/>
      <c r="F187" s="147" t="str">
        <f t="shared" si="141"/>
        <v>水泥地面</v>
      </c>
      <c r="G187" s="300">
        <f>4.1*1.1*2+4.9*4.9</f>
        <v>33.03</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1652</v>
      </c>
      <c r="M187" s="110"/>
      <c r="N187" s="102">
        <v>36</v>
      </c>
      <c r="O187" s="103"/>
      <c r="P187" s="103"/>
      <c r="Q187" s="299"/>
      <c r="R187" s="309">
        <f t="shared" ref="R187:R212" si="143">P187</f>
        <v>0</v>
      </c>
      <c r="S187" s="310"/>
      <c r="T187" s="105"/>
      <c r="U187" s="311" t="str">
        <f>IFERROR(IF(Q187="",VLOOKUP(R187,价格表,2,0),(VLOOKUP(Q187,IF({1,0},价格引用表!K:K,价格引用表!I:I),2,0))),"")</f>
        <v/>
      </c>
      <c r="V187" s="312" t="e">
        <f ca="1">IF(Q187="",VLOOKUP(R187,价格表,5,0),VLOOKUP(Q187,INDIRECT("价格引用表!K"&amp;MATCH(R187,价格引用表!H:H,0)&amp;":L1200"),2,0))</f>
        <v>#N/A</v>
      </c>
      <c r="W187" s="307">
        <v>1</v>
      </c>
      <c r="X187" s="312">
        <f ca="1" t="shared" ref="X187:X218" si="144">ROUND(IFERROR(ROUND(T187,2)*V187*W187,),0)</f>
        <v>0</v>
      </c>
    </row>
    <row r="188" ht="18" customHeight="1" spans="1:24">
      <c r="A188" s="110"/>
      <c r="B188" s="102">
        <v>3</v>
      </c>
      <c r="C188" s="103" t="s">
        <v>32</v>
      </c>
      <c r="D188" s="103" t="s">
        <v>248</v>
      </c>
      <c r="E188" s="299"/>
      <c r="F188" s="147" t="str">
        <f t="shared" si="141"/>
        <v>竖砖地面</v>
      </c>
      <c r="G188" s="300">
        <f>4.5*10.3</f>
        <v>46.35</v>
      </c>
      <c r="H188" s="301"/>
      <c r="I188" s="91" t="str">
        <f>IFERROR(IF(E188="",VLOOKUP(F188,价格表,2,0),(VLOOKUP(E188,IF({1,0},价格引用表!K:K,价格引用表!I:I),2,0))),"")</f>
        <v>㎡</v>
      </c>
      <c r="J188" s="147">
        <f ca="1">IF(E188="",VLOOKUP(F188,价格表,5,0),VLOOKUP(E188,INDIRECT("价格引用表!K"&amp;MATCH(D188,价格引用表!H:H,0)&amp;":L1200"),2,0))</f>
        <v>45</v>
      </c>
      <c r="K188" s="307">
        <v>1</v>
      </c>
      <c r="L188" s="147">
        <f ca="1" t="shared" si="142"/>
        <v>2086</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340</v>
      </c>
      <c r="E189" s="299"/>
      <c r="F189" s="147" t="str">
        <f t="shared" si="141"/>
        <v>监控摄像头</v>
      </c>
      <c r="G189" s="302">
        <v>1</v>
      </c>
      <c r="H189" s="303"/>
      <c r="I189" s="91" t="str">
        <f>IFERROR(IF(E189="",VLOOKUP(F189,价格表,2,0),(VLOOKUP(E189,IF({1,0},价格引用表!K:K,价格引用表!I:I),2,0))),"")</f>
        <v>个</v>
      </c>
      <c r="J189" s="147">
        <f ca="1">IF(E189="",VLOOKUP(F189,价格表,5,0),VLOOKUP(E189,INDIRECT("价格引用表!K"&amp;MATCH(D189,价格引用表!H:H,0)&amp;":L1200"),2,0))</f>
        <v>200</v>
      </c>
      <c r="K189" s="307">
        <v>1</v>
      </c>
      <c r="L189" s="147">
        <f ca="1" t="shared" si="142"/>
        <v>200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289</v>
      </c>
      <c r="E190" s="299" t="s">
        <v>337</v>
      </c>
      <c r="F190" s="147" t="str">
        <f t="shared" si="141"/>
        <v>台阶</v>
      </c>
      <c r="G190" s="302">
        <f>1.2*3</f>
        <v>3.6</v>
      </c>
      <c r="H190" s="303"/>
      <c r="I190" s="91" t="str">
        <f>IFERROR(IF(E190="",VLOOKUP(F190,价格表,2,0),(VLOOKUP(E190,IF({1,0},价格引用表!K:K,价格引用表!I:I),2,0))),"")</f>
        <v>㎡</v>
      </c>
      <c r="J190" s="147">
        <f ca="1">IF(E190="",VLOOKUP(F190,价格表,5,0),VLOOKUP(E190,INDIRECT("价格引用表!K"&amp;MATCH(D190,价格引用表!H:H,0)&amp;":L1200"),2,0))</f>
        <v>350</v>
      </c>
      <c r="K190" s="307">
        <v>1</v>
      </c>
      <c r="L190" s="147">
        <f ca="1" t="shared" si="142"/>
        <v>1260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32</v>
      </c>
      <c r="D191" s="103" t="s">
        <v>297</v>
      </c>
      <c r="E191" s="299" t="s">
        <v>361</v>
      </c>
      <c r="F191" s="147" t="str">
        <f t="shared" si="141"/>
        <v>广告牌</v>
      </c>
      <c r="G191" s="302">
        <f>10.3*1.2</f>
        <v>12.36</v>
      </c>
      <c r="H191" s="303"/>
      <c r="I191" s="91" t="str">
        <f>IFERROR(IF(E191="",VLOOKUP(F191,价格表,2,0),(VLOOKUP(E191,IF({1,0},价格引用表!K:K,价格引用表!I:I),2,0))),"")</f>
        <v>㎡</v>
      </c>
      <c r="J191" s="147">
        <f ca="1">IF(E191="",VLOOKUP(F191,价格表,5,0),VLOOKUP(E191,INDIRECT("价格引用表!K"&amp;MATCH(D191,价格引用表!H:H,0)&amp;":L1200"),2,0))</f>
        <v>80</v>
      </c>
      <c r="K191" s="307">
        <v>1</v>
      </c>
      <c r="L191" s="147">
        <f ca="1" t="shared" si="142"/>
        <v>989</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29</v>
      </c>
      <c r="D192" s="103" t="s">
        <v>221</v>
      </c>
      <c r="E192" s="299"/>
      <c r="F192" s="147" t="str">
        <f t="shared" si="141"/>
        <v>彩钢单板围挡</v>
      </c>
      <c r="G192" s="302">
        <f>(3.2+5.2+5+4.1)*1.8+4*1.8</f>
        <v>38.7</v>
      </c>
      <c r="H192" s="303"/>
      <c r="I192" s="91" t="str">
        <f>IFERROR(IF(E192="",VLOOKUP(F192,价格表,2,0),(VLOOKUP(E192,IF({1,0},价格引用表!K:K,价格引用表!I:I),2,0))),"")</f>
        <v>㎡</v>
      </c>
      <c r="J192" s="147">
        <f ca="1">IF(E192="",VLOOKUP(F192,价格表,5,0),VLOOKUP(E192,INDIRECT("价格引用表!K"&amp;MATCH(D192,价格引用表!H:H,0)&amp;":L1200"),2,0))</f>
        <v>35</v>
      </c>
      <c r="K192" s="307">
        <v>1</v>
      </c>
      <c r="L192" s="147">
        <f ca="1" t="shared" si="142"/>
        <v>1355</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204</v>
      </c>
      <c r="E193" s="299" t="s">
        <v>212</v>
      </c>
      <c r="F193" s="147" t="str">
        <f t="shared" si="141"/>
        <v>大门</v>
      </c>
      <c r="G193" s="302">
        <f>3.2*3.7</f>
        <v>11.84</v>
      </c>
      <c r="H193" s="303"/>
      <c r="I193" s="91" t="str">
        <f>IFERROR(IF(E193="",VLOOKUP(F193,价格表,2,0),(VLOOKUP(E193,IF({1,0},价格引用表!K:K,价格引用表!I:I),2,0))),"")</f>
        <v>㎡</v>
      </c>
      <c r="J193" s="147">
        <f ca="1">IF(E193="",VLOOKUP(F193,价格表,5,0),VLOOKUP(E193,INDIRECT("价格引用表!K"&amp;MATCH(D193,价格引用表!H:H,0)&amp;":L1200"),2,0))</f>
        <v>180</v>
      </c>
      <c r="K193" s="307">
        <v>1</v>
      </c>
      <c r="L193" s="147">
        <f ca="1" t="shared" si="142"/>
        <v>2131</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t="s">
        <v>274</v>
      </c>
      <c r="E194" s="299"/>
      <c r="F194" s="147" t="str">
        <f t="shared" si="141"/>
        <v>水池（小）</v>
      </c>
      <c r="G194" s="302">
        <v>1</v>
      </c>
      <c r="H194" s="303"/>
      <c r="I194" s="91" t="str">
        <f>IFERROR(IF(E194="",VLOOKUP(F194,价格表,2,0),(VLOOKUP(E194,IF({1,0},价格引用表!K:K,价格引用表!I:I),2,0))),"")</f>
        <v>个</v>
      </c>
      <c r="J194" s="147">
        <f ca="1">IF(E194="",VLOOKUP(F194,价格表,5,0),VLOOKUP(E194,INDIRECT("价格引用表!K"&amp;MATCH(D194,价格引用表!H:H,0)&amp;":L1200"),2,0))</f>
        <v>80</v>
      </c>
      <c r="K194" s="307">
        <v>1</v>
      </c>
      <c r="L194" s="147">
        <f ca="1" t="shared" si="142"/>
        <v>80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995</v>
      </c>
      <c r="O219" s="319"/>
      <c r="P219" s="319"/>
      <c r="Q219" s="326"/>
      <c r="R219" s="327"/>
      <c r="S219" s="328"/>
      <c r="T219" s="105"/>
      <c r="U219" s="311"/>
      <c r="V219" s="327">
        <f ca="1">SUM(L186:L219,X186:X218)</f>
        <v>10300</v>
      </c>
      <c r="W219" s="329"/>
      <c r="X219" s="328"/>
    </row>
    <row r="220" ht="42" customHeight="1" spans="1:24">
      <c r="A220" s="425" t="s">
        <v>1051</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1052</v>
      </c>
      <c r="S220" s="320"/>
      <c r="T220" s="320"/>
      <c r="U220" s="316">
        <f ca="1">V219</f>
        <v>10300</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1053</v>
      </c>
      <c r="E222" s="317" t="e">
        <f>FB43/EX43</f>
        <v>#DIV/0!</v>
      </c>
      <c r="F222" s="202"/>
      <c r="G222" s="202"/>
      <c r="H222" s="202"/>
      <c r="I222" s="202"/>
      <c r="J222" s="202"/>
      <c r="K222" s="202"/>
      <c r="L222" s="202"/>
      <c r="M222" s="202"/>
      <c r="N222" s="202"/>
      <c r="O222" s="202"/>
      <c r="P222" s="202"/>
    </row>
    <row r="223" spans="2:21">
      <c r="B223" s="202"/>
      <c r="C223" s="202"/>
      <c r="D223" s="317" t="s">
        <v>1054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1055</v>
      </c>
      <c r="B1" s="35"/>
      <c r="C1" s="35"/>
      <c r="D1" s="35"/>
      <c r="E1" s="35"/>
      <c r="F1" s="35"/>
      <c r="G1" s="35"/>
      <c r="H1" s="35"/>
    </row>
    <row r="2" spans="1:8">
      <c r="A2" s="35"/>
      <c r="B2" s="35"/>
      <c r="C2" s="35"/>
      <c r="D2" s="35"/>
      <c r="E2" s="35"/>
      <c r="F2" s="35"/>
      <c r="G2" s="35"/>
      <c r="H2" s="35"/>
    </row>
    <row r="3" ht="16.5" customHeight="1" spans="1:8">
      <c r="A3" s="36" t="s">
        <v>782</v>
      </c>
      <c r="B3" s="36" t="str">
        <f>输机表!K2</f>
        <v>010221-88-0021</v>
      </c>
      <c r="C3" s="36"/>
      <c r="D3" s="36"/>
      <c r="E3" s="37" t="str">
        <f>输机表!U2&amp;输机表!Y2</f>
        <v>康正（雄县）2024评字第11号-李林庄村-1-22</v>
      </c>
      <c r="F3" s="37"/>
      <c r="G3" s="37"/>
      <c r="H3" s="37"/>
    </row>
    <row r="4" ht="16.5" customHeight="1" spans="1:8">
      <c r="A4" s="38" t="s">
        <v>978</v>
      </c>
      <c r="B4" s="39" t="str">
        <f>输机表!D2</f>
        <v>陈卓</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1056</v>
      </c>
      <c r="O6" t="s">
        <v>1057</v>
      </c>
      <c r="P6" t="s">
        <v>1058</v>
      </c>
    </row>
    <row r="7" ht="19.5" customHeight="1" spans="1:18">
      <c r="A7" s="50" t="str">
        <f>IF(COUNTIF(输机表!$C$4:$C$27,K7&amp;"*")&gt;0,K7,IFERROR(VLOOKUP(K7,房体结构,1,0),""))</f>
        <v>F2</v>
      </c>
      <c r="B7" s="51">
        <f ca="1">IF(COUNTIF(输机表!$C$4:$C$27,K7&amp;"*")=0,IFERROR(VLOOKUP(K7,房体结构,17,0),""),SUMIF(输机表!$C$4:$C$27,K7&amp;"*",输机表!$S$4:$S$7))</f>
        <v>129.34</v>
      </c>
      <c r="C7" s="50">
        <f ca="1">IF(COUNTIF(输机表!$C$4:$C$27,K7&amp;"*")=0,IFERROR(VLOOKUP(K7,房体结构,23,0),""),ROUND(SUMIF(输机表!$C$4:$C$27,K7&amp;"*",输机表!$Z$4:$Z$27)/B7,0))</f>
        <v>959</v>
      </c>
      <c r="D7" s="50">
        <f ca="1">IFERROR(ROUND(C7*B7,0),"")</f>
        <v>124037</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898</v>
      </c>
      <c r="L7" s="69" t="s">
        <v>1059</v>
      </c>
      <c r="M7" s="70" t="s">
        <v>1060</v>
      </c>
      <c r="N7">
        <f ca="1">SUMIFS(B7:B11,A7:A11,"F*")+SUMIFS(F7:F11,E7:E11,"F*")</f>
        <v>129.34</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1061</v>
      </c>
      <c r="L8" s="69" t="s">
        <v>1062</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1063</v>
      </c>
      <c r="L9" s="69" t="s">
        <v>1064</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1065</v>
      </c>
      <c r="L10" s="69" t="s">
        <v>1066</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1067</v>
      </c>
      <c r="L11" s="69" t="s">
        <v>1068</v>
      </c>
      <c r="M11" s="71"/>
    </row>
    <row r="12" ht="19.5" customHeight="1" spans="1:13">
      <c r="A12" s="48" t="s">
        <v>989</v>
      </c>
      <c r="B12" s="48"/>
      <c r="C12" s="52">
        <f ca="1">SUM(B7:B11)+SUM(F7:F11)</f>
        <v>129.34</v>
      </c>
      <c r="D12" s="53"/>
      <c r="E12" s="54" t="s">
        <v>990</v>
      </c>
      <c r="F12" s="54"/>
      <c r="G12" s="55">
        <f ca="1">SUM(D7:D11)+SUM(H7:H11)</f>
        <v>124037</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水泥地面</v>
      </c>
      <c r="B15" s="58">
        <f ca="1" t="shared" ref="B15:B41" si="3">IF(A15="","",SUMIF(附属物名称,A15,附属物数量))</f>
        <v>33.03</v>
      </c>
      <c r="C15" s="58" t="str">
        <f ca="1" t="shared" ref="C15:C26" si="4">IFERROR(VLOOKUP(K15,附属物位置,6,0),"")</f>
        <v>㎡</v>
      </c>
      <c r="D15" s="59">
        <f ca="1" t="shared" ref="D15:D26" si="5">IF(A15="","",SUMIF(附属物名称,A15,附属物金额))</f>
        <v>1652</v>
      </c>
      <c r="E15" s="59" t="str">
        <f ca="1" t="shared" ref="E15:E26" si="6">IFERROR(VLOOKUP(L15,附属物位置,4,0),"")</f>
        <v>竖砖地面</v>
      </c>
      <c r="F15" s="58">
        <f ca="1" t="shared" ref="F15:F40" si="7">IF(E15="","",SUMIF(附属物名称,E15,附属物数量))</f>
        <v>46.35</v>
      </c>
      <c r="G15" s="58" t="str">
        <f ca="1" t="shared" ref="G15:G26" si="8">IFERROR(VLOOKUP(L15,附属物位置,6,0),"")</f>
        <v>㎡</v>
      </c>
      <c r="H15" s="59">
        <f ca="1" t="shared" ref="H15:H26" si="9">IF(E15="","",SUMIF(附属物名称,E15,附属物金额))</f>
        <v>2086</v>
      </c>
      <c r="K15" s="72">
        <v>1</v>
      </c>
      <c r="L15" s="72">
        <v>2</v>
      </c>
      <c r="M15" s="71"/>
    </row>
    <row r="16" ht="17.25" customHeight="1" spans="1:13">
      <c r="A16" s="58" t="str">
        <f ca="1" t="shared" si="2"/>
        <v>监控摄像头</v>
      </c>
      <c r="B16" s="58">
        <f ca="1" t="shared" si="3"/>
        <v>1</v>
      </c>
      <c r="C16" s="58" t="str">
        <f ca="1" t="shared" si="4"/>
        <v>个</v>
      </c>
      <c r="D16" s="59">
        <f ca="1" t="shared" si="5"/>
        <v>200</v>
      </c>
      <c r="E16" s="59" t="str">
        <f ca="1" t="shared" si="6"/>
        <v>台阶</v>
      </c>
      <c r="F16" s="58">
        <f ca="1" t="shared" si="7"/>
        <v>3.6</v>
      </c>
      <c r="G16" s="58" t="str">
        <f ca="1" t="shared" si="8"/>
        <v>㎡</v>
      </c>
      <c r="H16" s="59">
        <f ca="1" t="shared" si="9"/>
        <v>1260</v>
      </c>
      <c r="K16" s="72">
        <v>3</v>
      </c>
      <c r="L16" s="72">
        <v>4</v>
      </c>
      <c r="M16" s="71"/>
    </row>
    <row r="17" ht="17.25" customHeight="1" spans="1:13">
      <c r="A17" s="58" t="str">
        <f ca="1" t="shared" si="2"/>
        <v>广告牌</v>
      </c>
      <c r="B17" s="58">
        <f ca="1" t="shared" si="3"/>
        <v>12.36</v>
      </c>
      <c r="C17" s="58" t="str">
        <f ca="1" t="shared" si="4"/>
        <v>㎡</v>
      </c>
      <c r="D17" s="59">
        <f ca="1" t="shared" si="5"/>
        <v>989</v>
      </c>
      <c r="E17" s="59" t="str">
        <f ca="1" t="shared" si="6"/>
        <v>彩钢单板围挡</v>
      </c>
      <c r="F17" s="58">
        <f ca="1" t="shared" si="7"/>
        <v>38.7</v>
      </c>
      <c r="G17" s="58" t="str">
        <f ca="1" t="shared" si="8"/>
        <v>㎡</v>
      </c>
      <c r="H17" s="59">
        <f ca="1" t="shared" si="9"/>
        <v>1355</v>
      </c>
      <c r="K17" s="72">
        <v>5</v>
      </c>
      <c r="L17" s="72">
        <v>6</v>
      </c>
      <c r="M17" s="71"/>
    </row>
    <row r="18" ht="17.25" customHeight="1" spans="1:13">
      <c r="A18" s="58" t="str">
        <f ca="1" t="shared" si="2"/>
        <v>大门</v>
      </c>
      <c r="B18" s="58">
        <f ca="1" t="shared" si="3"/>
        <v>18.68</v>
      </c>
      <c r="C18" s="58" t="str">
        <f ca="1" t="shared" si="4"/>
        <v>㎡</v>
      </c>
      <c r="D18" s="59">
        <f ca="1" t="shared" si="5"/>
        <v>2678</v>
      </c>
      <c r="E18" s="59" t="str">
        <f ca="1" t="shared" si="6"/>
        <v>水池（小）</v>
      </c>
      <c r="F18" s="58">
        <f ca="1" t="shared" si="7"/>
        <v>1</v>
      </c>
      <c r="G18" s="58" t="str">
        <f ca="1" t="shared" si="8"/>
        <v>个</v>
      </c>
      <c r="H18" s="59">
        <f ca="1" t="shared" si="9"/>
        <v>80</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10300</v>
      </c>
      <c r="H41" s="61"/>
      <c r="K41" s="72">
        <v>53</v>
      </c>
      <c r="M41" s="71"/>
    </row>
    <row r="42" ht="17.25" customHeight="1" spans="1:8">
      <c r="A42" s="60" t="s">
        <v>997</v>
      </c>
      <c r="B42" s="61"/>
      <c r="C42" s="62">
        <f ca="1">G41+G12</f>
        <v>134337</v>
      </c>
      <c r="D42" s="61"/>
      <c r="E42" s="63" t="s">
        <v>998</v>
      </c>
      <c r="F42" s="64" t="str">
        <f ca="1">TEXT(C42,"[DBnum2]")&amp;"元整"</f>
        <v>壹拾叁万肆仟叁佰叁拾柒元整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1069</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1070</v>
      </c>
      <c r="B1" s="1"/>
      <c r="C1" s="1"/>
      <c r="D1" s="1"/>
      <c r="E1" s="1"/>
      <c r="F1" s="1"/>
      <c r="G1" s="1"/>
      <c r="H1" s="1"/>
      <c r="I1" s="1"/>
      <c r="J1" s="1"/>
      <c r="K1" s="1"/>
      <c r="L1" s="1"/>
      <c r="M1" s="1"/>
      <c r="N1" s="1"/>
      <c r="O1" s="1"/>
      <c r="P1" s="1"/>
      <c r="Q1" s="1"/>
    </row>
    <row r="2" ht="16.35" spans="1:17">
      <c r="A2" s="2" t="str">
        <f>输机表!U2&amp;输机表!Y2</f>
        <v>康正（雄县）2024评字第11号-李林庄村-1-22</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1071</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陈卓</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129.34</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134337</v>
      </c>
      <c r="H26" s="15"/>
      <c r="I26" s="15"/>
      <c r="J26" s="15"/>
      <c r="K26" s="15"/>
      <c r="L26" s="15"/>
      <c r="M26" s="15"/>
      <c r="N26" s="15"/>
      <c r="O26" s="15"/>
      <c r="P26" s="15"/>
      <c r="Q26" s="15"/>
    </row>
    <row r="27" spans="1:17">
      <c r="A27" s="9" t="s">
        <v>1030</v>
      </c>
      <c r="B27" s="9"/>
      <c r="C27" s="9"/>
      <c r="D27" s="9" t="str">
        <f ca="1">结果通知单!F42</f>
        <v>壹拾叁万肆仟叁佰叁拾柒元整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1072</v>
      </c>
      <c r="F29" s="17"/>
      <c r="G29" s="17" t="s">
        <v>1033</v>
      </c>
      <c r="H29" s="18">
        <v>1120100036</v>
      </c>
      <c r="I29" s="18"/>
      <c r="J29" s="18"/>
      <c r="K29" s="17" t="s">
        <v>1034</v>
      </c>
      <c r="L29" s="17"/>
      <c r="M29" s="17"/>
      <c r="N29" s="17"/>
      <c r="O29" s="17"/>
      <c r="P29" s="28">
        <f>I32</f>
        <v>45600</v>
      </c>
      <c r="Q29" s="28"/>
    </row>
    <row r="30" ht="34.5" customHeight="1" spans="1:17">
      <c r="A30" s="8"/>
      <c r="B30" s="17" t="s">
        <v>1032</v>
      </c>
      <c r="C30" s="17"/>
      <c r="D30" s="17"/>
      <c r="E30" s="17" t="s">
        <v>1073</v>
      </c>
      <c r="F30" s="17"/>
      <c r="G30" s="17" t="s">
        <v>1033</v>
      </c>
      <c r="H30" s="18">
        <v>1119980106</v>
      </c>
      <c r="I30" s="18"/>
      <c r="J30" s="18"/>
      <c r="K30" s="17" t="s">
        <v>1034</v>
      </c>
      <c r="L30" s="17"/>
      <c r="M30" s="17"/>
      <c r="N30" s="17"/>
      <c r="O30" s="17"/>
      <c r="P30" s="28">
        <f>I32</f>
        <v>45600</v>
      </c>
      <c r="Q30" s="28"/>
    </row>
    <row r="31" spans="1:17">
      <c r="A31" s="3" t="s">
        <v>1036</v>
      </c>
      <c r="B31" s="3"/>
      <c r="C31" s="3"/>
      <c r="D31" s="3"/>
      <c r="E31" s="19">
        <f>输机表!DN2</f>
        <v>45586</v>
      </c>
      <c r="F31" s="19"/>
      <c r="G31" s="19"/>
      <c r="H31" s="20"/>
      <c r="I31" s="19"/>
      <c r="J31" s="19"/>
      <c r="K31" s="19"/>
      <c r="L31" s="19"/>
      <c r="M31" s="20"/>
      <c r="N31" s="20"/>
      <c r="O31" s="20"/>
      <c r="P31" s="20"/>
      <c r="Q31" s="20"/>
    </row>
    <row r="32" spans="1:17">
      <c r="A32" s="3" t="s">
        <v>1037</v>
      </c>
      <c r="B32" s="3"/>
      <c r="C32" s="3"/>
      <c r="D32" s="3"/>
      <c r="E32" s="21">
        <f>E31</f>
        <v>45586</v>
      </c>
      <c r="F32" s="21"/>
      <c r="G32" s="21"/>
      <c r="H32" s="22" t="s">
        <v>1074</v>
      </c>
      <c r="I32" s="21">
        <f>E32+14</f>
        <v>45600</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45600</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2024-12-25T06:13:52Z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092836A10EE24A25A1E666EBF5EF7E74_13</vt:lpwstr>
  </property>
</Properties>
</file>