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<sst xmlns="http://schemas.openxmlformats.org/spreadsheetml/2006/main" count="4597" uniqueCount="1079">
  <si>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</si>
  <si>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</si>
  <si>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</si>
  <si>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</si>
  <si>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</si>
  <si>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</si>
  <si>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</si>
  <si>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</si>
  <si>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</si>
  <si>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</si>
  <si>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</si>
  <si>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</si>
  <si>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</si>
  <si>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</si>
  <si>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</si>
  <si>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</si>
  <si>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</si>
  <si>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</si>
  <si>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</si>
  <si>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</si>
  <si>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</si>
  <si>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</si>
  <si>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</si>
  <si>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</si>
  <si>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</si>
  <si>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</si>
  <si>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</si>
  <si>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</si>
  <si>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</si>
  <si>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</si>
  <si>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</si>
  <si>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</si>
  <si>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</si>
  <si>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</si>
  <si>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</si>
  <si>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</si>
  <si>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</si>
  <si>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</si>
  <si>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</si>
  <si>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</si>
  <si>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</si>
  <si>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</si>
  <si>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</si>
  <si>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</si>
  <si>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</si>
  <si>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</si>
  <si>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</si>
  <si>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</si>
  <si>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</si>
  <si>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</si>
  <si>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</si>
  <si>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</si>
  <si>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</si>
  <si>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</si>
  <si>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</si>
  <si>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</si>
  <si>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</si>
  <si>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</si>
  <si>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</si>
  <si>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</si>
  <si>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</si>
  <si>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</si>
  <si>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</si>
  <si>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</si>
  <si>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</si>
  <si>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</si>
  <si>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</si>
  <si>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</si>
  <si>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</si>
  <si>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</si>
  <si>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</si>
  <si>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</si>
  <si>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</si>
  <si>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</si>
  <si>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</si>
  <si>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</si>
  <si>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</si>
  <si>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</si>
  <si>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</si>
  <si>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</si>
  <si>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</si>
  <si>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</si>
  <si>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</si>
  <si>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</si>
  <si>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</si>
  <si>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</si>
  <si>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</si>
  <si>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</si>
  <si>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</si>
  <si>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</si>
  <si>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</si>
  <si>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</si>
  <si>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</si>
  <si>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</si>
  <si>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</si>
  <si>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</si>
  <si>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</si>
  <si>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</si>
  <si>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</si>
  <si>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</si>
  <si>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</si>
  <si>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</si>
  <si>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</si>
  <si>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</si>
  <si>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</si>
  <si>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</si>
  <si>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</si>
  <si>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</si>
  <si>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</si>
  <si>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</si>
  <si>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</si>
  <si>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</si>
  <si>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</si>
  <si>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</si>
  <si>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</si>
  <si>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</si>
  <si>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</si>
  <si>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</si>
  <si>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</si>
  <si>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</si>
  <si>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</si>
  <si>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</si>
  <si>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</si>
  <si>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</si>
  <si>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</si>
  <si>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</si>
  <si>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</si>
  <si>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</si>
  <si>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</si>
  <si>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</si>
  <si>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</si>
  <si>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</si>
  <si>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</si>
  <si>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</si>
  <si>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</si>
  <si>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</si>
  <si>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</si>
  <si>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</si>
  <si>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</si>
  <si>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</si>
  <si>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</si>
  <si>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</si>
  <si>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</si>
  <si>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</si>
  <si>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</si>
  <si>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</si>
  <si>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</si>
  <si>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</si>
  <si>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</si>
  <si>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</si>
  <si>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</si>
  <si>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</si>
  <si>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</si>
  <si>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</si>
  <si>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</si>
  <si>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</si>
  <si>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</si>
  <si>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</si>
  <si>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</si>
  <si>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</si>
  <si>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</si>
  <si>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</si>
  <si>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</si>
  <si>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</si>
  <si>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</si>
  <si>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</si>
  <si>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</si>
  <si>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</si>
  <si>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</si>
  <si>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</si>
  <si>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</si>
  <si>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</si>
  <si>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</si>
  <si>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</si>
  <si>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</si>
  <si>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</si>
  <si>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</si>
  <si>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</si>
  <si>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</si>
  <si>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</si>
  <si>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</si>
  <si>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</si>
  <si>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</si>
  <si>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</si>
  <si>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</si>
  <si>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</si>
  <si>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</si>
  <si>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</si>
  <si>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</si>
  <si>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</si>
  <si>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</si>
  <si>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</si>
  <si>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</si>
  <si>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</si>
  <si>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</si>
  <si>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</si>
  <si>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</si>
  <si>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</si>
  <si>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</si>
  <si>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</si>
  <si>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</si>
  <si>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</si>
  <si>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</si>
  <si>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</si>
  <si>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</si>
  <si>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</si>
  <si>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</si>
  <si>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</si>
  <si>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</si>
  <si>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</si>
  <si>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</si>
  <si>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</si>
  <si>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</si>
  <si>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</si>
  <si>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</si>
  <si>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</si>
  <si>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</si>
  <si>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</si>
  <si>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</si>
  <si>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</si>
  <si>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</si>
  <si>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</si>
  <si>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</si>
  <si>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</si>
  <si>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</si>
  <si>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</si>
  <si>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</si>
  <si>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</si>
  <si>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</si>
  <si>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</si>
  <si>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</si>
  <si>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</si>
  <si>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</si>
  <si>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</si>
  <si>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</si>
  <si>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</si>
  <si>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</si>
  <si>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</si>
  <si>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</si>
  <si>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</si>
  <si>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</si>
  <si>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</si>
  <si>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</si>
  <si>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</si>
  <si>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</si>
  <si>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</si>
  <si>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</si>
  <si>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</si>
  <si>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</si>
  <si>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</si>
  <si>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</si>
  <si>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</si>
  <si>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</si>
  <si>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</si>
  <si>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</si>
  <si>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</si>
  <si>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</si>
  <si>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</si>
  <si>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</si>
  <si>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</si>
  <si>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</si>
  <si>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</si>
  <si>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</si>
  <si>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</si>
  <si>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</si>
  <si>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</si>
  <si>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</si>
  <si>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</si>
  <si>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</si>
  <si>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</si>
  <si>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</si>
  <si>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</si>
  <si>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</si>
  <si>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</si>
  <si>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</si>
  <si>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</si>
  <si>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</si>
  <si>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</si>
  <si>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</si>
  <si>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</si>
  <si>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</si>
  <si>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</si>
  <si>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</si>
  <si>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</si>
  <si>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</si>
  <si>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</si>
  <si>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</si>
  <si>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</si>
  <si>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</si>
  <si>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</si>
  <si>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</si>
  <si>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</si>
  <si>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</si>
  <si>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</si>
  <si>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</si>
  <si>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</si>
  <si>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</si>
  <si>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</si>
  <si>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</si>
  <si>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</si>
  <si>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</si>
  <si>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</si>
  <si>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</si>
  <si>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</si>
  <si>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</si>
  <si>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</si>
  <si>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</si>
  <si>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</si>
  <si>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</si>
  <si>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</si>
  <si>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</si>
  <si>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</si>
  <si>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</si>
  <si>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</si>
  <si>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</si>
  <si>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</si>
  <si>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</si>
  <si>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</si>
  <si>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</si>
  <si>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</si>
  <si>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</si>
  <si>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</si>
  <si>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</si>
  <si>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</si>
  <si>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</si>
  <si>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</si>
  <si>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</si>
  <si>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</si>
  <si>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</si>
  <si>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</si>
  <si>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</si>
  <si>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</si>
  <si>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</si>
  <si>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</si>
  <si>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</si>
  <si>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</si>
  <si>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</si>
  <si>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</si>
  <si>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</si>
  <si>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</si>
  <si>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</si>
  <si>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</si>
  <si>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</si>
  <si>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</si>
  <si>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</si>
  <si>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</si>
  <si>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</si>
  <si>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</si>
  <si>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</si>
  <si>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</si>
  <si>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</si>
  <si>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</si>
  <si>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</si>
  <si>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</si>
  <si>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</si>
  <si>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</si>
  <si>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</si>
  <si>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</si>
  <si>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</si>
  <si>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</si>
  <si>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</si>
  <si>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</si>
  <si>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</si>
  <si>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</si>
  <si>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</si>
  <si>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</si>
  <si>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</si>
  <si>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</si>
  <si>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</si>
  <si>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</si>
  <si>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</si>
  <si>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</si>
  <si>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</si>
  <si>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</si>
  <si>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</si>
  <si>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</si>
  <si>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</si>
  <si>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</si>
  <si>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</si>
  <si>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</si>
  <si>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</si>
  <si>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</si>
  <si>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</si>
  <si>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</si>
  <si>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</si>
  <si>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</si>
  <si>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</si>
  <si>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</si>
  <si>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</si>
  <si>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</si>
  <si>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</si>
  <si>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</si>
  <si>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</si>
  <si>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</si>
  <si>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</si>
  <si>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</si>
  <si>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</si>
  <si>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</si>
  <si>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</si>
  <si>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</si>
  <si>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</si>
  <si>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</si>
  <si>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</si>
  <si>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</si>
  <si>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</si>
  <si>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</si>
  <si>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</si>
  <si>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</si>
  <si>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</si>
  <si>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</si>
  <si>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</si>
  <si>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</si>
  <si>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</si>
  <si>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</si>
  <si>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</si>
  <si>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</si>
  <si>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</si>
  <si>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</si>
  <si>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</si>
  <si>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</si>
  <si>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</si>
  <si>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</si>
  <si>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</si>
  <si>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</si>
  <si>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</si>
  <si>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</si>
  <si>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</si>
  <si>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</si>
  <si>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</si>
  <si>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</si>
  <si>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</si>
  <si>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</si>
  <si>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</si>
  <si>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</si>
  <si>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</si>
  <si>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</si>
  <si>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</si>
  <si>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</si>
  <si>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</si>
  <si>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</si>
  <si>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</si>
  <si>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</si>
  <si>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</si>
  <si>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</si>
  <si>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</si>
  <si>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</si>
  <si>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</si>
  <si>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</si>
  <si>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</si>
  <si>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</si>
  <si>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</si>
  <si>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</si>
  <si>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</si>
  <si>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</si>
  <si>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</si>
  <si>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</si>
  <si>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</si>
  <si>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</si>
  <si>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</si>
  <si>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</si>
  <si>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</si>
  <si>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</si>
  <si>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</si>
  <si>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</si>
  <si>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</si>
  <si>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</si>
  <si>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</si>
  <si>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</si>
  <si>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</si>
  <si>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</si>
  <si>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</si>
  <si>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</si>
  <si>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</si>
  <si>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</si>
  <si>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</si>
  <si>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</si>
  <si>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</si>
  <si>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</si>
  <si>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</si>
  <si>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</si>
  <si>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</si>
  <si>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</si>
  <si>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</si>
  <si>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</si>
  <si>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</si>
  <si>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</si>
  <si>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</si>
  <si>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</si>
  <si>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</si>
  <si>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</si>
  <si>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</si>
  <si>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</si>
  <si>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</si>
  <si>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</si>
  <si>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</si>
  <si>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</si>
  <si>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</si>
  <si>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</si>
  <si>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</si>
  <si>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</si>
  <si>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</si>
  <si>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</si>
  <si>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</si>
  <si>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</si>
  <si>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</si>
  <si>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</si>
  <si>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</si>
  <si>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</si>
  <si>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</si>
  <si>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</si>
  <si>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</si>
  <si>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</si>
  <si>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</si>
  <si>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</si>
  <si>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</si>
  <si>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</si>
  <si>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</si>
  <si>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</si>
  <si>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</si>
  <si>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</si>
  <si>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</si>
  <si>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</si>
  <si>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</si>
  <si>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</si>
  <si>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</si>
  <si>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</si>
  <si>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</si>
  <si>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</si>
  <si>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</si>
  <si>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</si>
  <si>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</si>
  <si>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</si>
  <si>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</si>
  <si>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</si>
  <si>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</si>
  <si>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</si>
  <si>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</si>
  <si>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</si>
  <si>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</si>
  <si>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</si>
  <si>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</si>
  <si>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</si>
  <si>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</si>
  <si>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</si>
  <si>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</si>
  <si>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</si>
  <si>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</si>
  <si>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</si>
  <si>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</si>
  <si>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</si>
  <si>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</si>
  <si>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</si>
  <si>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</si>
  <si>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</si>
  <si>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</si>
  <si>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</si>
  <si>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</si>
  <si>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</si>
  <si>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</si>
  <si>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</si>
  <si>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</si>
  <si>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</si>
  <si>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</si>
  <si>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</si>
  <si>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</si>
  <si>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</si>
  <si>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</si>
  <si>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</si>
  <si>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</si>
  <si>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</si>
  <si>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</si>
  <si>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</si>
  <si>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</si>
  <si>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</si>
  <si>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</si>
  <si>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</si>
  <si>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</si>
  <si>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</si>
  <si>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</si>
  <si>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</si>
  <si>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</si>
  <si>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</si>
  <si>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</si>
  <si>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</si>
  <si>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</si>
  <si>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</si>
  <si>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</si>
  <si>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</si>
  <si>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</si>
  <si>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</si>
  <si>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</si>
  <si>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</si>
  <si>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</si>
  <si>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</si>
  <si>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</si>
  <si>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</si>
  <si>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</si>
  <si>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</si>
  <si>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</si>
  <si>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</si>
  <si>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</si>
  <si>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</si>
  <si>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</si>
  <si>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</si>
  <si>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</si>
  <si>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</si>
  <si>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</si>
  <si>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</si>
  <si>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</si>
  <si>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</si>
  <si>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</si>
  <si>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</si>
  <si>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</si>
  <si>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</si>
  <si>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</si>
  <si>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</si>
  <si>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</si>
  <si>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</si>
  <si>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</si>
  <si>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</si>
  <si>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</si>
  <si>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</si>
  <si>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</si>
  <si>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</si>
  <si>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</si>
  <si>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</si>
  <si>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</si>
  <si>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</si>
  <si>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</si>
  <si>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</si>
  <si>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</si>
  <si>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</si>
  <si>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</si>
  <si>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</si>
  <si>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</si>
  <si>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</si>
  <si>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</si>
  <si>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</si>
  <si>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</si>
  <si>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</si>
  <si>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</si>
  <si>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</si>
  <si>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</si>
  <si>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</si>
  <si>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</si>
  <si>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</si>
  <si>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</si>
  <si>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</si>
  <si>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</si>
  <si>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</si>
  <si>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</si>
  <si>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</si>
  <si>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</si>
  <si>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</si>
  <si>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</si>
  <si>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</si>
  <si>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</si>
  <si>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</si>
  <si>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</si>
  <si>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</si>
  <si>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</si>
  <si>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</si>
  <si>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</si>
  <si>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</si>
  <si>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</si>
  <si>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</si>
  <si>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</si>
  <si>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</si>
  <si>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</si>
  <si>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</si>
  <si>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</si>
  <si>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</si>
  <si>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</si>
  <si>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</si>
  <si>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</si>
  <si>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</si>
  <si>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</si>
  <si>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</si>
  <si>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</si>
  <si>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</si>
  <si>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</si>
  <si>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</si>
  <si>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</si>
  <si>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</si>
  <si>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</si>
  <si>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</si>
  <si>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</si>
  <si>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</si>
  <si>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</si>
  <si>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</si>
  <si>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</si>
  <si>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</si>
  <si>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</si>
  <si>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</si>
  <si>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</si>
  <si>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</si>
  <si>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</si>
  <si>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</si>
  <si>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</si>
  <si>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</si>
  <si>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</si>
  <si>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</si>
  <si>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</si>
  <si>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</si>
  <si>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</si>
  <si>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</si>
  <si>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</si>
  <si>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</si>
  <si>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</si>
  <si>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</si>
  <si>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</si>
  <si>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</si>
  <si>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</si>
  <si>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</si>
  <si>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</si>
  <si>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</si>
  <si>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</si>
  <si>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</si>
  <si>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</si>
  <si>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</si>
  <si>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</si>
  <si>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</si>
  <si>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</si>
  <si>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</si>
  <si>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</si>
  <si>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</si>
  <si>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</si>
  <si>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</si>
  <si>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</si>
  <si>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</si>
  <si>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</si>
  <si>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</si>
  <si>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</si>
  <si>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</si>
  <si>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</si>
  <si>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</si>
  <si>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</si>
  <si>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</si>
  <si>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</si>
  <si>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</si>
  <si>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</si>
  <si>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</si>
  <si>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</si>
  <si>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</si>
  <si>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</si>
  <si>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</si>
  <si>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</si>
  <si>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</si>
  <si>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</si>
  <si>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</si>
  <si>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</si>
  <si>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</si>
  <si>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</si>
  <si>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</si>
  <si>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</si>
  <si>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</si>
  <si>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</si>
  <si>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</si>
  <si>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</si>
  <si>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</si>
  <si>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</si>
  <si>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</si>
  <si>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</si>
  <si>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</si>
  <si>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</si>
  <si>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</si>
  <si>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</si>
  <si>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</si>
  <si>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</si>
  <si>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</si>
  <si>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</si>
  <si>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</si>
  <si>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</si>
  <si>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</si>
  <si>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</si>
  <si>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</si>
  <si>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</si>
  <si>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</si>
  <si>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</si>
  <si>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</si>
  <si>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</si>
  <si>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</si>
  <si>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</si>
  <si>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</si>
  <si>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</si>
  <si>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</si>
  <si>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</si>
  <si>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</si>
  <si>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</si>
  <si>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</si>
  <si>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</si>
  <si>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</si>
  <si>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</si>
  <si>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</si>
  <si>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</si>
  <si>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陈忠峰</t>
  </si>
  <si>
    <t>坐落：</t>
  </si>
  <si>
    <t>雄县李林庄村</t>
  </si>
  <si>
    <t>调查编号：</t>
  </si>
  <si>
    <t>010221-88-0022</t>
  </si>
  <si>
    <t>价值时点：</t>
  </si>
  <si>
    <t>2024年10月15日</t>
  </si>
  <si>
    <t>报告编号：</t>
  </si>
  <si>
    <t>康正（雄县）2024评字第11号-李林庄村-</t>
  </si>
  <si>
    <t>1-23</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</si>
  <si>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</si>
  <si>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</si>
  <si>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</si>
  <si>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</si>
  <si>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</si>
  <si>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</si>
  <si>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</si>
  <si>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</si>
  <si>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</si>
  <si>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</si>
  <si>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</si>
  <si>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</si>
  <si>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</si>
  <si>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</si>
  <si>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</si>
  <si>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</si>
  <si>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</si>
  <si>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</si>
  <si>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</si>
  <si>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</si>
  <si>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</si>
  <si>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</si>
  <si>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</si>
  <si>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</si>
  <si>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</si>
  <si>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</si>
  <si>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</si>
  <si>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</si>
  <si>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</si>
  <si>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</si>
  <si>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</si>
  <si>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</si>
  <si>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</si>
  <si>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</si>
  <si>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</si>
  <si>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</si>
  <si>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</si>
  <si>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</si>
  <si>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</si>
  <si>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</si>
  <si>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</si>
  <si>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</si>
  <si>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</si>
  <si>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</si>
  <si>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</si>
  <si>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</si>
  <si>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</si>
  <si>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</si>
  <si>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</si>
  <si>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</si>
  <si>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</si>
  <si>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</si>
  <si>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</si>
  <si>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</si>
  <si>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</si>
  <si>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</si>
  <si>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</si>
  <si>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</si>
  <si>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</si>
  <si>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</si>
  <si>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</si>
  <si>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</si>
  <si>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</si>
  <si>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</si>
  <si>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</si>
  <si>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</si>
  <si>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</si>
  <si>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</si>
  <si>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</si>
  <si>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</si>
  <si>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</si>
  <si>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</si>
  <si>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</si>
  <si>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</si>
  <si>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</si>
  <si>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</si>
  <si>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</si>
  <si>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</si>
  <si>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</si>
  <si>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</si>
  <si>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</si>
  <si>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</si>
  <si>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</si>
  <si>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</si>
  <si>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</si>
  <si>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</si>
  <si>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</si>
  <si>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</si>
  <si>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</si>
  <si>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</si>
  <si>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</si>
  <si>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</si>
  <si>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</si>
  <si>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F2</t>
  </si>
  <si>
    <t>砖木二等</t>
  </si>
  <si>
    <t>其他不作修正</t>
  </si>
  <si>
    <t>铁质门窗</t>
  </si>
  <si>
    <t>刮腻子找平</t>
  </si>
  <si>
    <t>长边1面</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</si>
  <si>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</si>
  <si>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</si>
  <si>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</si>
  <si>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</si>
  <si>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</si>
  <si>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</si>
  <si>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</si>
  <si>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</si>
  <si>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</si>
  <si>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</si>
  <si>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</si>
  <si>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</si>
  <si>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</si>
  <si>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</si>
  <si>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</si>
  <si>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</si>
  <si>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</si>
  <si>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</si>
  <si>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</si>
  <si>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</si>
  <si>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</si>
  <si>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</si>
  <si>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</si>
  <si>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</si>
  <si>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</si>
  <si>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</si>
  <si>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</si>
  <si>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</si>
  <si>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</si>
  <si>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</si>
  <si>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</si>
  <si>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</si>
  <si>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</si>
  <si>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</si>
  <si>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</si>
  <si>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</si>
  <si>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</si>
  <si>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</si>
  <si>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</si>
  <si>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</si>
  <si>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</si>
  <si>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</si>
  <si>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</si>
  <si>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</si>
  <si>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</si>
  <si>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</si>
  <si>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</si>
  <si>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</si>
  <si>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</si>
  <si>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</si>
  <si>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</si>
  <si>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</si>
  <si>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</si>
  <si>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</si>
  <si>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</si>
  <si>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</si>
  <si>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</si>
  <si>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</si>
  <si>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</si>
  <si>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</si>
  <si>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</si>
  <si>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</si>
  <si>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</si>
  <si>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</si>
  <si>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</si>
  <si>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</si>
  <si>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</si>
  <si>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</si>
  <si>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</si>
  <si>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</si>
  <si>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</si>
  <si>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</si>
  <si>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</si>
  <si>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</si>
  <si>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</si>
  <si>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</si>
  <si>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</si>
  <si>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</si>
  <si>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</si>
  <si>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</si>
  <si>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</si>
  <si>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</si>
  <si>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</si>
  <si>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</si>
  <si>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</si>
  <si>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</si>
  <si>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</si>
  <si>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</si>
  <si>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</si>
  <si>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</si>
  <si>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</si>
  <si>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</si>
  <si>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</si>
  <si>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</si>
  <si>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</si>
  <si>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</si>
  <si>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</si>
  <si>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</si>
  <si>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</si>
  <si>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</si>
  <si>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</si>
  <si>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</si>
  <si>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</si>
  <si>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</si>
  <si>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</si>
  <si>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</si>
  <si>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</si>
  <si>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</si>
  <si>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</si>
  <si>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</si>
  <si>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</si>
  <si>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</si>
  <si>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</si>
  <si>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</si>
  <si>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</si>
  <si>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</si>
  <si>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</si>
  <si>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</si>
  <si>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</si>
  <si>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</si>
  <si>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</si>
  <si>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</si>
  <si>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</si>
  <si>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</si>
  <si>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</si>
  <si>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</si>
  <si>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</si>
  <si>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</si>
  <si>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</si>
  <si>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</si>
  <si>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</si>
  <si>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</si>
  <si>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</si>
  <si>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</si>
  <si>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</si>
  <si>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</si>
  <si>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</si>
  <si>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</si>
  <si>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</si>
  <si>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</si>
  <si>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</si>
  <si>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</si>
  <si>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</si>
  <si>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</si>
  <si>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</si>
  <si>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</si>
  <si>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</si>
  <si>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</si>
  <si>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</si>
  <si>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</si>
  <si>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</si>
  <si>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</si>
  <si>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</si>
  <si>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</si>
  <si>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</si>
  <si>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t>F</t>
  </si>
  <si>
    <t>Y</t>
  </si>
  <si>
    <t>G</t>
  </si>
  <si>
    <t>F1</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</si>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</sst>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010221-88-0022</v>
      </c>
      <c r="C2" s="335">
        <f>输机表!P2</f>
        <v>0</v>
      </c>
      <c r="D2" s="335" t="str">
        <f>输机表!U2&amp;输机表!Y2</f>
        <v>康正（雄县）2024评字第11号-李林庄村-1-23</v>
      </c>
      <c r="E2" s="335" t="str">
        <f>输机表!D2</f>
        <v>陈忠峰</v>
      </c>
      <c r="F2" s="335" t="str">
        <f>输机表!F2</f>
        <v>雄县李林庄村</v>
      </c>
      <c r="G2" s="335">
        <f ca="1">结果通知单!C12</f>
        <v>46.46</v>
      </c>
      <c r="H2" s="335">
        <f ca="1">结果通知单!N7</f>
        <v>46.46</v>
      </c>
      <c r="I2" s="335">
        <f ca="1">结果通知单!O7</f>
        <v>0</v>
      </c>
      <c r="J2" s="335">
        <f ca="1">结果通知单!P7</f>
        <v>0</v>
      </c>
      <c r="K2" s="335">
        <f ca="1">结果通知单!G12</f>
        <v>35635</v>
      </c>
      <c r="L2" s="335">
        <f ca="1">结果通知单!G41</f>
        <v>43531</v>
      </c>
      <c r="M2" s="335">
        <f ca="1">IF(K2+L2=结果通知单!C42,K2+L2,"请检查")</f>
        <v>79166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8" sqref="D8:D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45586</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2</v>
      </c>
      <c r="E4" s="87">
        <v>2.9</v>
      </c>
      <c r="F4" s="87" t="s">
        <v>899</v>
      </c>
      <c r="G4" s="87" t="s">
        <v>900</v>
      </c>
      <c r="H4" s="87" t="s">
        <v>901</v>
      </c>
      <c r="I4" s="87">
        <v>24</v>
      </c>
      <c r="J4" s="87"/>
      <c r="K4" s="87" t="s">
        <v>902</v>
      </c>
      <c r="L4" s="87" t="s">
        <v>903</v>
      </c>
      <c r="M4" s="87">
        <v>0.1</v>
      </c>
      <c r="N4" s="87">
        <v>0.2</v>
      </c>
      <c r="O4" s="87" t="s">
        <v>904</v>
      </c>
      <c r="P4" s="87" t="s">
        <v>904</v>
      </c>
      <c r="Q4" s="87" t="s">
        <v>904</v>
      </c>
      <c r="R4" s="87" t="s">
        <v>905</v>
      </c>
      <c r="S4" s="124">
        <v>46.46</v>
      </c>
      <c r="T4" s="124" t="s">
        <v>906</v>
      </c>
      <c r="U4" s="124"/>
      <c r="V4" s="125"/>
      <c r="W4" s="91">
        <f>ROUND(F5*ROUND(E5+G5+H5+I5+J5+K5+L5+M5+N5+O5+P5+Q5+R5+U5+T5+1,3)*V5,0)</f>
        <v>677</v>
      </c>
      <c r="X4" s="126">
        <f>ROUND(L60/S4,0)</f>
        <v>90</v>
      </c>
      <c r="Y4" s="126">
        <f>W4+X4</f>
        <v>767</v>
      </c>
      <c r="Z4" s="143">
        <f>ROUND(Y4*S4,0)</f>
        <v>35635</v>
      </c>
      <c r="AA4" s="144">
        <f>IF(Q4="无",0,IF(Q4="地暖",0,S4))</f>
        <v>0</v>
      </c>
      <c r="AB4" s="144">
        <f>IF(Q4="无",0,IF(Q4="暖气片",0,S4))</f>
        <v>0</v>
      </c>
      <c r="AC4" s="91" t="str">
        <f>H4</f>
        <v>铁质门窗</v>
      </c>
      <c r="AD4" s="124" t="s">
        <v>904</v>
      </c>
      <c r="AE4" s="145">
        <v>1</v>
      </c>
      <c r="AF4" s="146" t="e">
        <f>VLOOKUP(F4,系数区域,LOOKUP(V4,$CV$16:$DE$16,{68,69,70,71,72,73,74,75,76,77}),0)</f>
        <v>#N/A</v>
      </c>
      <c r="AG4" s="145" t="s">
        <v>904</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904</v>
      </c>
      <c r="BP4" s="162" t="s">
        <v>916</v>
      </c>
      <c r="BQ4" s="162" t="s">
        <v>917</v>
      </c>
      <c r="BR4" s="162" t="s">
        <v>918</v>
      </c>
      <c r="BS4" s="162" t="s">
        <v>905</v>
      </c>
      <c r="BT4" s="224" t="s">
        <v>904</v>
      </c>
      <c r="BU4" s="162" t="s">
        <v>905</v>
      </c>
      <c r="BV4" s="162" t="s">
        <v>904</v>
      </c>
      <c r="BW4" s="162" t="s">
        <v>905</v>
      </c>
      <c r="BX4" s="162" t="s">
        <v>904</v>
      </c>
      <c r="BY4" s="161" t="s">
        <v>907</v>
      </c>
      <c r="BZ4" s="161" t="s">
        <v>908</v>
      </c>
      <c r="CA4" s="161" t="s">
        <v>907</v>
      </c>
      <c r="CB4" s="161" t="s">
        <v>904</v>
      </c>
      <c r="CC4" s="161" t="s">
        <v>919</v>
      </c>
      <c r="CD4" s="161" t="s">
        <v>901</v>
      </c>
      <c r="CE4" s="161" t="s">
        <v>920</v>
      </c>
      <c r="CF4" s="161" t="s">
        <v>921</v>
      </c>
      <c r="CG4" s="161" t="s">
        <v>922</v>
      </c>
      <c r="CH4" s="232" t="s">
        <v>923</v>
      </c>
      <c r="CI4" s="161" t="s">
        <v>924</v>
      </c>
      <c r="CJ4" s="161" t="s">
        <v>925</v>
      </c>
      <c r="CK4" s="161" t="s">
        <v>926</v>
      </c>
      <c r="CL4" s="162" t="s">
        <v>918</v>
      </c>
      <c r="CM4" s="161" t="s">
        <v>907</v>
      </c>
      <c r="CN4" s="162" t="s">
        <v>908</v>
      </c>
      <c r="CO4" s="161" t="s">
        <v>907</v>
      </c>
      <c r="CP4" s="162" t="s">
        <v>908</v>
      </c>
      <c r="CQ4" s="161" t="s">
        <v>927</v>
      </c>
      <c r="CR4" s="162" t="s">
        <v>928</v>
      </c>
      <c r="CS4" s="162" t="s">
        <v>929</v>
      </c>
      <c r="CT4" s="162" t="s">
        <v>930</v>
      </c>
      <c r="CU4" s="162"/>
      <c r="CV4" s="162"/>
      <c r="CW4" s="240" t="s">
        <v>931</v>
      </c>
      <c r="CX4" s="240" t="s">
        <v>932</v>
      </c>
      <c r="CY4" s="240" t="s">
        <v>933</v>
      </c>
      <c r="CZ4" s="240" t="s">
        <v>934</v>
      </c>
      <c r="DA4" s="240" t="s">
        <v>935</v>
      </c>
      <c r="DB4" s="240" t="s">
        <v>936</v>
      </c>
      <c r="DC4" s="240" t="s">
        <v>937</v>
      </c>
      <c r="DD4" s="240" t="s">
        <v>938</v>
      </c>
      <c r="DE4" s="240" t="s">
        <v>939</v>
      </c>
      <c r="DF4" s="240" t="s">
        <v>940</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1020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-0.05</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942</v>
      </c>
      <c r="BF5" s="213">
        <v>0.5</v>
      </c>
      <c r="BG5" s="169">
        <v>0.01</v>
      </c>
      <c r="BH5" s="198" t="s">
        <v>904</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904</v>
      </c>
      <c r="AE6" s="145">
        <v>1</v>
      </c>
      <c r="AF6" s="146" t="e">
        <f>VLOOKUP(F6,系数区域,LOOKUP(V6,$CV$16:$DE$16,{68,69,70,71,72,73,74,75,76,77}),0)</f>
        <v>#N/A</v>
      </c>
      <c r="AG6" s="145" t="s">
        <v>904</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921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904</v>
      </c>
      <c r="AE8" s="145">
        <v>1</v>
      </c>
      <c r="AF8" s="146" t="e">
        <f>VLOOKUP(F8,系数区域,LOOKUP(V8,$CV$16:$DE$16,{68,69,70,71,72,73,74,75,76,77}),0)</f>
        <v>#N/A</v>
      </c>
      <c r="AG8" s="145" t="s">
        <v>904</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903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904</v>
      </c>
      <c r="BG9" s="170"/>
      <c r="BH9" s="198" t="s">
        <v>954</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904</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904</v>
      </c>
      <c r="AE10" s="145">
        <v>1</v>
      </c>
      <c r="AF10" s="146" t="e">
        <f>VLOOKUP(F10,系数区域,LOOKUP(V10,$CV$16:$DE$16,{68,69,70,71,72,73,74,75,76,77}),0)</f>
        <v>#N/A</v>
      </c>
      <c r="AG10" s="145" t="s">
        <v>904</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904</v>
      </c>
      <c r="AE12" s="145">
        <v>1</v>
      </c>
      <c r="AF12" s="146" t="e">
        <f>VLOOKUP(F12,系数区域,LOOKUP(V12,$CV$16:$DE$16,{68,69,70,71,72,73,74,75,76,77}),0)</f>
        <v>#N/A</v>
      </c>
      <c r="AG12" s="145" t="s">
        <v>904</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904</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904</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904</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904</v>
      </c>
      <c r="AE14" s="145">
        <v>1</v>
      </c>
      <c r="AF14" s="146" t="e">
        <f>VLOOKUP(F14,系数区域,LOOKUP(V14,$CV$16:$DE$16,{68,69,70,71,72,73,74,75,76,77}),0)</f>
        <v>#N/A</v>
      </c>
      <c r="AG14" s="145" t="s">
        <v>904</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904</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904</v>
      </c>
      <c r="BZ14" s="235"/>
      <c r="CA14" s="215" t="s">
        <v>919</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904</v>
      </c>
      <c r="AE16" s="145">
        <v>1</v>
      </c>
      <c r="AF16" s="146" t="e">
        <f>VLOOKUP(F16,系数区域,LOOKUP(V16,$CV$16:$DE$16,{68,69,70,71,72,73,74,75,76,77}),0)</f>
        <v>#N/A</v>
      </c>
      <c r="AG16" s="145" t="s">
        <v>904</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904</v>
      </c>
      <c r="AE18" s="145">
        <v>1</v>
      </c>
      <c r="AF18" s="146" t="e">
        <f>VLOOKUP(F18,系数区域,LOOKUP(V18,$CV$16:$DE$16,{68,69,70,71,72,73,74,75,76,77}),0)</f>
        <v>#N/A</v>
      </c>
      <c r="AG18" s="145" t="s">
        <v>904</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904</v>
      </c>
      <c r="AE20" s="145">
        <v>1</v>
      </c>
      <c r="AF20" s="146" t="e">
        <f>VLOOKUP(F20,系数区域,LOOKUP(V20,$CV$16:$DE$16,{68,69,70,71,72,73,74,75,76,77}),0)</f>
        <v>#N/A</v>
      </c>
      <c r="AG20" s="145" t="s">
        <v>904</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904</v>
      </c>
      <c r="AE22" s="145">
        <v>1</v>
      </c>
      <c r="AF22" s="146" t="e">
        <f>VLOOKUP(F22,系数区域,LOOKUP(V22,$CV$16:$DE$16,{68,69,70,71,72,73,74,75,76,77}),0)</f>
        <v>#N/A</v>
      </c>
      <c r="AG22" s="145" t="s">
        <v>904</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904</v>
      </c>
      <c r="AE24" s="145">
        <v>1</v>
      </c>
      <c r="AF24" s="146" t="e">
        <f>VLOOKUP(F24,系数区域,LOOKUP(V24,$CV$16:$DE$16,{68,69,70,71,72,73,74,75,76,77}),0)</f>
        <v>#N/A</v>
      </c>
      <c r="AG24" s="145" t="s">
        <v>904</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904</v>
      </c>
      <c r="AE26" s="145">
        <v>1</v>
      </c>
      <c r="AF26" s="146" t="e">
        <f>VLOOKUP(F26,系数区域,LOOKUP(V26,$CV$16:$DE$16,{68,69,70,71,72,73,74,75,76,77}),0)</f>
        <v>#N/A</v>
      </c>
      <c r="AG26" s="145" t="s">
        <v>904</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F2装饰装修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31</v>
      </c>
      <c r="E30" s="103"/>
      <c r="F30" s="104" t="str">
        <f>+D30</f>
        <v>地板革铺地面</v>
      </c>
      <c r="G30" s="105">
        <f>S4</f>
        <v>46.46</v>
      </c>
      <c r="H30" s="105"/>
      <c r="I30" s="117" t="str">
        <f t="shared" ref="I30:I59" si="48">VLOOKUP(F30,价格表,2,0)</f>
        <v>㎡</v>
      </c>
      <c r="J30" s="104">
        <f t="shared" ref="J30:J59" si="49">VLOOKUP(F30,价格表,5,0)</f>
        <v>25</v>
      </c>
      <c r="K30" s="118">
        <f>$V$5</f>
        <v>0.8</v>
      </c>
      <c r="L30" s="104">
        <f>ROUND(IFERROR(ROUND(G30,2)*J30*K30,),0)</f>
        <v>929</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46.46</v>
      </c>
      <c r="H31" s="105"/>
      <c r="I31" s="117" t="str">
        <f t="shared" si="48"/>
        <v>㎡</v>
      </c>
      <c r="J31" s="104">
        <f t="shared" si="49"/>
        <v>30</v>
      </c>
      <c r="K31" s="118">
        <f t="shared" ref="K31:K59" si="53">$V$5</f>
        <v>0.8</v>
      </c>
      <c r="L31" s="104">
        <f t="shared" ref="L31:L59" si="54">ROUND(IFERROR(ROUND(G31,2)*J31*K31,),0)</f>
        <v>1115</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报告编号：康正（雄县）2024评字第11号-李林庄村-1-23</v>
      </c>
      <c r="EZ31" s="263"/>
      <c r="FA31" s="263"/>
      <c r="FB31" s="263"/>
      <c r="FC31" s="263"/>
    </row>
    <row r="32" ht="22.15" customHeight="1" spans="1:159">
      <c r="A32" s="101"/>
      <c r="B32" s="102">
        <v>3</v>
      </c>
      <c r="C32" s="103" t="s">
        <v>101</v>
      </c>
      <c r="D32" s="103" t="s">
        <v>108</v>
      </c>
      <c r="E32" s="103"/>
      <c r="F32" s="104" t="str">
        <f t="shared" si="52"/>
        <v>普通壁纸</v>
      </c>
      <c r="G32" s="105">
        <f>(5.7+7.5)*2*2.8-2.3*2.8</f>
        <v>67.48</v>
      </c>
      <c r="H32" s="105"/>
      <c r="I32" s="117" t="str">
        <f t="shared" si="48"/>
        <v>㎡</v>
      </c>
      <c r="J32" s="104">
        <f t="shared" si="49"/>
        <v>40</v>
      </c>
      <c r="K32" s="118">
        <f t="shared" si="53"/>
        <v>0.8</v>
      </c>
      <c r="L32" s="104">
        <f t="shared" si="54"/>
        <v>2159</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陈忠峰</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13.86</v>
      </c>
      <c r="BI38" s="172" t="str">
        <f t="shared" ref="BI38:BI51" si="67">I186</f>
        <v>㎡</v>
      </c>
      <c r="BJ38" s="172">
        <f ca="1" t="shared" ref="BJ38:BJ51" si="68">L186</f>
        <v>1109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80地砖</v>
      </c>
      <c r="BH39" s="220">
        <f t="shared" ref="BH39:BH71" si="69">ROUND(G187,2)</f>
        <v>7.68</v>
      </c>
      <c r="BI39" s="172" t="str">
        <f t="shared" si="67"/>
        <v>㎡</v>
      </c>
      <c r="BJ39" s="172">
        <f ca="1" t="shared" si="68"/>
        <v>845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60地砖</v>
      </c>
      <c r="BH40" s="220">
        <f t="shared" si="69"/>
        <v>19.74</v>
      </c>
      <c r="BI40" s="172" t="str">
        <f t="shared" si="67"/>
        <v>㎡</v>
      </c>
      <c r="BJ40" s="172">
        <f ca="1" t="shared" si="68"/>
        <v>1579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66.43</v>
      </c>
      <c r="BI41" s="172" t="str">
        <f t="shared" si="67"/>
        <v>㎡</v>
      </c>
      <c r="BJ41" s="172">
        <f ca="1" t="shared" si="68"/>
        <v>3322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简易厕所</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3</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平砖地面</v>
      </c>
      <c r="BH44" s="220">
        <f t="shared" si="69"/>
        <v>228.13</v>
      </c>
      <c r="BI44" s="172" t="str">
        <f t="shared" si="67"/>
        <v>㎡</v>
      </c>
      <c r="BJ44" s="172">
        <f ca="1" t="shared" si="68"/>
        <v>5703</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彩钢单板围挡</v>
      </c>
      <c r="BH45" s="220">
        <f t="shared" si="69"/>
        <v>26.8</v>
      </c>
      <c r="BI45" s="172" t="str">
        <f t="shared" si="67"/>
        <v>㎡</v>
      </c>
      <c r="BJ45" s="172">
        <f ca="1" t="shared" si="68"/>
        <v>938</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干砌墙</v>
      </c>
      <c r="BH46" s="220">
        <f t="shared" si="69"/>
        <v>21.92</v>
      </c>
      <c r="BI46" s="172" t="str">
        <f t="shared" si="67"/>
        <v>㎡</v>
      </c>
      <c r="BJ46" s="172">
        <f ca="1" t="shared" si="68"/>
        <v>1754</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13.86</v>
      </c>
      <c r="EX46" s="58" t="str">
        <f ca="1">IFERROR(VLOOKUP(FE46,$BD$38:$BJ$92,6,0),"")</f>
        <v>㎡</v>
      </c>
      <c r="EY46" s="59">
        <f ca="1">IF(EV46="","",SUMIF($BG$38:$BG$107,EV46,$BJ$38:$BJ$107))</f>
        <v>1109</v>
      </c>
      <c r="EZ46" s="59" t="str">
        <f ca="1">IFERROR(VLOOKUP(FF46,$BD$38:$BJ$92,4,0),"")</f>
        <v>80地砖</v>
      </c>
      <c r="FA46" s="58">
        <f ca="1">IF(EZ46="","",SUMIF($BG$38:$BG$107,EZ46,$BH$38:$BH$107))</f>
        <v>7.68</v>
      </c>
      <c r="FB46" s="58" t="str">
        <f ca="1">IFERROR(VLOOKUP(FF46,$BD$38:$BJ$92,6,0),"")</f>
        <v>㎡</v>
      </c>
      <c r="FC46" s="59">
        <f ca="1">IF(EZ46="","",SUMIF($BG$38:$BG$107,EZ46,$BJ$38:$BJ$107))</f>
        <v>845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铁丝网围挡</v>
      </c>
      <c r="BH47" s="220">
        <f t="shared" si="69"/>
        <v>30.02</v>
      </c>
      <c r="BI47" s="172" t="str">
        <f t="shared" si="67"/>
        <v>㎡</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60地砖</v>
      </c>
      <c r="EW47" s="58">
        <f ca="1">IF(EV47="","",SUMIF($BG$38:$BG$107,EV47,$BH$38:$BH$107))</f>
        <v>19.74</v>
      </c>
      <c r="EX47" s="58" t="str">
        <f ca="1">IFERROR(VLOOKUP(FE47,$BD$38:$BJ$92,6,0),"")</f>
        <v>㎡</v>
      </c>
      <c r="EY47" s="59">
        <f ca="1">IF(EV47="","",SUMIF($BG$38:$BG$107,EV47,$BJ$38:$BJ$107))</f>
        <v>1579</v>
      </c>
      <c r="EZ47" s="59" t="str">
        <f ca="1">IFERROR(VLOOKUP(FF47,$BD$38:$BJ$92,4,0),"")</f>
        <v>水泥地面</v>
      </c>
      <c r="FA47" s="58">
        <f ca="1">IF(EZ47="","",SUMIF($BG$38:$BG$107,EZ47,$BH$38:$BH$107))</f>
        <v>66.43</v>
      </c>
      <c r="FB47" s="58" t="str">
        <f ca="1">IFERROR(VLOOKUP(FF47,$BD$38:$BJ$92,6,0),"")</f>
        <v>㎡</v>
      </c>
      <c r="FC47" s="59">
        <f ca="1">IF(EZ47="","",SUMIF($BG$38:$BG$107,EZ47,$BJ$38:$BJ$107))</f>
        <v>3322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电线杆</v>
      </c>
      <c r="BH48" s="220">
        <f t="shared" si="69"/>
        <v>1</v>
      </c>
      <c r="BI48" s="172" t="str">
        <f t="shared" si="67"/>
        <v>根</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监控摄像头</v>
      </c>
      <c r="FA48" s="58">
        <f ca="1">IF(EZ48="","",SUMIF($BG$38:$BG$107,EZ48,$BH$38:$BH$107))</f>
        <v>3</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v>
      </c>
      <c r="BI49" s="172" t="str">
        <f t="shared" si="67"/>
        <v>棵</v>
      </c>
      <c r="BJ49" s="172">
        <f ca="1" t="shared" si="68"/>
        <v>150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平砖地面</v>
      </c>
      <c r="EW49" s="58">
        <f ca="1">IF(EV49="","",SUMIF($BG$38:$BG$107,EV49,$BH$38:$BH$107))</f>
        <v>228.13</v>
      </c>
      <c r="EX49" s="58" t="str">
        <f ca="1">IFERROR(VLOOKUP(FE49,$BD$38:$BJ$92,6,0),"")</f>
        <v>㎡</v>
      </c>
      <c r="EY49" s="59">
        <f ca="1">IF(EV49="","",SUMIF($BG$38:$BG$107,EV49,$BJ$38:$BJ$107))</f>
        <v>5703</v>
      </c>
      <c r="EZ49" s="59" t="str">
        <f ca="1">IFERROR(VLOOKUP(FF49,$BD$38:$BJ$92,4,0),"")</f>
        <v>彩钢单板围挡</v>
      </c>
      <c r="FA49" s="58">
        <f ca="1">IF(EZ49="","",SUMIF($BG$38:$BG$107,EZ49,$BH$38:$BH$107))</f>
        <v>26.8</v>
      </c>
      <c r="FB49" s="58" t="str">
        <f ca="1">IFERROR(VLOOKUP(FF49,$BD$38:$BJ$92,6,0),"")</f>
        <v>㎡</v>
      </c>
      <c r="FC49" s="59">
        <f ca="1">IF(EZ49="","",SUMIF($BG$38:$BG$107,EZ49,$BJ$38:$BJ$107))</f>
        <v>938</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干砌墙</v>
      </c>
      <c r="EW50" s="58">
        <f ca="1">IF(EV50="","",SUMIF($BG$38:$BG$107,EV50,$BH$38:$BH$107))</f>
        <v>21.92</v>
      </c>
      <c r="EX50" s="58" t="str">
        <f ca="1">IFERROR(VLOOKUP(FE50,$BD$38:$BJ$92,6,0),"")</f>
        <v>㎡</v>
      </c>
      <c r="EY50" s="59">
        <f ca="1">IF(EV50="","",SUMIF($BG$38:$BG$107,EV50,$BJ$38:$BJ$107))</f>
        <v>1754</v>
      </c>
      <c r="EZ50" s="59" t="str">
        <f ca="1">IFERROR(VLOOKUP(FF50,$BD$38:$BJ$92,4,0),"")</f>
        <v>铁丝网围挡</v>
      </c>
      <c r="FA50" s="58">
        <f ca="1">IF(EZ50="","",SUMIF($BG$38:$BG$107,EZ50,$BH$38:$BH$107))</f>
        <v>30.02</v>
      </c>
      <c r="FB50" s="58" t="str">
        <f ca="1">IFERROR(VLOOKUP(FF50,$BD$38:$BJ$92,6,0),"")</f>
        <v>㎡</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3</v>
      </c>
      <c r="BI51" s="172" t="str">
        <f t="shared" si="67"/>
        <v>棵</v>
      </c>
      <c r="BJ51" s="172">
        <f ca="1" t="shared" si="68"/>
        <v>750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7</v>
      </c>
      <c r="BI52" s="172" t="str">
        <f t="shared" ref="BI52:BI71" si="72">I200</f>
        <v>棵</v>
      </c>
      <c r="BJ52" s="172">
        <f ca="1" t="shared" ref="BJ52:BJ71" si="73">L200</f>
        <v>3850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6</v>
      </c>
      <c r="BI53" s="172" t="str">
        <f t="shared" si="72"/>
        <v>棵</v>
      </c>
      <c r="BJ53" s="172">
        <f ca="1" t="shared" si="73"/>
        <v>6900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1</v>
      </c>
      <c r="BI54" s="172" t="str">
        <f t="shared" si="72"/>
        <v>棵</v>
      </c>
      <c r="BJ54" s="172">
        <f ca="1" t="shared" si="73"/>
        <v>1450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12</v>
      </c>
      <c r="BE55" s="172">
        <f ca="1">IF(BJ55=0,0,IF(COUNTIF($BG55:$BG$107,BG55)&lt;2,1,0))</f>
        <v>1</v>
      </c>
      <c r="BF55" s="172">
        <v>18</v>
      </c>
      <c r="BG55" s="172" t="str">
        <f t="shared" si="71"/>
        <v>材树</v>
      </c>
      <c r="BH55" s="220">
        <f t="shared" si="69"/>
        <v>1</v>
      </c>
      <c r="BI55" s="172" t="str">
        <f t="shared" si="72"/>
        <v>棵</v>
      </c>
      <c r="BJ55" s="172">
        <f ca="1" t="shared" si="73"/>
        <v>2050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2</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13</v>
      </c>
      <c r="BE57" s="172">
        <f ca="1">IF(BJ57=0,0,IF(COUNTIF($BG57:$BG$107,BG57)&lt;2,1,0))</f>
        <v>1</v>
      </c>
      <c r="BF57" s="172">
        <v>20</v>
      </c>
      <c r="BG57" s="172" t="str">
        <f t="shared" si="71"/>
        <v>果树</v>
      </c>
      <c r="BH57" s="220">
        <f t="shared" si="69"/>
        <v>2</v>
      </c>
      <c r="BI57" s="172" t="str">
        <f t="shared" si="72"/>
        <v>棵</v>
      </c>
      <c r="BJ57" s="172">
        <f ca="1" t="shared" si="73"/>
        <v>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4203</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电线杆</v>
      </c>
      <c r="EW60" s="58">
        <f ca="1" t="shared" ref="EW60:EW71" si="76">IF(EV60="","",SUMIF($BG$38:$BG$107,EV60,$BH$38:$BH$107))</f>
        <v>1</v>
      </c>
      <c r="EX60" s="58" t="str">
        <f ca="1" t="shared" ref="EX60:EX71" si="77">IFERROR(VLOOKUP(FE60,$BD$38:$BJ$92,6,0),"")</f>
        <v>根</v>
      </c>
      <c r="EY60" s="59">
        <f ca="1" t="shared" ref="EY60:EY71" si="78">IF(EV60="","",SUMIF($BG$38:$BG$107,EV60,$BJ$38:$BJ$107))</f>
        <v>1000</v>
      </c>
      <c r="EZ60" s="59" t="str">
        <f ca="1" t="shared" ref="EZ60:EZ70" si="79">IFERROR(VLOOKUP(FF60,$BD$38:$BJ$92,4,0),"")</f>
        <v>材树</v>
      </c>
      <c r="FA60" s="58">
        <f ca="1" t="shared" ref="FA60:FA70" si="80">IF(EZ60="","",SUMIF($BG$38:$BG$107,EZ60,$BH$38:$BH$107))</f>
        <v>20</v>
      </c>
      <c r="FB60" s="58" t="str">
        <f ca="1" t="shared" ref="FB60:FB70" si="81">IFERROR(VLOOKUP(FF60,$BD$38:$BJ$92,6,0),"")</f>
        <v>棵</v>
      </c>
      <c r="FC60" s="59">
        <f ca="1" t="shared" ref="FC60:FC70" si="82">IF(EZ60="","",SUMIF($BG$38:$BG$107,EZ60,$BJ$38:$BJ$107))</f>
        <v>15350</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果树</v>
      </c>
      <c r="EW61" s="58">
        <f ca="1" t="shared" si="76"/>
        <v>4</v>
      </c>
      <c r="EX61" s="58" t="str">
        <f ca="1" t="shared" si="77"/>
        <v>棵</v>
      </c>
      <c r="EY61" s="59">
        <f ca="1" t="shared" si="78"/>
        <v>1200</v>
      </c>
      <c r="EZ61" s="59" t="str">
        <f ca="1" t="shared" si="79"/>
        <v>P1</v>
      </c>
      <c r="FA61" s="58">
        <f ca="1" t="shared" si="80"/>
        <v>31.3</v>
      </c>
      <c r="FB61" s="58" t="str">
        <f ca="1" t="shared" si="81"/>
        <v>㎡</v>
      </c>
      <c r="FC61" s="59">
        <f ca="1" t="shared" si="82"/>
        <v>2112</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P2</v>
      </c>
      <c r="EW62" s="58">
        <f ca="1" t="shared" si="76"/>
        <v>21.64</v>
      </c>
      <c r="EX62" s="58" t="str">
        <f ca="1" t="shared" si="77"/>
        <v>㎡</v>
      </c>
      <c r="EY62" s="59">
        <f ca="1" t="shared" si="78"/>
        <v>1451</v>
      </c>
      <c r="EZ62" s="59" t="str">
        <f ca="1" t="shared" si="79"/>
        <v>P3</v>
      </c>
      <c r="FA62" s="58">
        <f ca="1" t="shared" si="80"/>
        <v>75.25</v>
      </c>
      <c r="FB62" s="58" t="str">
        <f ca="1" t="shared" si="81"/>
        <v>㎡</v>
      </c>
      <c r="FC62" s="59">
        <f ca="1" t="shared" si="82"/>
        <v>5368</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43531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14</v>
      </c>
      <c r="BE72" s="172">
        <f>IF(BJ72=0,0,IF(COUNTIF($BG72:$BG$107,BG72)&lt;2,1,0))</f>
        <v>1</v>
      </c>
      <c r="BF72" s="172">
        <v>35</v>
      </c>
      <c r="BG72" s="172" t="str">
        <f>R186</f>
        <v>P1</v>
      </c>
      <c r="BH72" s="220">
        <f>ROUND(T186,2)</f>
        <v>31.3</v>
      </c>
      <c r="BI72" s="172" t="str">
        <f>U186</f>
        <v>㎡</v>
      </c>
      <c r="BJ72" s="172">
        <f>X186</f>
        <v>2112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43531</v>
      </c>
      <c r="EY72" s="61"/>
      <c r="EZ72" s="63" t="s">
        <v>998</v>
      </c>
      <c r="FA72" s="64" t="str">
        <f ca="1">TEXT(EX72,"[DBnum2]")&amp;"元整"</f>
        <v>肆万叁仟伍佰叁拾壹元整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15</v>
      </c>
      <c r="BE73" s="172">
        <f>IF(BJ73=0,0,IF(COUNTIF($BG73:$BG$107,BG73)&lt;2,1,0))</f>
        <v>1</v>
      </c>
      <c r="BF73" s="172">
        <v>36</v>
      </c>
      <c r="BG73" s="172" t="str">
        <f>R187</f>
        <v>P2</v>
      </c>
      <c r="BH73" s="220">
        <f t="shared" ref="BH73:BH104" si="93">ROUND(T187,2)</f>
        <v>21.64</v>
      </c>
      <c r="BI73" s="172" t="str">
        <f>U187</f>
        <v>㎡</v>
      </c>
      <c r="BJ73" s="172">
        <f>X187</f>
        <v>1451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16</v>
      </c>
      <c r="BE74" s="172">
        <f>IF(BJ74=0,0,IF(COUNTIF($BG74:$BG$107,BG74)&lt;2,1,0))</f>
        <v>1</v>
      </c>
      <c r="BF74" s="172">
        <v>37</v>
      </c>
      <c r="BG74" s="172" t="str">
        <f t="shared" ref="BG74:BG104" si="94">R188</f>
        <v>P3</v>
      </c>
      <c r="BH74" s="220">
        <f t="shared" si="93"/>
        <v>75.25</v>
      </c>
      <c r="BI74" s="172" t="str">
        <f t="shared" ref="BI74:BI104" si="95">U188</f>
        <v>㎡</v>
      </c>
      <c r="BJ74" s="172">
        <f t="shared" ref="BJ74:BJ104" si="96">X188</f>
        <v>5368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陈忠峰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43531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肆万叁仟伍佰叁拾壹元整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210</v>
      </c>
      <c r="F186" s="147" t="str">
        <f t="shared" ref="F186:F213" si="141">D186</f>
        <v>大门</v>
      </c>
      <c r="G186" s="300">
        <f>6.6*2.1</f>
        <v>13.86</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1109</v>
      </c>
      <c r="M186" s="110"/>
      <c r="N186" s="102">
        <v>35</v>
      </c>
      <c r="O186" s="103"/>
      <c r="P186" s="103"/>
      <c r="Q186" s="299"/>
      <c r="R186" s="309" t="s">
        <v>1051</v>
      </c>
      <c r="S186" s="310"/>
      <c r="T186" s="303">
        <v>31.3</v>
      </c>
      <c r="U186" s="311" t="s">
        <v>12</v>
      </c>
      <c r="V186" s="312" t="e">
        <f ca="1">IF(Q186="",VLOOKUP(R186,价格表,5,0),VLOOKUP(Q186,INDIRECT("价格引用表!K"&amp;MATCH(R186,价格引用表!H:H,0)&amp;":L1200"),2,0))</f>
        <v>#N/A</v>
      </c>
      <c r="W186" s="307">
        <v>1</v>
      </c>
      <c r="X186" s="312">
        <f>ROUND(4.4*8*60,0)</f>
        <v>2112</v>
      </c>
    </row>
    <row r="187" ht="18" customHeight="1" spans="1:24">
      <c r="A187" s="110"/>
      <c r="B187" s="102">
        <v>2</v>
      </c>
      <c r="C187" s="103" t="s">
        <v>32</v>
      </c>
      <c r="D187" s="103" t="s">
        <v>42</v>
      </c>
      <c r="E187" s="299"/>
      <c r="F187" s="147" t="str">
        <f t="shared" si="141"/>
        <v>80地砖</v>
      </c>
      <c r="G187" s="300">
        <f>3.2*2.4</f>
        <v>7.68</v>
      </c>
      <c r="H187" s="301"/>
      <c r="I187" s="91" t="str">
        <f>IFERROR(IF(E187="",VLOOKUP(F187,价格表,2,0),(VLOOKUP(E187,IF({1,0},价格引用表!K:K,价格引用表!I:I),2,0))),"")</f>
        <v>㎡</v>
      </c>
      <c r="J187" s="147">
        <f ca="1">IF(E187="",VLOOKUP(F187,价格表,5,0),VLOOKUP(E187,INDIRECT("价格引用表!K"&amp;MATCH(D187,价格引用表!H:H,0)&amp;":L1200"),2,0))</f>
        <v>110</v>
      </c>
      <c r="K187" s="307">
        <v>1</v>
      </c>
      <c r="L187" s="147">
        <f ca="1" t="shared" ref="L187:L218" si="142">ROUND(IFERROR(ROUND(G187,2)*J187*K187,),0)</f>
        <v>845</v>
      </c>
      <c r="M187" s="110"/>
      <c r="N187" s="102">
        <v>36</v>
      </c>
      <c r="O187" s="103"/>
      <c r="P187" s="103"/>
      <c r="Q187" s="299"/>
      <c r="R187" s="309" t="s">
        <v>1052</v>
      </c>
      <c r="S187" s="310"/>
      <c r="T187" s="105">
        <v>21.64</v>
      </c>
      <c r="U187" s="311" t="s">
        <v>12</v>
      </c>
      <c r="V187" s="312" t="e">
        <f ca="1">IF(Q187="",VLOOKUP(R187,价格表,5,0),VLOOKUP(Q187,INDIRECT("价格引用表!K"&amp;MATCH(R187,价格引用表!H:H,0)&amp;":L1200"),2,0))</f>
        <v>#N/A</v>
      </c>
      <c r="W187" s="307">
        <v>1</v>
      </c>
      <c r="X187" s="312">
        <f>ROUND(5.9*4.1*60,0)</f>
        <v>1451</v>
      </c>
    </row>
    <row r="188" ht="18" customHeight="1" spans="1:24">
      <c r="A188" s="110"/>
      <c r="B188" s="102">
        <v>3</v>
      </c>
      <c r="C188" s="103" t="s">
        <v>32</v>
      </c>
      <c r="D188" s="103" t="s">
        <v>40</v>
      </c>
      <c r="E188" s="299"/>
      <c r="F188" s="147" t="str">
        <f t="shared" si="141"/>
        <v>60地砖</v>
      </c>
      <c r="G188" s="300">
        <f>2.5*4.4+3.8*2.3</f>
        <v>19.74</v>
      </c>
      <c r="H188" s="301"/>
      <c r="I188" s="91" t="str">
        <f>IFERROR(IF(E188="",VLOOKUP(F188,价格表,2,0),(VLOOKUP(E188,IF({1,0},价格引用表!K:K,价格引用表!I:I),2,0))),"")</f>
        <v>㎡</v>
      </c>
      <c r="J188" s="147">
        <f ca="1">IF(E188="",VLOOKUP(F188,价格表,5,0),VLOOKUP(E188,INDIRECT("价格引用表!K"&amp;MATCH(D188,价格引用表!H:H,0)&amp;":L1200"),2,0))</f>
        <v>80</v>
      </c>
      <c r="K188" s="307">
        <v>1</v>
      </c>
      <c r="L188" s="147">
        <f ca="1" t="shared" si="142"/>
        <v>1579</v>
      </c>
      <c r="M188" s="110"/>
      <c r="N188" s="102">
        <v>37</v>
      </c>
      <c r="O188" s="103"/>
      <c r="P188" s="103"/>
      <c r="Q188" s="299"/>
      <c r="R188" s="309" t="s">
        <v>1053</v>
      </c>
      <c r="S188" s="310"/>
      <c r="T188" s="105">
        <v>75.25</v>
      </c>
      <c r="U188" s="311" t="s">
        <v>12</v>
      </c>
      <c r="V188" s="312" t="e">
        <f ca="1">IF(Q188="",VLOOKUP(R188,价格表,5,0),VLOOKUP(Q188,INDIRECT("价格引用表!K"&amp;MATCH(R188,价格引用表!H:H,0)&amp;":L1200"),2,0))</f>
        <v>#N/A</v>
      </c>
      <c r="W188" s="307">
        <v>1</v>
      </c>
      <c r="X188" s="312">
        <f>ROUND(4.2*19.3*60+(4+3.2)*2*35,0)</f>
        <v>5368</v>
      </c>
    </row>
    <row r="189" ht="18" customHeight="1" spans="1:24">
      <c r="A189" s="110"/>
      <c r="B189" s="102">
        <v>4</v>
      </c>
      <c r="C189" s="103" t="s">
        <v>32</v>
      </c>
      <c r="D189" s="103" t="s">
        <v>244</v>
      </c>
      <c r="E189" s="299"/>
      <c r="F189" s="147" t="str">
        <f t="shared" si="141"/>
        <v>水泥地面</v>
      </c>
      <c r="G189" s="302">
        <f>5.9*4.1+6.4*6.6</f>
        <v>66.43</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3322</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268</v>
      </c>
      <c r="E190" s="299"/>
      <c r="F190" s="147" t="str">
        <f t="shared" si="141"/>
        <v>简易厕所</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340</v>
      </c>
      <c r="E191" s="299"/>
      <c r="F191" s="147" t="str">
        <f t="shared" si="141"/>
        <v>监控摄像头</v>
      </c>
      <c r="G191" s="302">
        <v>3</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246</v>
      </c>
      <c r="E192" s="299"/>
      <c r="F192" s="147" t="str">
        <f t="shared" si="141"/>
        <v>平砖地面</v>
      </c>
      <c r="G192" s="302">
        <f>4*4.1+4.2*19.3+8.3*10.9+6*6.7</f>
        <v>228.13</v>
      </c>
      <c r="H192" s="303"/>
      <c r="I192" s="91" t="str">
        <f>IFERROR(IF(E192="",VLOOKUP(F192,价格表,2,0),(VLOOKUP(E192,IF({1,0},价格引用表!K:K,价格引用表!I:I),2,0))),"")</f>
        <v>㎡</v>
      </c>
      <c r="J192" s="147">
        <f ca="1">IF(E192="",VLOOKUP(F192,价格表,5,0),VLOOKUP(E192,INDIRECT("价格引用表!K"&amp;MATCH(D192,价格引用表!H:H,0)&amp;":L1200"),2,0))</f>
        <v>25</v>
      </c>
      <c r="K192" s="307">
        <v>1</v>
      </c>
      <c r="L192" s="147">
        <f ca="1" t="shared" si="142"/>
        <v>5703</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221</v>
      </c>
      <c r="E193" s="299"/>
      <c r="F193" s="147" t="str">
        <f t="shared" si="141"/>
        <v>彩钢单板围挡</v>
      </c>
      <c r="G193" s="302">
        <f>13.4*2</f>
        <v>26.8</v>
      </c>
      <c r="H193" s="303"/>
      <c r="I193" s="91" t="str">
        <f>IFERROR(IF(E193="",VLOOKUP(F193,价格表,2,0),(VLOOKUP(E193,IF({1,0},价格引用表!K:K,价格引用表!I:I),2,0))),"")</f>
        <v>㎡</v>
      </c>
      <c r="J193" s="147">
        <f ca="1">IF(E193="",VLOOKUP(F193,价格表,5,0),VLOOKUP(E193,INDIRECT("价格引用表!K"&amp;MATCH(D193,价格引用表!H:H,0)&amp;":L1200"),2,0))</f>
        <v>35</v>
      </c>
      <c r="K193" s="307">
        <v>1</v>
      </c>
      <c r="L193" s="147">
        <f ca="1" t="shared" si="142"/>
        <v>938</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29</v>
      </c>
      <c r="D194" s="103" t="s">
        <v>215</v>
      </c>
      <c r="E194" s="299"/>
      <c r="F194" s="147" t="str">
        <f t="shared" si="141"/>
        <v>干砌墙</v>
      </c>
      <c r="G194" s="302">
        <f>13.7*1.6</f>
        <v>21.92</v>
      </c>
      <c r="H194" s="303"/>
      <c r="I194" s="91" t="str">
        <f>IFERROR(IF(E194="",VLOOKUP(F194,价格表,2,0),(VLOOKUP(E194,IF({1,0},价格引用表!K:K,价格引用表!I:I),2,0))),"")</f>
        <v>㎡</v>
      </c>
      <c r="J194" s="147">
        <f ca="1">IF(E194="",VLOOKUP(F194,价格表,5,0),VLOOKUP(E194,INDIRECT("价格引用表!K"&amp;MATCH(D194,价格引用表!H:H,0)&amp;":L1200"),2,0))</f>
        <v>80</v>
      </c>
      <c r="K194" s="307">
        <v>1</v>
      </c>
      <c r="L194" s="147">
        <f ca="1" t="shared" si="142"/>
        <v>1754</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29</v>
      </c>
      <c r="D195" s="103" t="s">
        <v>223</v>
      </c>
      <c r="E195" s="299"/>
      <c r="F195" s="147" t="str">
        <f t="shared" si="141"/>
        <v>铁丝网围挡</v>
      </c>
      <c r="G195" s="300">
        <f>(7.7+5.2+2.9)*1.9</f>
        <v>30.02</v>
      </c>
      <c r="H195" s="301"/>
      <c r="I195" s="91" t="str">
        <f>IFERROR(IF(E195="",VLOOKUP(F195,价格表,2,0),(VLOOKUP(E195,IF({1,0},价格引用表!K:K,价格引用表!I:I),2,0))),"")</f>
        <v>㎡</v>
      </c>
      <c r="J195" s="147">
        <f ca="1">IF(E195="",VLOOKUP(F195,价格表,5,0),VLOOKUP(E195,INDIRECT("价格引用表!K"&amp;MATCH(D195,价格引用表!H:H,0)&amp;":L1200"),2,0))</f>
        <v>20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294</v>
      </c>
      <c r="E196" s="299" t="s">
        <v>355</v>
      </c>
      <c r="F196" s="147" t="str">
        <f t="shared" si="141"/>
        <v>电线杆</v>
      </c>
      <c r="G196" s="302">
        <v>1</v>
      </c>
      <c r="H196" s="303"/>
      <c r="I196" s="91" t="str">
        <f>IFERROR(IF(E196="",VLOOKUP(F196,价格表,2,0),(VLOOKUP(E196,IF({1,0},价格引用表!K:K,价格引用表!I:I),2,0))),"")</f>
        <v>根</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341</v>
      </c>
      <c r="E197" s="299" t="s">
        <v>388</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150</v>
      </c>
      <c r="K197" s="307">
        <v>1</v>
      </c>
      <c r="L197" s="147">
        <f ca="1" t="shared" si="142"/>
        <v>150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341</v>
      </c>
      <c r="E198" s="299" t="s">
        <v>389</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200</v>
      </c>
      <c r="K198" s="307">
        <v>1</v>
      </c>
      <c r="L198" s="147">
        <f ca="1" t="shared" si="142"/>
        <v>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341</v>
      </c>
      <c r="E199" s="299" t="s">
        <v>390</v>
      </c>
      <c r="F199" s="147" t="str">
        <f t="shared" si="141"/>
        <v>材树</v>
      </c>
      <c r="G199" s="302">
        <v>3</v>
      </c>
      <c r="H199" s="303"/>
      <c r="I199" s="91" t="str">
        <f>IFERROR(IF(E199="",VLOOKUP(F199,价格表,2,0),(VLOOKUP(E199,IF({1,0},价格引用表!K:K,价格引用表!I:I),2,0))),"")</f>
        <v>棵</v>
      </c>
      <c r="J199" s="147">
        <f ca="1">IF(E199="",VLOOKUP(F199,价格表,5,0),VLOOKUP(E199,INDIRECT("价格引用表!K"&amp;MATCH(D199,价格引用表!H:H,0)&amp;":L1200"),2,0))</f>
        <v>250</v>
      </c>
      <c r="K199" s="307">
        <v>1</v>
      </c>
      <c r="L199" s="147">
        <f ca="1" t="shared" si="142"/>
        <v>750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341</v>
      </c>
      <c r="E200" s="299" t="s">
        <v>392</v>
      </c>
      <c r="F200" s="147" t="str">
        <f t="shared" si="141"/>
        <v>材树</v>
      </c>
      <c r="G200" s="302">
        <v>7</v>
      </c>
      <c r="H200" s="303"/>
      <c r="I200" s="91" t="str">
        <f>IFERROR(IF(E200="",VLOOKUP(F200,价格表,2,0),(VLOOKUP(E200,IF({1,0},价格引用表!K:K,价格引用表!I:I),2,0))),"")</f>
        <v>棵</v>
      </c>
      <c r="J200" s="147">
        <f ca="1">IF(E200="",VLOOKUP(F200,价格表,5,0),VLOOKUP(E200,INDIRECT("价格引用表!K"&amp;MATCH(D200,价格引用表!H:H,0)&amp;":L1200"),2,0))</f>
        <v>550</v>
      </c>
      <c r="K200" s="307">
        <v>1</v>
      </c>
      <c r="L200" s="147">
        <f ca="1" t="shared" si="142"/>
        <v>3850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341</v>
      </c>
      <c r="E201" s="299" t="s">
        <v>395</v>
      </c>
      <c r="F201" s="147" t="str">
        <f t="shared" si="141"/>
        <v>材树</v>
      </c>
      <c r="G201" s="302">
        <v>6</v>
      </c>
      <c r="H201" s="303"/>
      <c r="I201" s="91" t="str">
        <f>IFERROR(IF(E201="",VLOOKUP(F201,价格表,2,0),(VLOOKUP(E201,IF({1,0},价格引用表!K:K,价格引用表!I:I),2,0))),"")</f>
        <v>棵</v>
      </c>
      <c r="J201" s="147">
        <f ca="1">IF(E201="",VLOOKUP(F201,价格表,5,0),VLOOKUP(E201,INDIRECT("价格引用表!K"&amp;MATCH(D201,价格引用表!H:H,0)&amp;":L1200"),2,0))</f>
        <v>1150</v>
      </c>
      <c r="K201" s="307">
        <v>1</v>
      </c>
      <c r="L201" s="147">
        <f ca="1" t="shared" si="142"/>
        <v>6900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341</v>
      </c>
      <c r="E202" s="299" t="s">
        <v>396</v>
      </c>
      <c r="F202" s="147" t="str">
        <f t="shared" si="141"/>
        <v>材树</v>
      </c>
      <c r="G202" s="302">
        <v>1</v>
      </c>
      <c r="H202" s="303"/>
      <c r="I202" s="91" t="str">
        <f>IFERROR(IF(E202="",VLOOKUP(F202,价格表,2,0),(VLOOKUP(E202,IF({1,0},价格引用表!K:K,价格引用表!I:I),2,0))),"")</f>
        <v>棵</v>
      </c>
      <c r="J202" s="147">
        <f ca="1">IF(E202="",VLOOKUP(F202,价格表,5,0),VLOOKUP(E202,INDIRECT("价格引用表!K"&amp;MATCH(D202,价格引用表!H:H,0)&amp;":L1200"),2,0))</f>
        <v>1450</v>
      </c>
      <c r="K202" s="307">
        <v>1</v>
      </c>
      <c r="L202" s="147">
        <f ca="1" t="shared" si="142"/>
        <v>1450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341</v>
      </c>
      <c r="E203" s="299" t="s">
        <v>398</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2050</v>
      </c>
      <c r="K203" s="307">
        <v>1</v>
      </c>
      <c r="L203" s="147">
        <f ca="1" t="shared" si="142"/>
        <v>2050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343</v>
      </c>
      <c r="E204" s="299" t="s">
        <v>404</v>
      </c>
      <c r="F204" s="147" t="str">
        <f t="shared" si="141"/>
        <v>果树</v>
      </c>
      <c r="G204" s="302">
        <v>2</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343</v>
      </c>
      <c r="E205" s="299" t="s">
        <v>405</v>
      </c>
      <c r="F205" s="147" t="str">
        <f t="shared" si="141"/>
        <v>果树</v>
      </c>
      <c r="G205" s="302">
        <v>2</v>
      </c>
      <c r="H205" s="303"/>
      <c r="I205" s="91" t="str">
        <f>IFERROR(IF(E205="",VLOOKUP(F205,价格表,2,0),(VLOOKUP(E205,IF({1,0},价格引用表!K:K,价格引用表!I:I),2,0))),"")</f>
        <v>棵</v>
      </c>
      <c r="J205" s="147">
        <f ca="1">IF(E205="",VLOOKUP(F205,价格表,5,0),VLOOKUP(E205,INDIRECT("价格引用表!K"&amp;MATCH(D205,价格引用表!H:H,0)&amp;":L1200"),2,0))</f>
        <v>400</v>
      </c>
      <c r="K205" s="307">
        <v>1</v>
      </c>
      <c r="L205" s="147">
        <f ca="1" t="shared" si="142"/>
        <v>800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43531</v>
      </c>
      <c r="W219" s="329"/>
      <c r="X219" s="328"/>
    </row>
    <row r="220" ht="42" customHeight="1" spans="1:24">
      <c r="A220" s="425" t="s">
        <v>1054</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1055</v>
      </c>
      <c r="S220" s="320"/>
      <c r="T220" s="320"/>
      <c r="U220" s="316">
        <f ca="1">V219</f>
        <v>43531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010221-88-0022</v>
      </c>
      <c r="C3" s="36"/>
      <c r="D3" s="36"/>
      <c r="E3" s="37" t="str">
        <f>输机表!U2&amp;输机表!Y2</f>
        <v>康正（雄县）2024评字第11号-李林庄村-1-23</v>
      </c>
      <c r="F3" s="37"/>
      <c r="G3" s="37"/>
      <c r="H3" s="37"/>
    </row>
    <row r="4" ht="16.5" customHeight="1" spans="1:8">
      <c r="A4" s="38" t="s">
        <v>978</v>
      </c>
      <c r="B4" s="39" t="str">
        <f>输机表!D2</f>
        <v>陈忠峰</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1059</v>
      </c>
      <c r="O6" t="s">
        <v>1060</v>
      </c>
      <c r="P6" t="s">
        <v>1061</v>
      </c>
    </row>
    <row r="7" ht="19.5" customHeight="1" spans="1:18">
      <c r="A7" s="50" t="str">
        <f>IF(COUNTIF(输机表!$C$4:$C$27,K7&amp;"*")&gt;0,K7,IFERROR(VLOOKUP(K7,房体结构,1,0),""))</f>
        <v>F2</v>
      </c>
      <c r="B7" s="51">
        <f ca="1">IF(COUNTIF(输机表!$C$4:$C$27,K7&amp;"*")=0,IFERROR(VLOOKUP(K7,房体结构,17,0),""),SUMIF(输机表!$C$4:$C$27,K7&amp;"*",输机表!$S$4:$S$7))</f>
        <v>46.46</v>
      </c>
      <c r="C7" s="50">
        <f ca="1">IF(COUNTIF(输机表!$C$4:$C$27,K7&amp;"*")=0,IFERROR(VLOOKUP(K7,房体结构,23,0),""),ROUND(SUMIF(输机表!$C$4:$C$27,K7&amp;"*",输机表!$Z$4:$Z$27)/B7,0))</f>
        <v>767</v>
      </c>
      <c r="D7" s="50">
        <f ca="1">IFERROR(ROUND(C7*B7,0),"")</f>
        <v>35635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898</v>
      </c>
      <c r="L7" s="69" t="s">
        <v>1062</v>
      </c>
      <c r="M7" s="70" t="s">
        <v>1063</v>
      </c>
      <c r="N7">
        <f ca="1">SUMIFS(B7:B11,A7:A11,"F*")+SUMIFS(F7:F11,E7:E11,"F*")</f>
        <v>46.46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989</v>
      </c>
      <c r="B12" s="48"/>
      <c r="C12" s="52">
        <f ca="1">SUM(B7:B11)+SUM(F7:F11)</f>
        <v>46.46</v>
      </c>
      <c r="D12" s="53"/>
      <c r="E12" s="54" t="s">
        <v>990</v>
      </c>
      <c r="F12" s="54"/>
      <c r="G12" s="55">
        <f ca="1">SUM(D7:D11)+SUM(H7:H11)</f>
        <v>35635</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13.86</v>
      </c>
      <c r="C15" s="58" t="str">
        <f ca="1" t="shared" ref="C15:C26" si="4">IFERROR(VLOOKUP(K15,附属物位置,6,0),"")</f>
        <v>㎡</v>
      </c>
      <c r="D15" s="59">
        <f ca="1" t="shared" ref="D15:D26" si="5">IF(A15="","",SUMIF(附属物名称,A15,附属物金额))</f>
        <v>1109</v>
      </c>
      <c r="E15" s="59" t="str">
        <f ca="1" t="shared" ref="E15:E26" si="6">IFERROR(VLOOKUP(L15,附属物位置,4,0),"")</f>
        <v>80地砖</v>
      </c>
      <c r="F15" s="58">
        <f ca="1" t="shared" ref="F15:F40" si="7">IF(E15="","",SUMIF(附属物名称,E15,附属物数量))</f>
        <v>7.68</v>
      </c>
      <c r="G15" s="58" t="str">
        <f ca="1" t="shared" ref="G15:G26" si="8">IFERROR(VLOOKUP(L15,附属物位置,6,0),"")</f>
        <v>㎡</v>
      </c>
      <c r="H15" s="59">
        <f ca="1" t="shared" ref="H15:H26" si="9">IF(E15="","",SUMIF(附属物名称,E15,附属物金额))</f>
        <v>845</v>
      </c>
      <c r="K15" s="72">
        <v>1</v>
      </c>
      <c r="L15" s="72">
        <v>2</v>
      </c>
      <c r="M15" s="71"/>
    </row>
    <row r="16" ht="17.25" customHeight="1" spans="1:13">
      <c r="A16" s="58" t="str">
        <f ca="1" t="shared" si="2"/>
        <v>60地砖</v>
      </c>
      <c r="B16" s="58">
        <f ca="1" t="shared" si="3"/>
        <v>19.74</v>
      </c>
      <c r="C16" s="58" t="str">
        <f ca="1" t="shared" si="4"/>
        <v>㎡</v>
      </c>
      <c r="D16" s="59">
        <f ca="1" t="shared" si="5"/>
        <v>1579</v>
      </c>
      <c r="E16" s="59" t="str">
        <f ca="1" t="shared" si="6"/>
        <v>水泥地面</v>
      </c>
      <c r="F16" s="58">
        <f ca="1" t="shared" si="7"/>
        <v>66.43</v>
      </c>
      <c r="G16" s="58" t="str">
        <f ca="1" t="shared" si="8"/>
        <v>㎡</v>
      </c>
      <c r="H16" s="59">
        <f ca="1" t="shared" si="9"/>
        <v>3322</v>
      </c>
      <c r="K16" s="72">
        <v>3</v>
      </c>
      <c r="L16" s="72">
        <v>4</v>
      </c>
      <c r="M16" s="71"/>
    </row>
    <row r="17" ht="17.25" customHeight="1" spans="1:13">
      <c r="A17" s="58" t="str">
        <f ca="1" t="shared" si="2"/>
        <v>简易厕所</v>
      </c>
      <c r="B17" s="58">
        <f ca="1" t="shared" si="3"/>
        <v>1</v>
      </c>
      <c r="C17" s="58" t="str">
        <f ca="1" t="shared" si="4"/>
        <v>个</v>
      </c>
      <c r="D17" s="59">
        <f ca="1" t="shared" si="5"/>
        <v>600</v>
      </c>
      <c r="E17" s="59" t="str">
        <f ca="1" t="shared" si="6"/>
        <v>监控摄像头</v>
      </c>
      <c r="F17" s="58">
        <f ca="1" t="shared" si="7"/>
        <v>3</v>
      </c>
      <c r="G17" s="58" t="str">
        <f ca="1" t="shared" si="8"/>
        <v>个</v>
      </c>
      <c r="H17" s="59">
        <f ca="1" t="shared" si="9"/>
        <v>600</v>
      </c>
      <c r="K17" s="72">
        <v>5</v>
      </c>
      <c r="L17" s="72">
        <v>6</v>
      </c>
      <c r="M17" s="71"/>
    </row>
    <row r="18" ht="17.25" customHeight="1" spans="1:13">
      <c r="A18" s="58" t="str">
        <f ca="1" t="shared" si="2"/>
        <v>平砖地面</v>
      </c>
      <c r="B18" s="58">
        <f ca="1" t="shared" si="3"/>
        <v>228.13</v>
      </c>
      <c r="C18" s="58" t="str">
        <f ca="1" t="shared" si="4"/>
        <v>㎡</v>
      </c>
      <c r="D18" s="59">
        <f ca="1" t="shared" si="5"/>
        <v>5703</v>
      </c>
      <c r="E18" s="59" t="str">
        <f ca="1" t="shared" si="6"/>
        <v>彩钢单板围挡</v>
      </c>
      <c r="F18" s="58">
        <f ca="1" t="shared" si="7"/>
        <v>26.8</v>
      </c>
      <c r="G18" s="58" t="str">
        <f ca="1" t="shared" si="8"/>
        <v>㎡</v>
      </c>
      <c r="H18" s="59">
        <f ca="1" t="shared" si="9"/>
        <v>938</v>
      </c>
      <c r="K18" s="72">
        <v>7</v>
      </c>
      <c r="L18" s="72">
        <v>8</v>
      </c>
      <c r="M18" s="71"/>
    </row>
    <row r="19" ht="17.25" customHeight="1" spans="1:13">
      <c r="A19" s="58" t="str">
        <f ca="1" t="shared" si="2"/>
        <v>干砌墙</v>
      </c>
      <c r="B19" s="58">
        <f ca="1" t="shared" si="3"/>
        <v>21.92</v>
      </c>
      <c r="C19" s="58" t="str">
        <f ca="1" t="shared" si="4"/>
        <v>㎡</v>
      </c>
      <c r="D19" s="59">
        <f ca="1" t="shared" si="5"/>
        <v>1754</v>
      </c>
      <c r="E19" s="59" t="str">
        <f ca="1" t="shared" si="6"/>
        <v>铁丝网围挡</v>
      </c>
      <c r="F19" s="58">
        <f ca="1" t="shared" si="7"/>
        <v>30.02</v>
      </c>
      <c r="G19" s="58" t="str">
        <f ca="1" t="shared" si="8"/>
        <v>㎡</v>
      </c>
      <c r="H19" s="59">
        <f ca="1" t="shared" si="9"/>
        <v>600</v>
      </c>
      <c r="K19" s="72">
        <v>9</v>
      </c>
      <c r="L19" s="72">
        <v>10</v>
      </c>
      <c r="M19" s="71"/>
    </row>
    <row r="20" ht="17.25" customHeight="1" spans="1:13">
      <c r="A20" s="58" t="str">
        <f ca="1" t="shared" si="2"/>
        <v>电线杆</v>
      </c>
      <c r="B20" s="58">
        <f ca="1" t="shared" si="3"/>
        <v>1</v>
      </c>
      <c r="C20" s="58" t="str">
        <f ca="1" t="shared" si="4"/>
        <v>根</v>
      </c>
      <c r="D20" s="59">
        <f ca="1" t="shared" si="5"/>
        <v>1000</v>
      </c>
      <c r="E20" s="59" t="str">
        <f ca="1" t="shared" si="6"/>
        <v>材树</v>
      </c>
      <c r="F20" s="58">
        <f ca="1" t="shared" si="7"/>
        <v>20</v>
      </c>
      <c r="G20" s="58" t="str">
        <f ca="1" t="shared" si="8"/>
        <v>棵</v>
      </c>
      <c r="H20" s="59">
        <f ca="1" t="shared" si="9"/>
        <v>15350</v>
      </c>
      <c r="K20" s="72">
        <v>11</v>
      </c>
      <c r="L20" s="72">
        <v>12</v>
      </c>
      <c r="M20" s="71"/>
    </row>
    <row r="21" ht="17.25" customHeight="1" spans="1:13">
      <c r="A21" s="58" t="str">
        <f ca="1" t="shared" si="2"/>
        <v>果树</v>
      </c>
      <c r="B21" s="58">
        <f ca="1" t="shared" si="3"/>
        <v>4</v>
      </c>
      <c r="C21" s="58" t="str">
        <f ca="1" t="shared" si="4"/>
        <v>棵</v>
      </c>
      <c r="D21" s="59">
        <f ca="1" t="shared" si="5"/>
        <v>1200</v>
      </c>
      <c r="E21" s="59" t="str">
        <f ca="1" t="shared" si="6"/>
        <v>P1</v>
      </c>
      <c r="F21" s="58">
        <f ca="1" t="shared" si="7"/>
        <v>31.3</v>
      </c>
      <c r="G21" s="58" t="str">
        <f ca="1" t="shared" si="8"/>
        <v>㎡</v>
      </c>
      <c r="H21" s="59">
        <f ca="1" t="shared" si="9"/>
        <v>2112</v>
      </c>
      <c r="K21" s="72">
        <v>13</v>
      </c>
      <c r="L21" s="72">
        <v>14</v>
      </c>
      <c r="M21" s="71"/>
    </row>
    <row r="22" ht="17.25" customHeight="1" spans="1:13">
      <c r="A22" s="58" t="str">
        <f ca="1" t="shared" si="2"/>
        <v>P2</v>
      </c>
      <c r="B22" s="58">
        <f ca="1" t="shared" si="3"/>
        <v>21.64</v>
      </c>
      <c r="C22" s="58" t="str">
        <f ca="1" t="shared" si="4"/>
        <v>㎡</v>
      </c>
      <c r="D22" s="59">
        <f ca="1" t="shared" si="5"/>
        <v>1451</v>
      </c>
      <c r="E22" s="59" t="str">
        <f ca="1" t="shared" si="6"/>
        <v>P3</v>
      </c>
      <c r="F22" s="58">
        <f ca="1" t="shared" si="7"/>
        <v>75.25</v>
      </c>
      <c r="G22" s="58" t="str">
        <f ca="1" t="shared" si="8"/>
        <v>㎡</v>
      </c>
      <c r="H22" s="59">
        <f ca="1" t="shared" si="9"/>
        <v>5368</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43531</v>
      </c>
      <c r="H41" s="61"/>
      <c r="K41" s="72">
        <v>53</v>
      </c>
      <c r="M41" s="71"/>
    </row>
    <row r="42" ht="17.25" customHeight="1" spans="1:8">
      <c r="A42" s="60" t="s">
        <v>997</v>
      </c>
      <c r="B42" s="61"/>
      <c r="C42" s="62">
        <f ca="1">G41+G12</f>
        <v>79166</v>
      </c>
      <c r="D42" s="61"/>
      <c r="E42" s="63" t="s">
        <v>998</v>
      </c>
      <c r="F42" s="64" t="str">
        <f ca="1">TEXT(C42,"[DBnum2]")&amp;"元整"</f>
        <v>柒万玖仟壹佰陆拾陆元整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康正（雄县）2024评字第11号-李林庄村-1-23</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1074</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陈忠峰</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46.46</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79166</v>
      </c>
      <c r="H26" s="15"/>
      <c r="I26" s="15"/>
      <c r="J26" s="15"/>
      <c r="K26" s="15"/>
      <c r="L26" s="15"/>
      <c r="M26" s="15"/>
      <c r="N26" s="15"/>
      <c r="O26" s="15"/>
      <c r="P26" s="15"/>
      <c r="Q26" s="15"/>
    </row>
    <row r="27" spans="1:17">
      <c r="A27" s="9" t="s">
        <v>1030</v>
      </c>
      <c r="B27" s="9"/>
      <c r="C27" s="9"/>
      <c r="D27" s="9" t="str">
        <f ca="1">结果通知单!F42</f>
        <v>柒万玖仟壹佰陆拾陆元整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1075</v>
      </c>
      <c r="F29" s="17"/>
      <c r="G29" s="17" t="s">
        <v>1033</v>
      </c>
      <c r="H29" s="18">
        <v>1120100036</v>
      </c>
      <c r="I29" s="18"/>
      <c r="J29" s="18"/>
      <c r="K29" s="17" t="s">
        <v>1034</v>
      </c>
      <c r="L29" s="17"/>
      <c r="M29" s="17"/>
      <c r="N29" s="17"/>
      <c r="O29" s="17"/>
      <c r="P29" s="28">
        <f>I32</f>
        <v>45600</v>
      </c>
      <c r="Q29" s="28"/>
    </row>
    <row r="30" ht="34.5" customHeight="1" spans="1:17">
      <c r="A30" s="8"/>
      <c r="B30" s="17" t="s">
        <v>1032</v>
      </c>
      <c r="C30" s="17"/>
      <c r="D30" s="17"/>
      <c r="E30" s="17" t="s">
        <v>1076</v>
      </c>
      <c r="F30" s="17"/>
      <c r="G30" s="17" t="s">
        <v>1033</v>
      </c>
      <c r="H30" s="18">
        <v>1119980106</v>
      </c>
      <c r="I30" s="18"/>
      <c r="J30" s="18"/>
      <c r="K30" s="17" t="s">
        <v>1034</v>
      </c>
      <c r="L30" s="17"/>
      <c r="M30" s="17"/>
      <c r="N30" s="17"/>
      <c r="O30" s="17"/>
      <c r="P30" s="28">
        <f>I32</f>
        <v>45600</v>
      </c>
      <c r="Q30" s="28"/>
    </row>
    <row r="31" spans="1:17">
      <c r="A31" s="3" t="s">
        <v>1036</v>
      </c>
      <c r="B31" s="3"/>
      <c r="C31" s="3"/>
      <c r="D31" s="3"/>
      <c r="E31" s="19">
        <f>输机表!DN2</f>
        <v>45586</v>
      </c>
      <c r="F31" s="19"/>
      <c r="G31" s="19"/>
      <c r="H31" s="20"/>
      <c r="I31" s="19"/>
      <c r="J31" s="19"/>
      <c r="K31" s="19"/>
      <c r="L31" s="19"/>
      <c r="M31" s="20"/>
      <c r="N31" s="20"/>
      <c r="O31" s="20"/>
      <c r="P31" s="20"/>
      <c r="Q31" s="20"/>
    </row>
    <row r="32" spans="1:17">
      <c r="A32" s="3" t="s">
        <v>1037</v>
      </c>
      <c r="B32" s="3"/>
      <c r="C32" s="3"/>
      <c r="D32" s="3"/>
      <c r="E32" s="21">
        <f>E31</f>
        <v>45586</v>
      </c>
      <c r="F32" s="21"/>
      <c r="G32" s="21"/>
      <c r="H32" s="22" t="s">
        <v>1077</v>
      </c>
      <c r="I32" s="21">
        <f>E32+14</f>
        <v>45600</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45600</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2024-12-30T02:03:33Z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