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<sst xmlns="http://schemas.openxmlformats.org/spreadsheetml/2006/main" count="4641" uniqueCount="1079">
  <si>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</si>
  <si>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</si>
  <si>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</si>
  <si>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</si>
  <si>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</si>
  <si>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</si>
  <si>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</si>
  <si>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</si>
  <si>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</si>
  <si>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</si>
  <si>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</si>
  <si>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</si>
  <si>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</si>
  <si>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</si>
  <si>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</si>
  <si>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</si>
  <si>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</si>
  <si>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</si>
  <si>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</si>
  <si>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</si>
  <si>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</si>
  <si>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</si>
  <si>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</si>
  <si>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</si>
  <si>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</si>
  <si>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</si>
  <si>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</si>
  <si>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</si>
  <si>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</si>
  <si>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</si>
  <si>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</si>
  <si>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</si>
  <si>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</si>
  <si>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</si>
  <si>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</si>
  <si>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</si>
  <si>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</si>
  <si>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</si>
  <si>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</si>
  <si>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</si>
  <si>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</si>
  <si>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</si>
  <si>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</si>
  <si>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</si>
  <si>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</si>
  <si>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</si>
  <si>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</si>
  <si>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</si>
  <si>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</si>
  <si>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</si>
  <si>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</si>
  <si>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</si>
  <si>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</si>
  <si>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</si>
  <si>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</si>
  <si>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</si>
  <si>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</si>
  <si>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</si>
  <si>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</si>
  <si>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</si>
  <si>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</si>
  <si>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</si>
  <si>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</si>
  <si>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</si>
  <si>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</si>
  <si>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</si>
  <si>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</si>
  <si>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</si>
  <si>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</si>
  <si>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</si>
  <si>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</si>
  <si>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</si>
  <si>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</si>
  <si>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</si>
  <si>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</si>
  <si>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</si>
  <si>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</si>
  <si>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</si>
  <si>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</si>
  <si>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</si>
  <si>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</si>
  <si>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</si>
  <si>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</si>
  <si>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</si>
  <si>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</si>
  <si>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</si>
  <si>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</si>
  <si>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</si>
  <si>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</si>
  <si>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</si>
  <si>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</si>
  <si>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</si>
  <si>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</si>
  <si>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</si>
  <si>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</si>
  <si>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</si>
  <si>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</si>
  <si>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</si>
  <si>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</si>
  <si>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</si>
  <si>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</si>
  <si>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</si>
  <si>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</si>
  <si>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</si>
  <si>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</si>
  <si>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</si>
  <si>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</si>
  <si>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</si>
  <si>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</si>
  <si>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</si>
  <si>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</si>
  <si>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</si>
  <si>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</si>
  <si>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</si>
  <si>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</si>
  <si>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</si>
  <si>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</si>
  <si>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</si>
  <si>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</si>
  <si>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</si>
  <si>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</si>
  <si>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</si>
  <si>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</si>
  <si>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</si>
  <si>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</si>
  <si>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</si>
  <si>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</si>
  <si>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</si>
  <si>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</si>
  <si>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</si>
  <si>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</si>
  <si>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</si>
  <si>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</si>
  <si>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</si>
  <si>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</si>
  <si>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</si>
  <si>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</si>
  <si>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</si>
  <si>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</si>
  <si>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</si>
  <si>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</si>
  <si>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</si>
  <si>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</si>
  <si>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</si>
  <si>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</si>
  <si>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</si>
  <si>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</si>
  <si>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</si>
  <si>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</si>
  <si>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</si>
  <si>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</si>
  <si>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</si>
  <si>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</si>
  <si>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</si>
  <si>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</si>
  <si>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</si>
  <si>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</si>
  <si>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</si>
  <si>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</si>
  <si>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</si>
  <si>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</si>
  <si>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</si>
  <si>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</si>
  <si>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</si>
  <si>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</si>
  <si>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</si>
  <si>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</si>
  <si>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</si>
  <si>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</si>
  <si>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</si>
  <si>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</si>
  <si>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</si>
  <si>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</si>
  <si>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</si>
  <si>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</si>
  <si>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</si>
  <si>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</si>
  <si>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</si>
  <si>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</si>
  <si>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</si>
  <si>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</si>
  <si>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</si>
  <si>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</si>
  <si>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</si>
  <si>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</si>
  <si>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</si>
  <si>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</si>
  <si>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</si>
  <si>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</si>
  <si>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</si>
  <si>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</si>
  <si>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</si>
  <si>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</si>
  <si>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</si>
  <si>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</si>
  <si>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</si>
  <si>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</si>
  <si>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</si>
  <si>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</si>
  <si>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</si>
  <si>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</si>
  <si>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</si>
  <si>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</si>
  <si>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</si>
  <si>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</si>
  <si>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</si>
  <si>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</si>
  <si>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</si>
  <si>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</si>
  <si>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</si>
  <si>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</si>
  <si>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</si>
  <si>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</si>
  <si>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</si>
  <si>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</si>
  <si>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</si>
  <si>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</si>
  <si>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</si>
  <si>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</si>
  <si>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</si>
  <si>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</si>
  <si>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</si>
  <si>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</si>
  <si>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</si>
  <si>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</si>
  <si>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</si>
  <si>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</si>
  <si>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</si>
  <si>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</si>
  <si>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</si>
  <si>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</si>
  <si>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</si>
  <si>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</si>
  <si>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</si>
  <si>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</si>
  <si>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</si>
  <si>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</si>
  <si>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</si>
  <si>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</si>
  <si>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</si>
  <si>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</si>
  <si>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</si>
  <si>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</si>
  <si>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</si>
  <si>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</si>
  <si>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</si>
  <si>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</si>
  <si>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</si>
  <si>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</si>
  <si>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</si>
  <si>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</si>
  <si>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</si>
  <si>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</si>
  <si>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</si>
  <si>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</si>
  <si>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</si>
  <si>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</si>
  <si>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</si>
  <si>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</si>
  <si>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</si>
  <si>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</si>
  <si>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</si>
  <si>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</si>
  <si>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</si>
  <si>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</si>
  <si>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</si>
  <si>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</si>
  <si>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</si>
  <si>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</si>
  <si>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</si>
  <si>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</si>
  <si>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</si>
  <si>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</si>
  <si>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</si>
  <si>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</si>
  <si>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</si>
  <si>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</si>
  <si>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</si>
  <si>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</si>
  <si>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</si>
  <si>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</si>
  <si>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</si>
  <si>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</si>
  <si>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</si>
  <si>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</si>
  <si>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</si>
  <si>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</si>
  <si>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</si>
  <si>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</si>
  <si>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</si>
  <si>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</si>
  <si>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</si>
  <si>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</si>
  <si>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</si>
  <si>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</si>
  <si>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</si>
  <si>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</si>
  <si>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</si>
  <si>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</si>
  <si>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</si>
  <si>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</si>
  <si>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</si>
  <si>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</si>
  <si>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</si>
  <si>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</si>
  <si>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</si>
  <si>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</si>
  <si>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</si>
  <si>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</si>
  <si>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</si>
  <si>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</si>
  <si>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</si>
  <si>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</si>
  <si>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</si>
  <si>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</si>
  <si>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</si>
  <si>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</si>
  <si>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</si>
  <si>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</si>
  <si>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</si>
  <si>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</si>
  <si>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</si>
  <si>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</si>
  <si>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</si>
  <si>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</si>
  <si>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</si>
  <si>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</si>
  <si>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</si>
  <si>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</si>
  <si>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</si>
  <si>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</si>
  <si>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</si>
  <si>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</si>
  <si>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</si>
  <si>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</si>
  <si>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</si>
  <si>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</si>
  <si>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</si>
  <si>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</si>
  <si>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</si>
  <si>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</si>
  <si>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</si>
  <si>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</si>
  <si>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</si>
  <si>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</si>
  <si>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</si>
  <si>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</si>
  <si>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</si>
  <si>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</si>
  <si>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</si>
  <si>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</si>
  <si>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</si>
  <si>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</si>
  <si>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</si>
  <si>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</si>
  <si>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</si>
  <si>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</si>
  <si>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</si>
  <si>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</si>
  <si>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</si>
  <si>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</si>
  <si>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</si>
  <si>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</si>
  <si>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</si>
  <si>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</si>
  <si>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</si>
  <si>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</si>
  <si>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</si>
  <si>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</si>
  <si>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</si>
  <si>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</si>
  <si>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</si>
  <si>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</si>
  <si>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</si>
  <si>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</si>
  <si>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</si>
  <si>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</si>
  <si>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</si>
  <si>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</si>
  <si>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</si>
  <si>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</si>
  <si>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</si>
  <si>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</si>
  <si>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</si>
  <si>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</si>
  <si>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</si>
  <si>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</si>
  <si>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</si>
  <si>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</si>
  <si>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</si>
  <si>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</si>
  <si>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</si>
  <si>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</si>
  <si>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</si>
  <si>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</si>
  <si>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</si>
  <si>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</si>
  <si>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</si>
  <si>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</si>
  <si>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</si>
  <si>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</si>
  <si>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</si>
  <si>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</si>
  <si>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</si>
  <si>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</si>
  <si>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</si>
  <si>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</si>
  <si>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</si>
  <si>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</si>
  <si>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</si>
  <si>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</si>
  <si>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</si>
  <si>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</si>
  <si>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</si>
  <si>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</si>
  <si>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</si>
  <si>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</si>
  <si>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</si>
  <si>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</si>
  <si>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</si>
  <si>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</si>
  <si>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</si>
  <si>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</si>
  <si>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</si>
  <si>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</si>
  <si>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</si>
  <si>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</si>
  <si>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</si>
  <si>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</si>
  <si>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</si>
  <si>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</si>
  <si>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</si>
  <si>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</si>
  <si>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</si>
  <si>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</si>
  <si>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</si>
  <si>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</si>
  <si>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</si>
  <si>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</si>
  <si>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</si>
  <si>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</si>
  <si>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</si>
  <si>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</si>
  <si>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</si>
  <si>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</si>
  <si>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</si>
  <si>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</si>
  <si>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</si>
  <si>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</si>
  <si>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</si>
  <si>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</si>
  <si>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</si>
  <si>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</si>
  <si>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</si>
  <si>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</si>
  <si>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</si>
  <si>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</si>
  <si>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</si>
  <si>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</si>
  <si>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</si>
  <si>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</si>
  <si>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</si>
  <si>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</si>
  <si>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</si>
  <si>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</si>
  <si>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</si>
  <si>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</si>
  <si>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</si>
  <si>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</si>
  <si>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</si>
  <si>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</si>
  <si>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</si>
  <si>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</si>
  <si>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</si>
  <si>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</si>
  <si>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</si>
  <si>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</si>
  <si>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</si>
  <si>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</si>
  <si>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</si>
  <si>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</si>
  <si>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</si>
  <si>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</si>
  <si>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</si>
  <si>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</si>
  <si>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</si>
  <si>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</si>
  <si>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</si>
  <si>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</si>
  <si>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</si>
  <si>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</si>
  <si>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</si>
  <si>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</si>
  <si>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</si>
  <si>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</si>
  <si>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</si>
  <si>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</si>
  <si>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</si>
  <si>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</si>
  <si>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</si>
  <si>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</si>
  <si>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</si>
  <si>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</si>
  <si>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</si>
  <si>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</si>
  <si>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</si>
  <si>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</si>
  <si>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</si>
  <si>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</si>
  <si>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</si>
  <si>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</si>
  <si>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</si>
  <si>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</si>
  <si>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</si>
  <si>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</si>
  <si>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</si>
  <si>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</si>
  <si>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</si>
  <si>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</si>
  <si>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</si>
  <si>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</si>
  <si>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</si>
  <si>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</si>
  <si>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</si>
  <si>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</si>
  <si>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</si>
  <si>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</si>
  <si>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</si>
  <si>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</si>
  <si>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</si>
  <si>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</si>
  <si>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</si>
  <si>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</si>
  <si>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</si>
  <si>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</si>
  <si>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</si>
  <si>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</si>
  <si>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</si>
  <si>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</si>
  <si>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</si>
  <si>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</si>
  <si>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</si>
  <si>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</si>
  <si>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</si>
  <si>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</si>
  <si>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</si>
  <si>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</si>
  <si>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</si>
  <si>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</si>
  <si>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</si>
  <si>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</si>
  <si>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</si>
  <si>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</si>
  <si>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</si>
  <si>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</si>
  <si>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</si>
  <si>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</si>
  <si>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</si>
  <si>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</si>
  <si>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</si>
  <si>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</si>
  <si>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</si>
  <si>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</si>
  <si>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</si>
  <si>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</si>
  <si>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</si>
  <si>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</si>
  <si>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</si>
  <si>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</si>
  <si>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</si>
  <si>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</si>
  <si>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</si>
  <si>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</si>
  <si>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</si>
  <si>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</si>
  <si>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</si>
  <si>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</si>
  <si>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</si>
  <si>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</si>
  <si>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</si>
  <si>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</si>
  <si>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</si>
  <si>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</si>
  <si>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</si>
  <si>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</si>
  <si>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</si>
  <si>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</si>
  <si>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</si>
  <si>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</si>
  <si>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</si>
  <si>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</si>
  <si>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</si>
  <si>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</si>
  <si>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</si>
  <si>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</si>
  <si>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</si>
  <si>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</si>
  <si>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</si>
  <si>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</si>
  <si>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</si>
  <si>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</si>
  <si>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</si>
  <si>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</si>
  <si>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</si>
  <si>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</si>
  <si>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</si>
  <si>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</si>
  <si>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</si>
  <si>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</si>
  <si>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</si>
  <si>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</si>
  <si>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</si>
  <si>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</si>
  <si>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</si>
  <si>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</si>
  <si>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</si>
  <si>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</si>
  <si>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</si>
  <si>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</si>
  <si>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</si>
  <si>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</si>
  <si>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</si>
  <si>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</si>
  <si>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</si>
  <si>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</si>
  <si>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</si>
  <si>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</si>
  <si>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</si>
  <si>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</si>
  <si>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</si>
  <si>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</si>
  <si>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</si>
  <si>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</si>
  <si>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</si>
  <si>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</si>
  <si>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</si>
  <si>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</si>
  <si>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</si>
  <si>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</si>
  <si>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</si>
  <si>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</si>
  <si>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</si>
  <si>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</si>
  <si>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</si>
  <si>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</si>
  <si>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</si>
  <si>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</si>
  <si>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</si>
  <si>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</si>
  <si>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</si>
  <si>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</si>
  <si>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</si>
  <si>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</si>
  <si>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</si>
  <si>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</si>
  <si>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</si>
  <si>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</si>
  <si>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</si>
  <si>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</si>
  <si>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</si>
  <si>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</si>
  <si>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</si>
  <si>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</si>
  <si>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</si>
  <si>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</si>
  <si>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</si>
  <si>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</si>
  <si>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</si>
  <si>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</si>
  <si>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</si>
  <si>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</si>
  <si>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</si>
  <si>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</si>
  <si>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</si>
  <si>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</si>
  <si>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</si>
  <si>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</si>
  <si>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</si>
  <si>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</si>
  <si>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</si>
  <si>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</si>
  <si>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</si>
  <si>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</si>
  <si>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</si>
  <si>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</si>
  <si>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</si>
  <si>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</si>
  <si>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</si>
  <si>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</si>
  <si>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</si>
  <si>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</si>
  <si>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</si>
  <si>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</si>
  <si>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</si>
  <si>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</si>
  <si>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</si>
  <si>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</si>
  <si>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</si>
  <si>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</si>
  <si>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</si>
  <si>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</si>
  <si>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</si>
  <si>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</si>
  <si>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</si>
  <si>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</si>
  <si>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</si>
  <si>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</si>
  <si>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</si>
  <si>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</si>
  <si>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</si>
  <si>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</si>
  <si>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</si>
  <si>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</si>
  <si>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</si>
  <si>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</si>
  <si>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</si>
  <si>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</si>
  <si>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</si>
  <si>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</si>
  <si>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</si>
  <si>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</si>
  <si>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</si>
  <si>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</si>
  <si>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</si>
  <si>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</si>
  <si>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</si>
  <si>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</si>
  <si>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</si>
  <si>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</si>
  <si>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</si>
  <si>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</si>
  <si>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</si>
  <si>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</si>
  <si>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</si>
  <si>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</si>
  <si>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</si>
  <si>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</si>
  <si>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</si>
  <si>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</si>
  <si>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</si>
  <si>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</si>
  <si>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</si>
  <si>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</si>
  <si>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</si>
  <si>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</si>
  <si>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</si>
  <si>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</si>
  <si>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</si>
  <si>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</si>
  <si>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</si>
  <si>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</si>
  <si>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</si>
  <si>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</si>
  <si>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</si>
  <si>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</si>
  <si>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</si>
  <si>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</si>
  <si>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</si>
  <si>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</si>
  <si>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</si>
  <si>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</si>
  <si>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</si>
  <si>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</si>
  <si>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</si>
  <si>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</si>
  <si>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</si>
  <si>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</si>
  <si>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</si>
  <si>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</si>
  <si>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</si>
  <si>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</si>
  <si>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</si>
  <si>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</si>
  <si>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</si>
  <si>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</si>
  <si>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</si>
  <si>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</si>
  <si>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</si>
  <si>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</si>
  <si>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</si>
  <si>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</si>
  <si>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</si>
  <si>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</si>
  <si>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</si>
  <si>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</si>
  <si>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</si>
  <si>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</si>
  <si>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</si>
  <si>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</si>
  <si>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</si>
  <si>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</si>
  <si>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</si>
  <si>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</si>
  <si>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</si>
  <si>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</si>
  <si>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崔素梅</t>
  </si>
  <si>
    <t>坐落：</t>
  </si>
  <si>
    <t>雄县李林庄村</t>
  </si>
  <si>
    <t>调查编号：</t>
  </si>
  <si>
    <t>010221-01-0002-Z1</t>
  </si>
  <si>
    <t>价值时点：</t>
  </si>
  <si>
    <t>2024年10月15日</t>
  </si>
  <si>
    <t>报告编号：</t>
  </si>
  <si>
    <t>康正（雄县）2024评字第11号-李林庄村-</t>
  </si>
  <si>
    <t>14-2</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</si>
  <si>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</si>
  <si>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</si>
  <si>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</si>
  <si>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</si>
  <si>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</si>
  <si>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</si>
  <si>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</si>
  <si>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</si>
  <si>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</si>
  <si>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</si>
  <si>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</si>
  <si>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</si>
  <si>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</si>
  <si>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</si>
  <si>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</si>
  <si>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</si>
  <si>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</si>
  <si>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</si>
  <si>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</si>
  <si>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</si>
  <si>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</si>
  <si>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</si>
  <si>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</si>
  <si>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</si>
  <si>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</si>
  <si>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</si>
  <si>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</si>
  <si>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</si>
  <si>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</si>
  <si>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</si>
  <si>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</si>
  <si>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</si>
  <si>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</si>
  <si>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</si>
  <si>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</si>
  <si>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</si>
  <si>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</si>
  <si>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</si>
  <si>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</si>
  <si>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</si>
  <si>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</si>
  <si>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</si>
  <si>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</si>
  <si>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</si>
  <si>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</si>
  <si>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</si>
  <si>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</si>
  <si>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</si>
  <si>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</si>
  <si>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</si>
  <si>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</si>
  <si>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</si>
  <si>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</si>
  <si>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</si>
  <si>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</si>
  <si>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</si>
  <si>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</si>
  <si>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</si>
  <si>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</si>
  <si>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</si>
  <si>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</si>
  <si>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</si>
  <si>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</si>
  <si>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</si>
  <si>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</si>
  <si>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</si>
  <si>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</si>
  <si>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</si>
  <si>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</si>
  <si>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</si>
  <si>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</si>
  <si>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</si>
  <si>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</si>
  <si>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</si>
  <si>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</si>
  <si>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</si>
  <si>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</si>
  <si>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</si>
  <si>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</si>
  <si>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</si>
  <si>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</si>
  <si>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</si>
  <si>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</si>
  <si>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</si>
  <si>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</si>
  <si>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</si>
  <si>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</si>
  <si>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</si>
  <si>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</si>
  <si>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</si>
  <si>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</si>
  <si>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</si>
  <si>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</si>
  <si>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</si>
  <si>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</si>
  <si>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</si>
  <si>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</si>
  <si>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</si>
  <si>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</si>
  <si>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</si>
  <si>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</si>
  <si>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</si>
  <si>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</si>
  <si>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</si>
  <si>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</si>
  <si>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</si>
  <si>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</si>
  <si>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</si>
  <si>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</si>
  <si>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</si>
  <si>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</si>
  <si>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</si>
  <si>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</si>
  <si>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</si>
  <si>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</si>
  <si>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</si>
  <si>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</si>
  <si>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</si>
  <si>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</si>
  <si>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</si>
  <si>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</si>
  <si>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</si>
  <si>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</si>
  <si>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</si>
  <si>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</si>
  <si>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</si>
  <si>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</si>
  <si>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</si>
  <si>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</si>
  <si>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</si>
  <si>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</si>
  <si>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</si>
  <si>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</si>
  <si>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</si>
  <si>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</si>
  <si>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</si>
  <si>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</si>
  <si>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</si>
  <si>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</si>
  <si>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</si>
  <si>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</si>
  <si>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</si>
  <si>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</si>
  <si>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</si>
  <si>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</si>
  <si>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</si>
  <si>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</si>
  <si>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</si>
  <si>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</si>
  <si>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</si>
  <si>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</si>
  <si>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</si>
  <si>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</si>
  <si>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</si>
  <si>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</si>
  <si>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</si>
  <si>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</si>
  <si>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</si>
  <si>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</si>
  <si>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</si>
  <si>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</si>
  <si>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</si>
  <si>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</si>
  <si>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</si>
  <si>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</si>
  <si>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</si>
  <si>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</si>
  <si>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</si>
  <si>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</si>
  <si>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</si>
  <si>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</si>
  <si>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</si>
  <si>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</si>
  <si>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</si>
  <si>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</si>
  <si>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</si>
  <si>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</si>
  <si>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</si>
  <si>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</si>
  <si>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</si>
  <si>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</si>
  <si>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单彩维护</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</si>
  <si>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</si>
  <si>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</si>
  <si>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</si>
  <si>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</si>
  <si>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</si>
  <si>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</si>
  <si>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</si>
  <si>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</si>
  <si>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</si>
  <si>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</si>
  <si>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</si>
  <si>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</si>
  <si>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</si>
  <si>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</si>
  <si>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复彩维护</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</si>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</sst>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010221-01-0002-Z1</v>
      </c>
      <c r="C2" s="335">
        <f>输机表!P2</f>
        <v>0</v>
      </c>
      <c r="D2" s="335" t="str">
        <f>输机表!U2&amp;输机表!Y2</f>
        <v>康正（雄县）2024评字第11号-李林庄村-14-2</v>
      </c>
      <c r="E2" s="335" t="str">
        <f>输机表!D2</f>
        <v>崔素梅</v>
      </c>
      <c r="F2" s="335" t="str">
        <f>输机表!F2</f>
        <v>雄县李林庄村</v>
      </c>
      <c r="G2" s="335">
        <f ca="1">结果通知单!C12</f>
        <v>405.91</v>
      </c>
      <c r="H2" s="335">
        <f ca="1">结果通知单!N7</f>
        <v>405.91</v>
      </c>
      <c r="I2" s="335">
        <f ca="1">结果通知单!O7</f>
        <v>0</v>
      </c>
      <c r="J2" s="335">
        <f ca="1">结果通知单!P7</f>
        <v>0</v>
      </c>
      <c r="K2" s="335">
        <f ca="1">结果通知单!G12</f>
        <v>407889</v>
      </c>
      <c r="L2" s="335">
        <f ca="1">结果通知单!G41</f>
        <v>23014</v>
      </c>
      <c r="M2" s="335">
        <f ca="1">IF(K2+L2=结果通知单!C42,K2+L2,"请检查")</f>
        <v>430903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E1" workbookViewId="0">
      <selection activeCell="V10" sqref="V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4</v>
      </c>
      <c r="F4" s="87" t="s">
        <v>899</v>
      </c>
      <c r="G4" s="87" t="s">
        <v>900</v>
      </c>
      <c r="H4" s="87" t="s">
        <v>901</v>
      </c>
      <c r="I4" s="87">
        <v>24</v>
      </c>
      <c r="J4" s="87">
        <v>2</v>
      </c>
      <c r="K4" s="87" t="s">
        <v>902</v>
      </c>
      <c r="L4" s="87" t="s">
        <v>903</v>
      </c>
      <c r="M4" s="87">
        <v>0.1</v>
      </c>
      <c r="N4" s="87">
        <v>0.2</v>
      </c>
      <c r="O4" s="87" t="s">
        <v>904</v>
      </c>
      <c r="P4" s="87" t="s">
        <v>904</v>
      </c>
      <c r="Q4" s="87" t="s">
        <v>903</v>
      </c>
      <c r="R4" s="87" t="s">
        <v>904</v>
      </c>
      <c r="S4" s="124">
        <v>104.67</v>
      </c>
      <c r="T4" s="124" t="s">
        <v>905</v>
      </c>
      <c r="U4" s="124"/>
      <c r="V4" s="125"/>
      <c r="W4" s="91">
        <f>ROUND(F5*ROUND(E5+G5+H5+I5+J5+K5+L5+M5+N5+O5+P5+Q5+R5+U5+T5+1,3)*V5,0)</f>
        <v>898</v>
      </c>
      <c r="X4" s="126">
        <f>ROUND(L60/S4,0)</f>
        <v>111</v>
      </c>
      <c r="Y4" s="126">
        <f>W4+X4</f>
        <v>1009</v>
      </c>
      <c r="Z4" s="143">
        <f>ROUND(Y4*S4,0)</f>
        <v>105612</v>
      </c>
      <c r="AA4" s="144">
        <f>IF(Q4="无",0,IF(Q4="地暖",0,S4))</f>
        <v>0</v>
      </c>
      <c r="AB4" s="144">
        <f>IF(Q4="无",0,IF(Q4="暖气片",0,S4))</f>
        <v>0</v>
      </c>
      <c r="AC4" s="91" t="str">
        <f>H4</f>
        <v>塑钢</v>
      </c>
      <c r="AD4" s="124" t="s">
        <v>903</v>
      </c>
      <c r="AE4" s="145">
        <v>1</v>
      </c>
      <c r="AF4" s="146" t="e">
        <f>VLOOKUP(F4,系数区域,LOOKUP(V4,$CV$16:$DE$16,{68,69,70,71,72,73,74,75,76,77}),0)</f>
        <v>#N/A</v>
      </c>
      <c r="AG4" s="145" t="s">
        <v>903</v>
      </c>
      <c r="AH4" s="161"/>
      <c r="AI4" s="161"/>
      <c r="AJ4" s="161" t="s">
        <v>906</v>
      </c>
      <c r="AK4" s="161" t="s">
        <v>907</v>
      </c>
      <c r="AL4" s="161">
        <v>37</v>
      </c>
      <c r="AM4" s="161">
        <v>24</v>
      </c>
      <c r="AN4" s="161" t="s">
        <v>900</v>
      </c>
      <c r="AO4" s="161" t="s">
        <v>908</v>
      </c>
      <c r="AP4" s="161">
        <v>0</v>
      </c>
      <c r="AQ4" s="196">
        <v>0.25</v>
      </c>
      <c r="AR4" s="196">
        <v>0.333333333333333</v>
      </c>
      <c r="AS4" s="196">
        <v>0.5</v>
      </c>
      <c r="AT4" s="196">
        <v>0.666666666666667</v>
      </c>
      <c r="AU4" s="197">
        <v>0.75</v>
      </c>
      <c r="AV4" s="196">
        <v>1</v>
      </c>
      <c r="AW4" s="161" t="s">
        <v>905</v>
      </c>
      <c r="AX4" s="163" t="s">
        <v>909</v>
      </c>
      <c r="AY4" s="161" t="s">
        <v>910</v>
      </c>
      <c r="AZ4" s="161" t="s">
        <v>236</v>
      </c>
      <c r="BA4" s="207" t="s">
        <v>902</v>
      </c>
      <c r="BB4" s="207"/>
      <c r="BC4" s="161" t="s">
        <v>909</v>
      </c>
      <c r="BD4" s="161" t="s">
        <v>905</v>
      </c>
      <c r="BE4" s="175"/>
      <c r="BF4" s="161" t="s">
        <v>906</v>
      </c>
      <c r="BG4" s="161" t="s">
        <v>907</v>
      </c>
      <c r="BH4" s="161" t="s">
        <v>906</v>
      </c>
      <c r="BI4" s="161" t="s">
        <v>907</v>
      </c>
      <c r="BJ4" s="161" t="s">
        <v>911</v>
      </c>
      <c r="BK4" s="161" t="s">
        <v>912</v>
      </c>
      <c r="BL4" s="162" t="s">
        <v>900</v>
      </c>
      <c r="BM4" s="162" t="s">
        <v>908</v>
      </c>
      <c r="BN4" s="162" t="s">
        <v>913</v>
      </c>
      <c r="BO4" s="162" t="s">
        <v>903</v>
      </c>
      <c r="BP4" s="162" t="s">
        <v>914</v>
      </c>
      <c r="BQ4" s="162" t="s">
        <v>915</v>
      </c>
      <c r="BR4" s="162" t="s">
        <v>916</v>
      </c>
      <c r="BS4" s="162" t="s">
        <v>904</v>
      </c>
      <c r="BT4" s="224" t="s">
        <v>903</v>
      </c>
      <c r="BU4" s="162" t="s">
        <v>904</v>
      </c>
      <c r="BV4" s="162" t="s">
        <v>903</v>
      </c>
      <c r="BW4" s="162" t="s">
        <v>904</v>
      </c>
      <c r="BX4" s="162" t="s">
        <v>903</v>
      </c>
      <c r="BY4" s="161" t="s">
        <v>906</v>
      </c>
      <c r="BZ4" s="161" t="s">
        <v>907</v>
      </c>
      <c r="CA4" s="161" t="s">
        <v>906</v>
      </c>
      <c r="CB4" s="161" t="s">
        <v>903</v>
      </c>
      <c r="CC4" s="161" t="s">
        <v>917</v>
      </c>
      <c r="CD4" s="161" t="s">
        <v>918</v>
      </c>
      <c r="CE4" s="161" t="s">
        <v>919</v>
      </c>
      <c r="CF4" s="161" t="s">
        <v>920</v>
      </c>
      <c r="CG4" s="161" t="s">
        <v>901</v>
      </c>
      <c r="CH4" s="232" t="s">
        <v>921</v>
      </c>
      <c r="CI4" s="161" t="s">
        <v>922</v>
      </c>
      <c r="CJ4" s="161" t="s">
        <v>923</v>
      </c>
      <c r="CK4" s="161" t="s">
        <v>924</v>
      </c>
      <c r="CL4" s="162" t="s">
        <v>916</v>
      </c>
      <c r="CM4" s="161" t="s">
        <v>906</v>
      </c>
      <c r="CN4" s="162" t="s">
        <v>907</v>
      </c>
      <c r="CO4" s="161" t="s">
        <v>906</v>
      </c>
      <c r="CP4" s="162" t="s">
        <v>907</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0.11</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-0.03</v>
      </c>
      <c r="K5" s="92">
        <f>VLOOKUP(F4,系数区域,VLOOKUP(K4,内墙面列数,2,0),0)</f>
        <v>0</v>
      </c>
      <c r="L5" s="92">
        <f>VLOOKUP(L4,$BH$3:$BI$14,2,0)</f>
        <v>0</v>
      </c>
      <c r="M5" s="115">
        <f>IFERROR(ROUND(((M4-VLOOKUP(F4,系数区域,25,0))*AG5)*0.1,4)*AE5,0)</f>
        <v>-0.02</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2</v>
      </c>
      <c r="E6" s="87">
        <v>2.8</v>
      </c>
      <c r="F6" s="87" t="s">
        <v>899</v>
      </c>
      <c r="G6" s="87" t="s">
        <v>900</v>
      </c>
      <c r="H6" s="87" t="s">
        <v>920</v>
      </c>
      <c r="I6" s="87">
        <v>24</v>
      </c>
      <c r="J6" s="87"/>
      <c r="K6" s="87" t="s">
        <v>902</v>
      </c>
      <c r="L6" s="87" t="s">
        <v>903</v>
      </c>
      <c r="M6" s="87">
        <v>0.1</v>
      </c>
      <c r="N6" s="87">
        <v>0.2</v>
      </c>
      <c r="O6" s="87" t="s">
        <v>903</v>
      </c>
      <c r="P6" s="87" t="s">
        <v>903</v>
      </c>
      <c r="Q6" s="87" t="s">
        <v>903</v>
      </c>
      <c r="R6" s="87" t="s">
        <v>904</v>
      </c>
      <c r="S6" s="124">
        <v>86.51</v>
      </c>
      <c r="T6" s="124" t="s">
        <v>905</v>
      </c>
      <c r="U6" s="124"/>
      <c r="V6" s="125"/>
      <c r="W6" s="129">
        <f>ROUND(F7*ROUND(E7+G7+H7+I7+J7+K7+L7+M7+N7+O7+P7+Q7+R7+U7+T7+1,3)*V7,0)</f>
        <v>745</v>
      </c>
      <c r="X6" s="130">
        <f>ROUND(X60/S6,0)</f>
        <v>56</v>
      </c>
      <c r="Y6" s="126">
        <f t="shared" ref="Y6" si="3">W6+X6</f>
        <v>801</v>
      </c>
      <c r="Z6" s="143">
        <f t="shared" ref="Z6" si="4">ROUND(Y6*S6,0)</f>
        <v>69295</v>
      </c>
      <c r="AA6" s="144">
        <f>IF(Q6="无",0,IF(Q6="地暖",0,S6))</f>
        <v>0</v>
      </c>
      <c r="AB6" s="144">
        <f>IF(Q6="无",0,IF(Q6="暖气片",0,S6))</f>
        <v>0</v>
      </c>
      <c r="AC6" s="91" t="str">
        <f>H6</f>
        <v>铝合金</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-0.02</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951</v>
      </c>
      <c r="D8" s="88">
        <v>5</v>
      </c>
      <c r="E8" s="87">
        <v>4</v>
      </c>
      <c r="F8" s="87" t="s">
        <v>899</v>
      </c>
      <c r="G8" s="87" t="s">
        <v>900</v>
      </c>
      <c r="H8" s="87" t="s">
        <v>901</v>
      </c>
      <c r="I8" s="87">
        <v>24</v>
      </c>
      <c r="J8" s="87">
        <v>3</v>
      </c>
      <c r="K8" s="87" t="s">
        <v>902</v>
      </c>
      <c r="L8" s="87" t="s">
        <v>903</v>
      </c>
      <c r="M8" s="87">
        <v>0.1</v>
      </c>
      <c r="N8" s="87">
        <v>0.2</v>
      </c>
      <c r="O8" s="87" t="s">
        <v>904</v>
      </c>
      <c r="P8" s="87" t="s">
        <v>904</v>
      </c>
      <c r="Q8" s="87" t="s">
        <v>903</v>
      </c>
      <c r="R8" s="87" t="s">
        <v>904</v>
      </c>
      <c r="S8" s="124">
        <v>214.73</v>
      </c>
      <c r="T8" s="124" t="s">
        <v>905</v>
      </c>
      <c r="U8" s="124"/>
      <c r="V8" s="125"/>
      <c r="W8" s="129">
        <f>ROUND(F9*ROUND(E9+G9+H9+I9+J9+K9+L9+M9+N9+O9+P9+Q9+R9+U9+T9+1,3)*V9,0)</f>
        <v>916</v>
      </c>
      <c r="X8" s="130">
        <f>ROUND(L92/S8,0)</f>
        <v>169</v>
      </c>
      <c r="Y8" s="126">
        <f t="shared" ref="Y8" si="7">W8+X8</f>
        <v>1085</v>
      </c>
      <c r="Z8" s="143">
        <f t="shared" ref="Z8" si="8">ROUND(Y8*S8,0)</f>
        <v>232982</v>
      </c>
      <c r="AA8" s="144">
        <f>IF(Q8="无",0,IF(Q8="地暖",0,S8))</f>
        <v>0</v>
      </c>
      <c r="AB8" s="144">
        <f>IF(Q8="无",0,IF(Q8="暖气片",0,S8))</f>
        <v>0</v>
      </c>
      <c r="AC8" s="91" t="str">
        <f>H8</f>
        <v>塑钢</v>
      </c>
      <c r="AD8" s="124" t="s">
        <v>903</v>
      </c>
      <c r="AE8" s="145">
        <v>1</v>
      </c>
      <c r="AF8" s="146" t="e">
        <f>VLOOKUP(F8,系数区域,LOOKUP(V8,$CV$16:$DE$16,{68,69,70,71,72,73,74,75,76,77}),0)</f>
        <v>#N/A</v>
      </c>
      <c r="AG8" s="145" t="s">
        <v>903</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953</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0.11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-0.01</v>
      </c>
      <c r="K9" s="92">
        <f>VLOOKUP(F8,系数区域,VLOOKUP(K8,内墙面列数,2,0),0)</f>
        <v>0</v>
      </c>
      <c r="L9" s="92">
        <f>VLOOKUP(L8,$BH$3:$BI$14,2,0)</f>
        <v>0</v>
      </c>
      <c r="M9" s="115">
        <f>IFERROR(ROUND(((M8-VLOOKUP(F8,系数区域,25,0))*AG9)*0.1,4)*AE9,0)</f>
        <v>-0.02</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954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958</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974</v>
      </c>
      <c r="E29" s="99"/>
      <c r="F29" s="100" t="s">
        <v>434</v>
      </c>
      <c r="G29" s="100" t="s">
        <v>975</v>
      </c>
      <c r="H29" s="100"/>
      <c r="I29" s="100" t="s">
        <v>6</v>
      </c>
      <c r="J29" s="100" t="s">
        <v>9</v>
      </c>
      <c r="K29" s="87" t="s">
        <v>976</v>
      </c>
      <c r="L29" s="100" t="s">
        <v>977</v>
      </c>
      <c r="M29" s="109" t="str">
        <f>C6&amp;"装饰装修"</f>
        <v>F2装饰装修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t="s">
        <v>60</v>
      </c>
      <c r="D30" s="103" t="s">
        <v>65</v>
      </c>
      <c r="E30" s="103"/>
      <c r="F30" s="104" t="str">
        <f>+D30</f>
        <v>普通石膏板吊顶</v>
      </c>
      <c r="G30" s="105">
        <f>S4</f>
        <v>104.67</v>
      </c>
      <c r="H30" s="105"/>
      <c r="I30" s="117" t="str">
        <f t="shared" ref="I30:I59" si="48">VLOOKUP(F30,价格表,2,0)</f>
        <v>㎡</v>
      </c>
      <c r="J30" s="104">
        <f t="shared" ref="J30:J59" si="49">VLOOKUP(F30,价格表,5,0)</f>
        <v>30</v>
      </c>
      <c r="K30" s="118">
        <f>$V$5</f>
        <v>0.88</v>
      </c>
      <c r="L30" s="104">
        <f>ROUND(IFERROR(ROUND(G30,2)*J30*K30,),0)</f>
        <v>2763</v>
      </c>
      <c r="M30" s="110"/>
      <c r="N30" s="102">
        <v>1</v>
      </c>
      <c r="O30" s="103" t="s">
        <v>60</v>
      </c>
      <c r="P30" s="103" t="s">
        <v>65</v>
      </c>
      <c r="Q30" s="103"/>
      <c r="R30" s="135" t="str">
        <f>+P30</f>
        <v>普通石膏板吊顶</v>
      </c>
      <c r="S30" s="136"/>
      <c r="T30" s="105">
        <f>S6</f>
        <v>86.51</v>
      </c>
      <c r="U30" s="117" t="str">
        <f t="shared" ref="U30:U59" si="50">VLOOKUP(R30,价格表,2,0)</f>
        <v>㎡</v>
      </c>
      <c r="V30" s="104">
        <f t="shared" ref="V30:V59" si="51">VLOOKUP(R30,价格表,5,0)</f>
        <v>30</v>
      </c>
      <c r="W30" s="118">
        <f>$V$7</f>
        <v>0.88</v>
      </c>
      <c r="X30" s="104">
        <f>ROUND(IFERROR(ROUND(T30,2)*V30*W30,),0)</f>
        <v>2284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82</v>
      </c>
      <c r="E31" s="103"/>
      <c r="F31" s="104" t="str">
        <f t="shared" ref="F31:F59" si="52">+D31</f>
        <v>木包门及口</v>
      </c>
      <c r="G31" s="105">
        <v>2</v>
      </c>
      <c r="H31" s="105"/>
      <c r="I31" s="117" t="str">
        <f t="shared" si="48"/>
        <v>个</v>
      </c>
      <c r="J31" s="104">
        <f t="shared" si="49"/>
        <v>400</v>
      </c>
      <c r="K31" s="118">
        <f t="shared" ref="K31:K59" si="53">$V$5</f>
        <v>0.88</v>
      </c>
      <c r="L31" s="104">
        <f t="shared" ref="L31:L59" si="54">ROUND(IFERROR(ROUND(G31,2)*J31*K31,),0)</f>
        <v>704</v>
      </c>
      <c r="M31" s="110"/>
      <c r="N31" s="102">
        <v>2</v>
      </c>
      <c r="O31" s="103" t="s">
        <v>80</v>
      </c>
      <c r="P31" s="103" t="s">
        <v>82</v>
      </c>
      <c r="Q31" s="103"/>
      <c r="R31" s="135" t="str">
        <f t="shared" ref="R31:R50" si="55">+P31</f>
        <v>木包门及口</v>
      </c>
      <c r="S31" s="136"/>
      <c r="T31" s="105">
        <v>1</v>
      </c>
      <c r="U31" s="117" t="str">
        <f t="shared" si="50"/>
        <v>个</v>
      </c>
      <c r="V31" s="104">
        <f t="shared" si="51"/>
        <v>400</v>
      </c>
      <c r="W31" s="118">
        <f t="shared" ref="W31:W59" si="56">$V$7</f>
        <v>0.88</v>
      </c>
      <c r="X31" s="104">
        <f t="shared" ref="X31:X59" si="57">ROUND(IFERROR(ROUND(T31,2)*V31*W31,),0)</f>
        <v>352</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报告编号：康正（雄县）2024评字第11号-李林庄村-14-2</v>
      </c>
      <c r="EZ31" s="263"/>
      <c r="FA31" s="263"/>
      <c r="FB31" s="263"/>
      <c r="FC31" s="263"/>
    </row>
    <row r="32" ht="22.15" customHeight="1" spans="1:159">
      <c r="A32" s="101"/>
      <c r="B32" s="102">
        <v>3</v>
      </c>
      <c r="C32" s="103" t="s">
        <v>101</v>
      </c>
      <c r="D32" s="103" t="s">
        <v>108</v>
      </c>
      <c r="E32" s="103"/>
      <c r="F32" s="104" t="str">
        <f t="shared" si="52"/>
        <v>普通壁纸</v>
      </c>
      <c r="G32" s="105">
        <f>(16+4+4.7*3)*2*2.8-2.8*1.6*2</f>
        <v>182</v>
      </c>
      <c r="H32" s="105"/>
      <c r="I32" s="117" t="str">
        <f t="shared" si="48"/>
        <v>㎡</v>
      </c>
      <c r="J32" s="104">
        <f t="shared" si="49"/>
        <v>40</v>
      </c>
      <c r="K32" s="118">
        <f t="shared" si="53"/>
        <v>0.88</v>
      </c>
      <c r="L32" s="104">
        <f t="shared" si="54"/>
        <v>6406</v>
      </c>
      <c r="M32" s="110"/>
      <c r="N32" s="102">
        <v>3</v>
      </c>
      <c r="O32" s="103" t="s">
        <v>101</v>
      </c>
      <c r="P32" s="103" t="s">
        <v>108</v>
      </c>
      <c r="Q32" s="103"/>
      <c r="R32" s="135" t="str">
        <f t="shared" si="55"/>
        <v>普通壁纸</v>
      </c>
      <c r="S32" s="136"/>
      <c r="T32" s="105">
        <f>9.1*2*2.5-1.5*1.5*2</f>
        <v>41</v>
      </c>
      <c r="U32" s="117" t="str">
        <f t="shared" si="50"/>
        <v>㎡</v>
      </c>
      <c r="V32" s="104">
        <f t="shared" si="51"/>
        <v>40</v>
      </c>
      <c r="W32" s="118">
        <f t="shared" si="56"/>
        <v>0.88</v>
      </c>
      <c r="X32" s="104">
        <f t="shared" si="57"/>
        <v>1443</v>
      </c>
      <c r="Y32" s="155"/>
      <c r="Z32" s="156"/>
      <c r="AA32" s="156"/>
      <c r="AB32" s="156"/>
      <c r="AC32" s="156"/>
      <c r="AD32" s="156"/>
      <c r="AJ32" s="181"/>
      <c r="AK32" s="181"/>
      <c r="AL32" s="181"/>
      <c r="AM32" s="181"/>
      <c r="AN32" s="181"/>
      <c r="AO32" s="181"/>
      <c r="AP32" s="181"/>
      <c r="AQ32" s="181"/>
      <c r="EV32" s="38" t="s">
        <v>979</v>
      </c>
      <c r="EW32" s="39" t="str">
        <f>D2</f>
        <v>崔素梅</v>
      </c>
      <c r="EX32" s="40"/>
      <c r="EY32" s="41" t="s">
        <v>980</v>
      </c>
      <c r="EZ32" s="42"/>
      <c r="FA32" s="39">
        <f>G2</f>
        <v>0</v>
      </c>
      <c r="FB32" s="43"/>
      <c r="FC32" s="40"/>
    </row>
    <row r="33" ht="21.6" customHeight="1" spans="1:159">
      <c r="A33" s="101"/>
      <c r="B33" s="102">
        <v>4</v>
      </c>
      <c r="C33" s="103" t="s">
        <v>167</v>
      </c>
      <c r="D33" s="103" t="s">
        <v>179</v>
      </c>
      <c r="E33" s="103"/>
      <c r="F33" s="104" t="str">
        <f t="shared" si="52"/>
        <v>水池（水泥、水磨石、陶瓷水池）</v>
      </c>
      <c r="G33" s="105">
        <v>1</v>
      </c>
      <c r="H33" s="105"/>
      <c r="I33" s="117" t="str">
        <f t="shared" si="48"/>
        <v>个</v>
      </c>
      <c r="J33" s="104">
        <f t="shared" si="49"/>
        <v>80</v>
      </c>
      <c r="K33" s="118">
        <f t="shared" si="53"/>
        <v>0.88</v>
      </c>
      <c r="L33" s="104">
        <f t="shared" si="54"/>
        <v>70</v>
      </c>
      <c r="M33" s="110"/>
      <c r="N33" s="102">
        <v>4</v>
      </c>
      <c r="O33" s="103" t="s">
        <v>10</v>
      </c>
      <c r="P33" s="103" t="s">
        <v>11</v>
      </c>
      <c r="Q33" s="103"/>
      <c r="R33" s="135" t="str">
        <f t="shared" si="55"/>
        <v>外墙抹灰</v>
      </c>
      <c r="S33" s="136"/>
      <c r="T33" s="105">
        <f>9.7*2.8-1.5*1.5</f>
        <v>24.91</v>
      </c>
      <c r="U33" s="117" t="str">
        <f t="shared" si="50"/>
        <v>㎡</v>
      </c>
      <c r="V33" s="104">
        <f t="shared" si="51"/>
        <v>35</v>
      </c>
      <c r="W33" s="118">
        <f t="shared" si="56"/>
        <v>0.88</v>
      </c>
      <c r="X33" s="104">
        <f t="shared" si="57"/>
        <v>767</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t="s">
        <v>10</v>
      </c>
      <c r="D34" s="103" t="s">
        <v>11</v>
      </c>
      <c r="E34" s="103"/>
      <c r="F34" s="104" t="str">
        <f t="shared" si="52"/>
        <v>外墙抹灰</v>
      </c>
      <c r="G34" s="105">
        <f>11.2*2.8-2.8*1.6*2+5*2.8</f>
        <v>36.4</v>
      </c>
      <c r="H34" s="105"/>
      <c r="I34" s="117" t="str">
        <f t="shared" si="48"/>
        <v>㎡</v>
      </c>
      <c r="J34" s="104">
        <f t="shared" si="49"/>
        <v>35</v>
      </c>
      <c r="K34" s="118">
        <f t="shared" si="53"/>
        <v>0.88</v>
      </c>
      <c r="L34" s="104">
        <f t="shared" si="54"/>
        <v>1121</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c r="D35" s="103"/>
      <c r="E35" s="103"/>
      <c r="F35" s="104" t="s">
        <v>986</v>
      </c>
      <c r="G35" s="105">
        <f>11.2*1.2+5*1.2</f>
        <v>19.44</v>
      </c>
      <c r="H35" s="105"/>
      <c r="I35" s="117" t="e">
        <f t="shared" si="48"/>
        <v>#N/A</v>
      </c>
      <c r="J35" s="104">
        <v>35</v>
      </c>
      <c r="K35" s="118">
        <f t="shared" si="53"/>
        <v>0.88</v>
      </c>
      <c r="L35" s="104">
        <f t="shared" si="54"/>
        <v>599</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11.07</v>
      </c>
      <c r="BI38" s="172" t="str">
        <f t="shared" ref="BI38:BI51" si="67">I186</f>
        <v>㎡</v>
      </c>
      <c r="BJ38" s="172">
        <f ca="1" t="shared" ref="BJ38:BJ51" si="68">L186</f>
        <v>886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9.1</v>
      </c>
      <c r="BI39" s="172" t="str">
        <f t="shared" si="67"/>
        <v>㎡</v>
      </c>
      <c r="BJ39" s="172">
        <f ca="1" t="shared" si="68"/>
        <v>1638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水泥地面</v>
      </c>
      <c r="BH40" s="220">
        <f t="shared" si="69"/>
        <v>107.52</v>
      </c>
      <c r="BI40" s="172" t="str">
        <f t="shared" si="67"/>
        <v>㎡</v>
      </c>
      <c r="BJ40" s="172">
        <f ca="1" t="shared" si="68"/>
        <v>5376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监控摄像头</v>
      </c>
      <c r="BH43" s="220">
        <f t="shared" si="69"/>
        <v>3</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台阶</v>
      </c>
      <c r="BH44" s="220">
        <f t="shared" si="69"/>
        <v>1.2</v>
      </c>
      <c r="BI44" s="172" t="str">
        <f t="shared" si="67"/>
        <v>㎡</v>
      </c>
      <c r="BJ44" s="172">
        <f ca="1" t="shared" si="68"/>
        <v>420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975</v>
      </c>
      <c r="EX45" s="57" t="s">
        <v>6</v>
      </c>
      <c r="EY45" s="57" t="s">
        <v>995</v>
      </c>
      <c r="EZ45" s="57" t="s">
        <v>994</v>
      </c>
      <c r="FA45" s="57" t="s">
        <v>975</v>
      </c>
      <c r="FB45" s="57" t="s">
        <v>6</v>
      </c>
      <c r="FC45" s="57" t="s">
        <v>995</v>
      </c>
      <c r="FE45" s="273" t="s">
        <v>996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化粪池</v>
      </c>
      <c r="BH46" s="220">
        <f t="shared" si="69"/>
        <v>1</v>
      </c>
      <c r="BI46" s="172" t="str">
        <f t="shared" si="67"/>
        <v>个</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11.07</v>
      </c>
      <c r="EX46" s="58" t="str">
        <f ca="1">IFERROR(VLOOKUP(FE46,$BD$38:$BJ$92,6,0),"")</f>
        <v>㎡</v>
      </c>
      <c r="EY46" s="59">
        <f ca="1">IF(EV46="","",SUMIF($BG$38:$BG$107,EV46,$BJ$38:$BJ$107))</f>
        <v>886</v>
      </c>
      <c r="EZ46" s="59" t="str">
        <f ca="1">IFERROR(VLOOKUP(FF46,$BD$38:$BJ$92,4,0),"")</f>
        <v>砖墙</v>
      </c>
      <c r="FA46" s="58">
        <f ca="1">IF(EZ46="","",SUMIF($BG$38:$BG$107,EZ46,$BH$38:$BH$107))</f>
        <v>9.1</v>
      </c>
      <c r="FB46" s="58" t="str">
        <f ca="1">IFERROR(VLOOKUP(FF46,$BD$38:$BJ$92,6,0),"")</f>
        <v>㎡</v>
      </c>
      <c r="FC46" s="59">
        <f ca="1">IF(EZ46="","",SUMIF($BG$38:$BG$107,EZ46,$BJ$38:$BJ$107))</f>
        <v>1638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热水器</v>
      </c>
      <c r="BH47" s="220">
        <f t="shared" si="69"/>
        <v>1</v>
      </c>
      <c r="BI47" s="172" t="str">
        <f t="shared" si="67"/>
        <v>台</v>
      </c>
      <c r="BJ47" s="172">
        <f ca="1" t="shared" si="68"/>
        <v>500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水泥地面</v>
      </c>
      <c r="BH48" s="220">
        <f t="shared" si="69"/>
        <v>24.2</v>
      </c>
      <c r="BI48" s="172" t="str">
        <f t="shared" si="67"/>
        <v>㎡</v>
      </c>
      <c r="BJ48" s="172">
        <f ca="1" t="shared" si="68"/>
        <v>1210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3</v>
      </c>
      <c r="EX48" s="58" t="str">
        <f ca="1">IFERROR(VLOOKUP(FE48,$BD$38:$BJ$92,6,0),"")</f>
        <v>个</v>
      </c>
      <c r="EY48" s="59">
        <f ca="1">IF(EV48="","",SUMIF($BG$38:$BG$107,EV48,$BJ$38:$BJ$107))</f>
        <v>600</v>
      </c>
      <c r="EZ48" s="59" t="str">
        <f ca="1">IFERROR(VLOOKUP(FF48,$BD$38:$BJ$92,4,0),"")</f>
        <v>台阶</v>
      </c>
      <c r="FA48" s="58">
        <f ca="1">IF(EZ48="","",SUMIF($BG$38:$BG$107,EZ48,$BH$38:$BH$107))</f>
        <v>1.2</v>
      </c>
      <c r="FB48" s="58" t="str">
        <f ca="1">IFERROR(VLOOKUP(FF48,$BD$38:$BJ$92,6,0),"")</f>
        <v>㎡</v>
      </c>
      <c r="FC48" s="59">
        <f ca="1">IF(EZ48="","",SUMIF($BG$38:$BG$107,EZ48,$BJ$38:$BJ$107))</f>
        <v>420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平砖地面</v>
      </c>
      <c r="BH49" s="220">
        <f t="shared" si="69"/>
        <v>65</v>
      </c>
      <c r="BI49" s="172" t="str">
        <f t="shared" si="67"/>
        <v>㎡</v>
      </c>
      <c r="BJ49" s="172">
        <f ca="1" t="shared" si="68"/>
        <v>1625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化粪池</v>
      </c>
      <c r="FA49" s="58">
        <f ca="1">IF(EZ49="","",SUMIF($BG$38:$BG$107,EZ49,$BH$38:$BH$107))</f>
        <v>1</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材树</v>
      </c>
      <c r="BH50" s="220">
        <f t="shared" si="69"/>
        <v>1</v>
      </c>
      <c r="BI50" s="172" t="str">
        <f t="shared" si="67"/>
        <v>棵</v>
      </c>
      <c r="BJ50" s="172">
        <f ca="1" t="shared" si="68"/>
        <v>80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水泥地面</v>
      </c>
      <c r="FA50" s="58">
        <f ca="1">IF(EZ50="","",SUMIF($BG$38:$BG$107,EZ50,$BH$38:$BH$107))</f>
        <v>131.72</v>
      </c>
      <c r="FB50" s="58" t="str">
        <f ca="1">IFERROR(VLOOKUP(FF50,$BD$38:$BJ$92,6,0),"")</f>
        <v>㎡</v>
      </c>
      <c r="FC50" s="59">
        <f ca="1">IF(EZ50="","",SUMIF($BG$38:$BG$107,EZ50,$BJ$38:$BJ$107))</f>
        <v>6586</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果树</v>
      </c>
      <c r="BH51" s="220">
        <f t="shared" si="69"/>
        <v>9</v>
      </c>
      <c r="BI51" s="172" t="str">
        <f t="shared" si="67"/>
        <v>棵</v>
      </c>
      <c r="BJ51" s="172">
        <f ca="1" t="shared" si="68"/>
        <v>450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果树</v>
      </c>
      <c r="BH52" s="220">
        <f t="shared" si="69"/>
        <v>2</v>
      </c>
      <c r="BI52" s="172" t="str">
        <f t="shared" ref="BI52:BI71" si="72">I200</f>
        <v>棵</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电线杆</v>
      </c>
      <c r="BH53" s="220">
        <f t="shared" si="69"/>
        <v>2</v>
      </c>
      <c r="BI53" s="172" t="str">
        <f t="shared" si="72"/>
        <v>根</v>
      </c>
      <c r="BJ53" s="172">
        <f ca="1" t="shared" si="73"/>
        <v>1600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简易厕所</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11663</v>
      </c>
      <c r="M60" s="120"/>
      <c r="N60" s="107"/>
      <c r="O60" s="103" t="s">
        <v>997</v>
      </c>
      <c r="P60" s="103"/>
      <c r="Q60" s="103"/>
      <c r="R60" s="108"/>
      <c r="S60" s="108"/>
      <c r="T60" s="105"/>
      <c r="U60" s="87"/>
      <c r="V60" s="119"/>
      <c r="W60" s="119"/>
      <c r="X60" s="117">
        <f>SUM(X30:X59)</f>
        <v>4846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平砖地面</v>
      </c>
      <c r="EW60" s="58">
        <f ca="1" t="shared" ref="EW60:EW71" si="76">IF(EV60="","",SUMIF($BG$38:$BG$107,EV60,$BH$38:$BH$107))</f>
        <v>65</v>
      </c>
      <c r="EX60" s="58" t="str">
        <f ca="1" t="shared" ref="EX60:EX71" si="77">IFERROR(VLOOKUP(FE60,$BD$38:$BJ$92,6,0),"")</f>
        <v>㎡</v>
      </c>
      <c r="EY60" s="59">
        <f ca="1" t="shared" ref="EY60:EY71" si="78">IF(EV60="","",SUMIF($BG$38:$BG$107,EV60,$BJ$38:$BJ$107))</f>
        <v>1625</v>
      </c>
      <c r="EZ60" s="59" t="str">
        <f ca="1" t="shared" ref="EZ60:EZ70" si="79">IFERROR(VLOOKUP(FF60,$BD$38:$BJ$92,4,0),"")</f>
        <v>材树</v>
      </c>
      <c r="FA60" s="58">
        <f ca="1" t="shared" ref="FA60:FA70" si="80">IF(EZ60="","",SUMIF($BG$38:$BG$107,EZ60,$BH$38:$BH$107))</f>
        <v>1</v>
      </c>
      <c r="FB60" s="58" t="str">
        <f ca="1" t="shared" ref="FB60:FB70" si="81">IFERROR(VLOOKUP(FF60,$BD$38:$BJ$92,6,0),"")</f>
        <v>棵</v>
      </c>
      <c r="FC60" s="59">
        <f ca="1" t="shared" ref="FC60:FC70" si="82">IF(EZ60="","",SUMIF($BG$38:$BG$107,EZ60,$BJ$38:$BJ$107))</f>
        <v>80</v>
      </c>
      <c r="FE60" s="274">
        <v>11</v>
      </c>
      <c r="FF60" s="274">
        <v>12</v>
      </c>
    </row>
    <row r="61" ht="20.25" customHeight="1" spans="1:162">
      <c r="A61" s="109" t="str">
        <f>C8&amp;"装饰装修"</f>
        <v>F3装饰装修</v>
      </c>
      <c r="B61" s="99" t="s">
        <v>3</v>
      </c>
      <c r="C61" s="99" t="s">
        <v>2</v>
      </c>
      <c r="D61" s="99" t="s">
        <v>974</v>
      </c>
      <c r="E61" s="99"/>
      <c r="F61" s="100" t="s">
        <v>434</v>
      </c>
      <c r="G61" s="100" t="s">
        <v>975</v>
      </c>
      <c r="H61" s="100"/>
      <c r="I61" s="100" t="s">
        <v>6</v>
      </c>
      <c r="J61" s="100" t="s">
        <v>9</v>
      </c>
      <c r="K61" s="87" t="s">
        <v>976</v>
      </c>
      <c r="L61" s="100" t="s">
        <v>977</v>
      </c>
      <c r="M61" s="109" t="str">
        <f>C10&amp;"装饰装修"</f>
        <v>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果树</v>
      </c>
      <c r="EW61" s="58">
        <f ca="1" t="shared" si="76"/>
        <v>11</v>
      </c>
      <c r="EX61" s="58" t="str">
        <f ca="1" t="shared" si="77"/>
        <v>棵</v>
      </c>
      <c r="EY61" s="59">
        <f ca="1" t="shared" si="78"/>
        <v>1250</v>
      </c>
      <c r="EZ61" s="59" t="str">
        <f ca="1" t="shared" si="79"/>
        <v>电线杆</v>
      </c>
      <c r="FA61" s="58">
        <f ca="1" t="shared" si="80"/>
        <v>2</v>
      </c>
      <c r="FB61" s="58" t="str">
        <f ca="1" t="shared" si="81"/>
        <v>根</v>
      </c>
      <c r="FC61" s="59">
        <f ca="1" t="shared" si="82"/>
        <v>1600</v>
      </c>
      <c r="FE61" s="274">
        <v>13</v>
      </c>
      <c r="FF61" s="274">
        <v>14</v>
      </c>
    </row>
    <row r="62" ht="20.25" customHeight="1" spans="1:162">
      <c r="A62" s="110"/>
      <c r="B62" s="102">
        <v>1</v>
      </c>
      <c r="C62" s="103" t="s">
        <v>30</v>
      </c>
      <c r="D62" s="103" t="s">
        <v>54</v>
      </c>
      <c r="E62" s="103"/>
      <c r="F62" s="104" t="str">
        <f>+D62</f>
        <v>工程木地板</v>
      </c>
      <c r="G62" s="105">
        <f>S8/2</f>
        <v>107.365</v>
      </c>
      <c r="H62" s="105"/>
      <c r="I62" s="117" t="str">
        <f t="shared" ref="I62:I91" si="83">VLOOKUP(F62,价格表,2,0)</f>
        <v>㎡</v>
      </c>
      <c r="J62" s="104">
        <f t="shared" ref="J62:J82" si="84">VLOOKUP(F62,价格表,5,0)</f>
        <v>45</v>
      </c>
      <c r="K62" s="118">
        <f>$V$9</f>
        <v>0.88</v>
      </c>
      <c r="L62" s="104">
        <f>ROUND(IFERROR(ROUND(G62,2)*J62*K62,),0)</f>
        <v>4252</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简易厕所</v>
      </c>
      <c r="EW62" s="58">
        <f ca="1" t="shared" si="76"/>
        <v>1</v>
      </c>
      <c r="EX62" s="58" t="str">
        <f ca="1" t="shared" si="77"/>
        <v>个</v>
      </c>
      <c r="EY62" s="59">
        <f ca="1" t="shared" si="78"/>
        <v>600</v>
      </c>
      <c r="EZ62" s="59" t="str">
        <f ca="1" t="shared" si="79"/>
        <v>门垛</v>
      </c>
      <c r="FA62" s="58">
        <f ca="1" t="shared" si="80"/>
        <v>1</v>
      </c>
      <c r="FB62" s="58" t="str">
        <f ca="1" t="shared" si="81"/>
        <v>对</v>
      </c>
      <c r="FC62" s="59">
        <f ca="1" t="shared" si="82"/>
        <v>1229</v>
      </c>
      <c r="FE62" s="274">
        <v>15</v>
      </c>
      <c r="FF62" s="274">
        <v>16</v>
      </c>
    </row>
    <row r="63" ht="20.25" customHeight="1" spans="1:162">
      <c r="A63" s="110"/>
      <c r="B63" s="102">
        <v>2</v>
      </c>
      <c r="C63" s="103" t="s">
        <v>30</v>
      </c>
      <c r="D63" s="103" t="s">
        <v>31</v>
      </c>
      <c r="E63" s="103"/>
      <c r="F63" s="104" t="str">
        <f t="shared" ref="F63:F91" si="87">+D63</f>
        <v>地板革铺地面</v>
      </c>
      <c r="G63" s="105">
        <f>S8/2</f>
        <v>107.365</v>
      </c>
      <c r="H63" s="105"/>
      <c r="I63" s="117" t="str">
        <f t="shared" si="83"/>
        <v>㎡</v>
      </c>
      <c r="J63" s="104">
        <f t="shared" si="84"/>
        <v>25</v>
      </c>
      <c r="K63" s="118">
        <f t="shared" ref="K63:K91" si="88">$V$9</f>
        <v>0.88</v>
      </c>
      <c r="L63" s="104">
        <f t="shared" ref="L63:L91" si="89">ROUND(IFERROR(ROUND(G63,2)*J63*K63,),0)</f>
        <v>2362</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t="s">
        <v>60</v>
      </c>
      <c r="D64" s="103" t="s">
        <v>65</v>
      </c>
      <c r="E64" s="103"/>
      <c r="F64" s="104" t="str">
        <f t="shared" si="87"/>
        <v>普通石膏板吊顶</v>
      </c>
      <c r="G64" s="105">
        <f>S8</f>
        <v>214.73</v>
      </c>
      <c r="H64" s="105"/>
      <c r="I64" s="117" t="str">
        <f t="shared" si="83"/>
        <v>㎡</v>
      </c>
      <c r="J64" s="104">
        <f t="shared" si="84"/>
        <v>30</v>
      </c>
      <c r="K64" s="118">
        <f t="shared" si="88"/>
        <v>0.88</v>
      </c>
      <c r="L64" s="104">
        <f t="shared" si="89"/>
        <v>5669</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80</v>
      </c>
      <c r="D65" s="103" t="s">
        <v>82</v>
      </c>
      <c r="E65" s="103"/>
      <c r="F65" s="104" t="str">
        <f t="shared" si="87"/>
        <v>木包门及口</v>
      </c>
      <c r="G65" s="105">
        <v>6</v>
      </c>
      <c r="H65" s="105"/>
      <c r="I65" s="117" t="str">
        <f t="shared" si="83"/>
        <v>个</v>
      </c>
      <c r="J65" s="104">
        <f t="shared" si="84"/>
        <v>400</v>
      </c>
      <c r="K65" s="118">
        <f t="shared" si="88"/>
        <v>0.88</v>
      </c>
      <c r="L65" s="104">
        <f t="shared" si="89"/>
        <v>2112</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167</v>
      </c>
      <c r="D66" s="103" t="s">
        <v>168</v>
      </c>
      <c r="E66" s="103"/>
      <c r="F66" s="104" t="str">
        <f t="shared" si="87"/>
        <v>普通坐便器</v>
      </c>
      <c r="G66" s="105">
        <v>1</v>
      </c>
      <c r="H66" s="105"/>
      <c r="I66" s="117" t="str">
        <f t="shared" si="83"/>
        <v>个</v>
      </c>
      <c r="J66" s="104">
        <f t="shared" si="84"/>
        <v>500</v>
      </c>
      <c r="K66" s="118">
        <f t="shared" si="88"/>
        <v>0.88</v>
      </c>
      <c r="L66" s="104">
        <f t="shared" si="89"/>
        <v>440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101</v>
      </c>
      <c r="D67" s="103" t="s">
        <v>108</v>
      </c>
      <c r="E67" s="103"/>
      <c r="F67" s="104" t="str">
        <f t="shared" si="87"/>
        <v>普通壁纸</v>
      </c>
      <c r="G67" s="105">
        <f>(11.4+7.3)*2*3.4+(5+3.7)*2*3.4*3+(6.2+4)*2*3.4*2-1.5*1.5*2-1*2*5-3.2*3.2</f>
        <v>418.62</v>
      </c>
      <c r="H67" s="105"/>
      <c r="I67" s="117" t="str">
        <f t="shared" si="83"/>
        <v>㎡</v>
      </c>
      <c r="J67" s="104">
        <f t="shared" si="84"/>
        <v>40</v>
      </c>
      <c r="K67" s="118">
        <f t="shared" si="88"/>
        <v>0.88</v>
      </c>
      <c r="L67" s="104">
        <f t="shared" si="89"/>
        <v>14735</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101</v>
      </c>
      <c r="D68" s="103" t="s">
        <v>116</v>
      </c>
      <c r="E68" s="103"/>
      <c r="F68" s="104" t="str">
        <f t="shared" si="87"/>
        <v>普通影视墙</v>
      </c>
      <c r="G68" s="105">
        <f>3.2*3.2</f>
        <v>10.24</v>
      </c>
      <c r="H68" s="105"/>
      <c r="I68" s="117" t="str">
        <f t="shared" si="83"/>
        <v>㎡</v>
      </c>
      <c r="J68" s="104">
        <f t="shared" si="84"/>
        <v>200</v>
      </c>
      <c r="K68" s="118">
        <f t="shared" si="88"/>
        <v>0.88</v>
      </c>
      <c r="L68" s="104">
        <f t="shared" si="89"/>
        <v>1802</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101</v>
      </c>
      <c r="D69" s="103" t="s">
        <v>102</v>
      </c>
      <c r="E69" s="103"/>
      <c r="F69" s="104" t="str">
        <f t="shared" si="87"/>
        <v>PVC墙面</v>
      </c>
      <c r="G69" s="105">
        <f>(1.8+1)*2.5</f>
        <v>7</v>
      </c>
      <c r="H69" s="105"/>
      <c r="I69" s="117" t="str">
        <f t="shared" si="83"/>
        <v>㎡</v>
      </c>
      <c r="J69" s="104">
        <f t="shared" si="84"/>
        <v>60</v>
      </c>
      <c r="K69" s="118">
        <f t="shared" si="88"/>
        <v>0.88</v>
      </c>
      <c r="L69" s="104">
        <f t="shared" si="89"/>
        <v>370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167</v>
      </c>
      <c r="D70" s="103" t="s">
        <v>174</v>
      </c>
      <c r="E70" s="103"/>
      <c r="F70" s="104" t="str">
        <f t="shared" si="87"/>
        <v>立柱洗手盆</v>
      </c>
      <c r="G70" s="105">
        <v>1</v>
      </c>
      <c r="H70" s="105"/>
      <c r="I70" s="117" t="str">
        <f t="shared" si="83"/>
        <v>个</v>
      </c>
      <c r="J70" s="104">
        <f t="shared" si="84"/>
        <v>200</v>
      </c>
      <c r="K70" s="118">
        <f t="shared" si="88"/>
        <v>0.88</v>
      </c>
      <c r="L70" s="104">
        <f t="shared" si="89"/>
        <v>176</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t="s">
        <v>145</v>
      </c>
      <c r="D71" s="103" t="s">
        <v>161</v>
      </c>
      <c r="E71" s="103"/>
      <c r="F71" s="104" t="str">
        <f t="shared" si="87"/>
        <v>彩钢板、镀锌板雨罩</v>
      </c>
      <c r="G71" s="105">
        <f>0.8*2.8</f>
        <v>2.24</v>
      </c>
      <c r="H71" s="105"/>
      <c r="I71" s="117" t="str">
        <f t="shared" si="83"/>
        <v>㎡</v>
      </c>
      <c r="J71" s="104">
        <f t="shared" si="84"/>
        <v>60</v>
      </c>
      <c r="K71" s="118">
        <f t="shared" si="88"/>
        <v>0.88</v>
      </c>
      <c r="L71" s="104">
        <f t="shared" si="89"/>
        <v>118</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23014</v>
      </c>
      <c r="FC71" s="61"/>
      <c r="FE71" s="274">
        <v>33</v>
      </c>
      <c r="FF71" s="274"/>
    </row>
    <row r="72" ht="23.5" customHeight="1" spans="1:159">
      <c r="A72" s="110"/>
      <c r="B72" s="102">
        <v>11</v>
      </c>
      <c r="C72" s="103" t="s">
        <v>10</v>
      </c>
      <c r="D72" s="103" t="s">
        <v>11</v>
      </c>
      <c r="E72" s="103"/>
      <c r="F72" s="104" t="str">
        <f t="shared" si="87"/>
        <v>外墙抹灰</v>
      </c>
      <c r="G72" s="105">
        <f>11.2*1.4+11.1*1.4</f>
        <v>31.22</v>
      </c>
      <c r="H72" s="105"/>
      <c r="I72" s="117" t="str">
        <f t="shared" si="83"/>
        <v>㎡</v>
      </c>
      <c r="J72" s="104">
        <f t="shared" si="84"/>
        <v>35</v>
      </c>
      <c r="K72" s="118">
        <f t="shared" si="88"/>
        <v>0.88</v>
      </c>
      <c r="L72" s="104">
        <f t="shared" si="89"/>
        <v>962</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门垛</v>
      </c>
      <c r="BH72" s="220">
        <f>ROUND(T186,2)</f>
        <v>1</v>
      </c>
      <c r="BI72" s="172" t="str">
        <f>U186</f>
        <v>对</v>
      </c>
      <c r="BJ72" s="172">
        <f>X186</f>
        <v>1229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23014</v>
      </c>
      <c r="EY72" s="61"/>
      <c r="EZ72" s="63" t="s">
        <v>1000</v>
      </c>
      <c r="FA72" s="64" t="str">
        <f ca="1">TEXT(EX72,"[DBnum2]")&amp;"元整"</f>
        <v>贰万叁仟零壹拾肆元整</v>
      </c>
      <c r="FB72" s="65"/>
      <c r="FC72" s="66"/>
    </row>
    <row r="73" ht="23.5" customHeight="1" spans="1:159">
      <c r="A73" s="110"/>
      <c r="B73" s="102">
        <v>12</v>
      </c>
      <c r="C73" s="103" t="s">
        <v>10</v>
      </c>
      <c r="D73" s="103"/>
      <c r="E73" s="103"/>
      <c r="F73" s="104" t="s">
        <v>1001</v>
      </c>
      <c r="G73" s="105">
        <f>11.2*2.6-1.5*1.5*3+11.1*2.6</f>
        <v>51.23</v>
      </c>
      <c r="H73" s="105"/>
      <c r="I73" s="117" t="e">
        <f t="shared" si="83"/>
        <v>#N/A</v>
      </c>
      <c r="J73" s="104">
        <v>75</v>
      </c>
      <c r="K73" s="118">
        <f t="shared" si="88"/>
        <v>0.88</v>
      </c>
      <c r="L73" s="104">
        <f t="shared" si="89"/>
        <v>3381</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1002</v>
      </c>
      <c r="EW73" s="282"/>
      <c r="EX73" s="284"/>
      <c r="EY73" s="284"/>
      <c r="EZ73" s="285" t="s">
        <v>1000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1003</v>
      </c>
      <c r="EW74" s="282"/>
      <c r="EX74" s="287" t="s">
        <v>1004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报告编号：康正（雄县）2024评字第11号-李林庄村-14-2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36379</v>
      </c>
      <c r="M92" s="120"/>
      <c r="N92" s="107"/>
      <c r="O92" s="103" t="s">
        <v>997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1008</v>
      </c>
      <c r="FF92" s="6"/>
      <c r="FG92" s="6"/>
      <c r="FH92" s="6"/>
      <c r="FI92" s="7" t="s">
        <v>1009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1010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1013</v>
      </c>
      <c r="FF96" s="9"/>
      <c r="FG96" s="9"/>
      <c r="FH96" s="293" t="str">
        <f>EW32</f>
        <v>崔素梅</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1016</v>
      </c>
      <c r="FF99" s="3"/>
      <c r="FG99" s="3"/>
      <c r="FH99" s="11" t="s">
        <v>1017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1018</v>
      </c>
      <c r="FF100" s="12"/>
      <c r="FG100" s="12"/>
      <c r="FH100" s="8" t="s">
        <v>1019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1020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1030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1032</v>
      </c>
      <c r="FF113" s="15"/>
      <c r="FG113" s="15"/>
      <c r="FH113" s="15"/>
      <c r="FI113" s="16"/>
      <c r="FJ113" s="16"/>
      <c r="FK113" s="295">
        <f ca="1">EX72</f>
        <v>23014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1033</v>
      </c>
      <c r="FF114" s="9"/>
      <c r="FG114" s="9"/>
      <c r="FH114" s="9" t="str">
        <f ca="1">FA72</f>
        <v>贰万叁仟零壹拾肆元整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1035</v>
      </c>
      <c r="FG116" s="30"/>
      <c r="FH116" s="30"/>
      <c r="FI116" s="30"/>
      <c r="FJ116" s="30"/>
      <c r="FK116" s="30" t="s">
        <v>1036</v>
      </c>
      <c r="FL116" s="31"/>
      <c r="FM116" s="31"/>
      <c r="FN116" s="31"/>
      <c r="FO116" s="30" t="s">
        <v>1037</v>
      </c>
      <c r="FP116" s="30"/>
      <c r="FQ116" s="30"/>
      <c r="FR116" s="30"/>
      <c r="FS116" s="30"/>
      <c r="FT116" s="296" t="s">
        <v>1038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1035</v>
      </c>
      <c r="FG117" s="30"/>
      <c r="FH117" s="30"/>
      <c r="FI117" s="30"/>
      <c r="FJ117" s="30"/>
      <c r="FK117" s="30" t="s">
        <v>1036</v>
      </c>
      <c r="FL117" s="31"/>
      <c r="FM117" s="31"/>
      <c r="FN117" s="31"/>
      <c r="FO117" s="30" t="s">
        <v>1037</v>
      </c>
      <c r="FP117" s="30"/>
      <c r="FQ117" s="30"/>
      <c r="FR117" s="30"/>
      <c r="FS117" s="30"/>
      <c r="FT117" s="296" t="s">
        <v>1038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1039</v>
      </c>
      <c r="FF118" s="3"/>
      <c r="FG118" s="3"/>
      <c r="FH118" s="3"/>
      <c r="FI118" s="19" t="s">
        <v>1017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1040</v>
      </c>
      <c r="FF119" s="3"/>
      <c r="FG119" s="3"/>
      <c r="FH119" s="3"/>
      <c r="FI119" s="22" t="s">
        <v>1041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1042</v>
      </c>
      <c r="FF120" s="9"/>
      <c r="FG120" s="9"/>
      <c r="FH120" s="9"/>
      <c r="FI120" s="9"/>
      <c r="FJ120" s="8" t="s">
        <v>1043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1050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4" t="s">
        <v>1052</v>
      </c>
      <c r="B185" s="298" t="s">
        <v>3</v>
      </c>
      <c r="C185" s="298" t="s">
        <v>2</v>
      </c>
      <c r="D185" s="298" t="s">
        <v>974</v>
      </c>
      <c r="E185" s="298" t="s">
        <v>1053</v>
      </c>
      <c r="F185" s="86" t="s">
        <v>434</v>
      </c>
      <c r="G185" s="86" t="s">
        <v>975</v>
      </c>
      <c r="H185" s="86"/>
      <c r="I185" s="86" t="s">
        <v>6</v>
      </c>
      <c r="J185" s="86" t="s">
        <v>9</v>
      </c>
      <c r="K185" s="306" t="s">
        <v>976</v>
      </c>
      <c r="L185" s="86" t="s">
        <v>977</v>
      </c>
      <c r="M185" s="424" t="s">
        <v>423</v>
      </c>
      <c r="N185" s="103" t="s">
        <v>3</v>
      </c>
      <c r="O185" s="103" t="s">
        <v>2</v>
      </c>
      <c r="P185" s="103" t="s">
        <v>974</v>
      </c>
      <c r="Q185" s="103" t="s">
        <v>1053</v>
      </c>
      <c r="R185" s="87" t="s">
        <v>434</v>
      </c>
      <c r="S185" s="87"/>
      <c r="T185" s="87" t="s">
        <v>975</v>
      </c>
      <c r="U185" s="87" t="s">
        <v>6</v>
      </c>
      <c r="V185" s="87" t="s">
        <v>9</v>
      </c>
      <c r="W185" s="87" t="s">
        <v>976</v>
      </c>
      <c r="X185" s="87" t="s">
        <v>977</v>
      </c>
    </row>
    <row r="186" ht="18" customHeight="1" spans="1:24">
      <c r="A186" s="110"/>
      <c r="B186" s="102">
        <v>1</v>
      </c>
      <c r="C186" s="103" t="s">
        <v>29</v>
      </c>
      <c r="D186" s="103" t="s">
        <v>204</v>
      </c>
      <c r="E186" s="299" t="s">
        <v>210</v>
      </c>
      <c r="F186" s="147" t="str">
        <f t="shared" ref="F186:F213" si="141">D186</f>
        <v>大门</v>
      </c>
      <c r="G186" s="300">
        <f>4.1*2.7</f>
        <v>11.07</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886</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ROUND(0.5*0.5*3.1*2*583+35*3.1*2*1.5,0)</f>
        <v>1229</v>
      </c>
    </row>
    <row r="187" ht="18" customHeight="1" spans="1:24">
      <c r="A187" s="110"/>
      <c r="B187" s="102">
        <v>2</v>
      </c>
      <c r="C187" s="103" t="s">
        <v>29</v>
      </c>
      <c r="D187" s="103" t="s">
        <v>206</v>
      </c>
      <c r="E187" s="299" t="s">
        <v>224</v>
      </c>
      <c r="F187" s="147" t="str">
        <f t="shared" si="141"/>
        <v>砖墙</v>
      </c>
      <c r="G187" s="300">
        <f>3.5*2.6</f>
        <v>9.1</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1638</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244</v>
      </c>
      <c r="E188" s="299"/>
      <c r="F188" s="147" t="str">
        <f t="shared" si="141"/>
        <v>水泥地面</v>
      </c>
      <c r="G188" s="300">
        <f>11.2*9.6</f>
        <v>107.52</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5376</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331</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340</v>
      </c>
      <c r="E191" s="299"/>
      <c r="F191" s="147" t="str">
        <f t="shared" si="141"/>
        <v>监控摄像头</v>
      </c>
      <c r="G191" s="302">
        <v>3</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337</v>
      </c>
      <c r="F192" s="147" t="str">
        <f t="shared" si="141"/>
        <v>台阶</v>
      </c>
      <c r="G192" s="302">
        <f>0.6*2</f>
        <v>1.2</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420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283</v>
      </c>
      <c r="E194" s="299"/>
      <c r="F194" s="147" t="str">
        <f t="shared" si="141"/>
        <v>化粪池</v>
      </c>
      <c r="G194" s="302">
        <v>1</v>
      </c>
      <c r="H194" s="303"/>
      <c r="I194" s="91" t="str">
        <f>IFERROR(IF(E194="",VLOOKUP(F194,价格表,2,0),(VLOOKUP(E194,IF({1,0},价格引用表!K:K,价格引用表!I:I),2,0))),"")</f>
        <v>个</v>
      </c>
      <c r="J194" s="147">
        <f ca="1">IF(E194="",VLOOKUP(F194,价格表,5,0),VLOOKUP(E194,INDIRECT("价格引用表!K"&amp;MATCH(D194,价格引用表!H:H,0)&amp;":L1200"),2,0))</f>
        <v>400</v>
      </c>
      <c r="K194" s="307">
        <v>1</v>
      </c>
      <c r="L194" s="147">
        <f ca="1" t="shared" si="142"/>
        <v>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332</v>
      </c>
      <c r="E195" s="299"/>
      <c r="F195" s="147" t="str">
        <f t="shared" si="141"/>
        <v>热水器</v>
      </c>
      <c r="G195" s="300">
        <v>1</v>
      </c>
      <c r="H195" s="301"/>
      <c r="I195" s="91" t="str">
        <f>IFERROR(IF(E195="",VLOOKUP(F195,价格表,2,0),(VLOOKUP(E195,IF({1,0},价格引用表!K:K,价格引用表!I:I),2,0))),"")</f>
        <v>台</v>
      </c>
      <c r="J195" s="147">
        <f ca="1">IF(E195="",VLOOKUP(F195,价格表,5,0),VLOOKUP(E195,INDIRECT("价格引用表!K"&amp;MATCH(D195,价格引用表!H:H,0)&amp;":L1200"),2,0))</f>
        <v>500</v>
      </c>
      <c r="K195" s="307">
        <v>1</v>
      </c>
      <c r="L195" s="147">
        <f ca="1" t="shared" si="142"/>
        <v>500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244</v>
      </c>
      <c r="E196" s="299"/>
      <c r="F196" s="147" t="str">
        <f t="shared" si="141"/>
        <v>水泥地面</v>
      </c>
      <c r="G196" s="302">
        <f>4.1*2+0.8*20</f>
        <v>24.2</v>
      </c>
      <c r="H196" s="303"/>
      <c r="I196" s="91" t="str">
        <f>IFERROR(IF(E196="",VLOOKUP(F196,价格表,2,0),(VLOOKUP(E196,IF({1,0},价格引用表!K:K,价格引用表!I:I),2,0))),"")</f>
        <v>㎡</v>
      </c>
      <c r="J196" s="147">
        <f ca="1">IF(E196="",VLOOKUP(F196,价格表,5,0),VLOOKUP(E196,INDIRECT("价格引用表!K"&amp;MATCH(D196,价格引用表!H:H,0)&amp;":L1200"),2,0))</f>
        <v>50</v>
      </c>
      <c r="K196" s="307">
        <v>1</v>
      </c>
      <c r="L196" s="147">
        <f ca="1" t="shared" si="142"/>
        <v>1210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246</v>
      </c>
      <c r="E197" s="299"/>
      <c r="F197" s="147" t="str">
        <f t="shared" si="141"/>
        <v>平砖地面</v>
      </c>
      <c r="G197" s="302">
        <f>26*2.5</f>
        <v>65</v>
      </c>
      <c r="H197" s="303"/>
      <c r="I197" s="91" t="str">
        <f>IFERROR(IF(E197="",VLOOKUP(F197,价格表,2,0),(VLOOKUP(E197,IF({1,0},价格引用表!K:K,价格引用表!I:I),2,0))),"")</f>
        <v>㎡</v>
      </c>
      <c r="J197" s="147">
        <f ca="1">IF(E197="",VLOOKUP(F197,价格表,5,0),VLOOKUP(E197,INDIRECT("价格引用表!K"&amp;MATCH(D197,价格引用表!H:H,0)&amp;":L1200"),2,0))</f>
        <v>25</v>
      </c>
      <c r="K197" s="307">
        <v>1</v>
      </c>
      <c r="L197" s="147">
        <f ca="1" t="shared" si="142"/>
        <v>1625</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341</v>
      </c>
      <c r="E198" s="299" t="s">
        <v>387</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80</v>
      </c>
      <c r="K198" s="307">
        <v>1</v>
      </c>
      <c r="L198" s="147">
        <f ca="1" t="shared" si="142"/>
        <v>80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343</v>
      </c>
      <c r="E199" s="299" t="s">
        <v>402</v>
      </c>
      <c r="F199" s="147" t="str">
        <f t="shared" si="141"/>
        <v>果树</v>
      </c>
      <c r="G199" s="302">
        <v>9</v>
      </c>
      <c r="H199" s="303"/>
      <c r="I199" s="91" t="str">
        <f>IFERROR(IF(E199="",VLOOKUP(F199,价格表,2,0),(VLOOKUP(E199,IF({1,0},价格引用表!K:K,价格引用表!I:I),2,0))),"")</f>
        <v>棵</v>
      </c>
      <c r="J199" s="147">
        <f ca="1">IF(E199="",VLOOKUP(F199,价格表,5,0),VLOOKUP(E199,INDIRECT("价格引用表!K"&amp;MATCH(D199,价格引用表!H:H,0)&amp;":L1200"),2,0))</f>
        <v>50</v>
      </c>
      <c r="K199" s="307">
        <v>1</v>
      </c>
      <c r="L199" s="147">
        <f ca="1" t="shared" si="142"/>
        <v>450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343</v>
      </c>
      <c r="E200" s="299" t="s">
        <v>405</v>
      </c>
      <c r="F200" s="147" t="str">
        <f t="shared" si="141"/>
        <v>果树</v>
      </c>
      <c r="G200" s="302">
        <v>2</v>
      </c>
      <c r="H200" s="303"/>
      <c r="I200" s="91" t="str">
        <f>IFERROR(IF(E200="",VLOOKUP(F200,价格表,2,0),(VLOOKUP(E200,IF({1,0},价格引用表!K:K,价格引用表!I:I),2,0))),"")</f>
        <v>棵</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294</v>
      </c>
      <c r="E201" s="299" t="s">
        <v>354</v>
      </c>
      <c r="F201" s="147" t="str">
        <f t="shared" si="141"/>
        <v>电线杆</v>
      </c>
      <c r="G201" s="302">
        <v>2</v>
      </c>
      <c r="H201" s="303"/>
      <c r="I201" s="91" t="str">
        <f>IFERROR(IF(E201="",VLOOKUP(F201,价格表,2,0),(VLOOKUP(E201,IF({1,0},价格引用表!K:K,价格引用表!I:I),2,0))),"")</f>
        <v>根</v>
      </c>
      <c r="J201" s="147">
        <f ca="1">IF(E201="",VLOOKUP(F201,价格表,5,0),VLOOKUP(E201,INDIRECT("价格引用表!K"&amp;MATCH(D201,价格引用表!H:H,0)&amp;":L1200"),2,0))</f>
        <v>800</v>
      </c>
      <c r="K201" s="307">
        <v>1</v>
      </c>
      <c r="L201" s="147">
        <f ca="1" t="shared" si="142"/>
        <v>1600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268</v>
      </c>
      <c r="E202" s="299"/>
      <c r="F202" s="147" t="str">
        <f t="shared" si="141"/>
        <v>简易厕所</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997</v>
      </c>
      <c r="O219" s="319"/>
      <c r="P219" s="319"/>
      <c r="Q219" s="326"/>
      <c r="R219" s="327"/>
      <c r="S219" s="328"/>
      <c r="T219" s="105"/>
      <c r="U219" s="311"/>
      <c r="V219" s="327">
        <f ca="1">SUM(L186:L219,X186:X218)</f>
        <v>23014</v>
      </c>
      <c r="W219" s="329"/>
      <c r="X219" s="328"/>
    </row>
    <row r="220" ht="42" customHeight="1" spans="1:24">
      <c r="A220" s="425" t="s">
        <v>1054</v>
      </c>
      <c r="B220" s="314"/>
      <c r="C220" s="314"/>
      <c r="D220" s="314"/>
      <c r="E220" s="315"/>
      <c r="F220" s="316" t="e">
        <f ca="1">N220+U220</f>
        <v>#N/A</v>
      </c>
      <c r="G220" s="316"/>
      <c r="H220" s="316"/>
      <c r="I220" s="316"/>
      <c r="J220" s="426" t="s">
        <v>973</v>
      </c>
      <c r="K220" s="320"/>
      <c r="L220" s="320"/>
      <c r="M220" s="320"/>
      <c r="N220" s="316" t="e">
        <f>E28</f>
        <v>#N/A</v>
      </c>
      <c r="O220" s="316"/>
      <c r="P220" s="316"/>
      <c r="Q220" s="316"/>
      <c r="R220" s="426" t="s">
        <v>1055</v>
      </c>
      <c r="S220" s="320"/>
      <c r="T220" s="320"/>
      <c r="U220" s="316">
        <f ca="1">V219</f>
        <v>23014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9" sqref="J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010221-01-0002-Z1</v>
      </c>
      <c r="C3" s="36"/>
      <c r="D3" s="36"/>
      <c r="E3" s="37" t="str">
        <f>输机表!U2&amp;输机表!Y2</f>
        <v>康正（雄县）2024评字第11号-李林庄村-14-2</v>
      </c>
      <c r="F3" s="37"/>
      <c r="G3" s="37"/>
      <c r="H3" s="37"/>
    </row>
    <row r="4" ht="16.5" customHeight="1" spans="1:8">
      <c r="A4" s="38" t="s">
        <v>979</v>
      </c>
      <c r="B4" s="39" t="str">
        <f>输机表!D2</f>
        <v>崔素梅</v>
      </c>
      <c r="C4" s="40"/>
      <c r="D4" s="41" t="s">
        <v>980</v>
      </c>
      <c r="E4" s="42"/>
      <c r="F4" s="39" t="str">
        <f>输机表!F2</f>
        <v>雄县李林庄村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1059</v>
      </c>
      <c r="O6" t="s">
        <v>1060</v>
      </c>
      <c r="P6" t="s">
        <v>1061</v>
      </c>
    </row>
    <row r="7" ht="19.5" customHeight="1" spans="1:18">
      <c r="A7" s="50" t="str">
        <f>IF(COUNTIF(输机表!$C$4:$C$27,K7&amp;"*")&gt;0,K7,IFERROR(VLOOKUP(K7,房体结构,1,0),""))</f>
        <v>F1</v>
      </c>
      <c r="B7" s="51">
        <f ca="1">IF(COUNTIF(输机表!$C$4:$C$27,K7&amp;"*")=0,IFERROR(VLOOKUP(K7,房体结构,17,0),""),SUMIF(输机表!$C$4:$C$27,K7&amp;"*",输机表!$S$4:$S$7))</f>
        <v>104.67</v>
      </c>
      <c r="C7" s="50">
        <f ca="1">IF(COUNTIF(输机表!$C$4:$C$27,K7&amp;"*")=0,IFERROR(VLOOKUP(K7,房体结构,23,0),""),ROUND(SUMIF(输机表!$C$4:$C$27,K7&amp;"*",输机表!$Z$4:$Z$27)/B7,0))</f>
        <v>1009</v>
      </c>
      <c r="D7" s="50">
        <f ca="1">IFERROR(ROUND(C7*B7,0),"")</f>
        <v>105612</v>
      </c>
      <c r="E7" s="50" t="str">
        <f>IF(COUNTIF(输机表!$C$4:$C$27,L7&amp;"*")&gt;0,L7,IFERROR(VLOOKUP(L7,房体结构,1,0),""))</f>
        <v>F2</v>
      </c>
      <c r="F7" s="51">
        <f ca="1">IF(COUNTIF(输机表!$C$4:$C$27,L7&amp;"*")=0,IFERROR(VLOOKUP(L7,房体结构,17,0),""),SUMIF(输机表!$C$4:$C$27,L7&amp;"*",输机表!$S$4:$S$7))</f>
        <v>86.51</v>
      </c>
      <c r="G7" s="50">
        <f ca="1">IF(COUNTIF(输机表!$C$4:$C$27,L7&amp;"*")=0,IFERROR(VLOOKUP(L7,房体结构,23,0),""),ROUND(SUMIF(输机表!$C$4:$C$27,L7&amp;"*",输机表!$Z$4:$Z$27)/F7,0))</f>
        <v>801</v>
      </c>
      <c r="H7" s="50">
        <f ca="1">IFERROR(ROUND(G7*F7,0),"")</f>
        <v>69295</v>
      </c>
      <c r="K7" s="69" t="s">
        <v>1062</v>
      </c>
      <c r="L7" s="69" t="s">
        <v>943</v>
      </c>
      <c r="M7" s="70" t="s">
        <v>1063</v>
      </c>
      <c r="N7">
        <f ca="1">SUMIFS(B7:B11,A7:A11,"F*")+SUMIFS(F7:F11,E7:E11,"F*")</f>
        <v>405.91</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214.73</v>
      </c>
      <c r="C8" s="50">
        <f ca="1">IF(COUNTIF(输机表!$C$4:$C$27,K8&amp;"*")=0,IFERROR(VLOOKUP(K8,房体结构,23,0),""),ROUND(SUMIF(输机表!$C$4:$C$27,K8&amp;"*",输机表!$Z$4:$Z$27)/B8,0))</f>
        <v>1085</v>
      </c>
      <c r="D8" s="50">
        <f ca="1" t="shared" ref="D8:D11" si="0">IFERROR(ROUND(C8*B8,0),"")</f>
        <v>232982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991</v>
      </c>
      <c r="B12" s="48"/>
      <c r="C12" s="52">
        <f ca="1">SUM(B7:B11)+SUM(F7:F11)</f>
        <v>405.91</v>
      </c>
      <c r="D12" s="53"/>
      <c r="E12" s="54" t="s">
        <v>992</v>
      </c>
      <c r="F12" s="54"/>
      <c r="G12" s="55">
        <f ca="1">SUM(D7:D11)+SUM(H7:H11)</f>
        <v>407889</v>
      </c>
      <c r="H12" s="56"/>
      <c r="M12" s="71"/>
    </row>
    <row r="13" ht="21.75" customHeight="1" spans="1:13">
      <c r="A13" s="36" t="s">
        <v>993</v>
      </c>
      <c r="B13" s="36"/>
      <c r="C13" s="36"/>
      <c r="D13" s="36"/>
      <c r="E13" s="36"/>
      <c r="F13" s="36"/>
      <c r="G13" s="36"/>
      <c r="H13" s="36"/>
      <c r="M13" s="71"/>
    </row>
    <row r="14" ht="28.8" spans="1:13">
      <c r="A14" s="57" t="s">
        <v>994</v>
      </c>
      <c r="B14" s="57" t="s">
        <v>975</v>
      </c>
      <c r="C14" s="57" t="s">
        <v>6</v>
      </c>
      <c r="D14" s="57" t="s">
        <v>995</v>
      </c>
      <c r="E14" s="57" t="s">
        <v>994</v>
      </c>
      <c r="F14" s="57" t="s">
        <v>975</v>
      </c>
      <c r="G14" s="57" t="s">
        <v>6</v>
      </c>
      <c r="H14" s="57" t="s">
        <v>995</v>
      </c>
      <c r="M14" s="71"/>
    </row>
    <row r="15" ht="17.25" customHeight="1" spans="1:13">
      <c r="A15" s="58" t="str">
        <f ca="1" t="shared" ref="A15:A41" si="2">IFERROR(VLOOKUP(K15,附属物位置,4,0),"")</f>
        <v>大门</v>
      </c>
      <c r="B15" s="58">
        <f ca="1" t="shared" ref="B15:B41" si="3">IF(A15="","",SUMIF(附属物名称,A15,附属物数量))</f>
        <v>11.07</v>
      </c>
      <c r="C15" s="58" t="str">
        <f ca="1" t="shared" ref="C15:C26" si="4">IFERROR(VLOOKUP(K15,附属物位置,6,0),"")</f>
        <v>㎡</v>
      </c>
      <c r="D15" s="59">
        <f ca="1" t="shared" ref="D15:D26" si="5">IF(A15="","",SUMIF(附属物名称,A15,附属物金额))</f>
        <v>886</v>
      </c>
      <c r="E15" s="59" t="str">
        <f ca="1" t="shared" ref="E15:E26" si="6">IFERROR(VLOOKUP(L15,附属物位置,4,0),"")</f>
        <v>砖墙</v>
      </c>
      <c r="F15" s="58">
        <f ca="1" t="shared" ref="F15:F40" si="7">IF(E15="","",SUMIF(附属物名称,E15,附属物数量))</f>
        <v>9.1</v>
      </c>
      <c r="G15" s="58" t="str">
        <f ca="1" t="shared" ref="G15:G26" si="8">IFERROR(VLOOKUP(L15,附属物位置,6,0),"")</f>
        <v>㎡</v>
      </c>
      <c r="H15" s="59">
        <f ca="1" t="shared" ref="H15:H26" si="9">IF(E15="","",SUMIF(附属物名称,E15,附属物金额))</f>
        <v>1638</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监控摄像头</v>
      </c>
      <c r="B17" s="58">
        <f ca="1" t="shared" si="3"/>
        <v>3</v>
      </c>
      <c r="C17" s="58" t="str">
        <f ca="1" t="shared" si="4"/>
        <v>个</v>
      </c>
      <c r="D17" s="59">
        <f ca="1" t="shared" si="5"/>
        <v>600</v>
      </c>
      <c r="E17" s="59" t="str">
        <f ca="1" t="shared" si="6"/>
        <v>台阶</v>
      </c>
      <c r="F17" s="58">
        <f ca="1" t="shared" si="7"/>
        <v>1.2</v>
      </c>
      <c r="G17" s="58" t="str">
        <f ca="1" t="shared" si="8"/>
        <v>㎡</v>
      </c>
      <c r="H17" s="59">
        <f ca="1" t="shared" si="9"/>
        <v>420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化粪池</v>
      </c>
      <c r="F18" s="58">
        <f ca="1" t="shared" si="7"/>
        <v>1</v>
      </c>
      <c r="G18" s="58" t="str">
        <f ca="1" t="shared" si="8"/>
        <v>个</v>
      </c>
      <c r="H18" s="59">
        <f ca="1" t="shared" si="9"/>
        <v>400</v>
      </c>
      <c r="K18" s="72">
        <v>7</v>
      </c>
      <c r="L18" s="72">
        <v>8</v>
      </c>
      <c r="M18" s="71"/>
    </row>
    <row r="19" ht="17.25" customHeight="1" spans="1:13">
      <c r="A19" s="58" t="str">
        <f ca="1" t="shared" si="2"/>
        <v>热水器</v>
      </c>
      <c r="B19" s="58">
        <f ca="1" t="shared" si="3"/>
        <v>1</v>
      </c>
      <c r="C19" s="58" t="str">
        <f ca="1" t="shared" si="4"/>
        <v>台</v>
      </c>
      <c r="D19" s="59">
        <f ca="1" t="shared" si="5"/>
        <v>500</v>
      </c>
      <c r="E19" s="59" t="str">
        <f ca="1" t="shared" si="6"/>
        <v>水泥地面</v>
      </c>
      <c r="F19" s="58">
        <f ca="1" t="shared" si="7"/>
        <v>131.72</v>
      </c>
      <c r="G19" s="58" t="str">
        <f ca="1" t="shared" si="8"/>
        <v>㎡</v>
      </c>
      <c r="H19" s="59">
        <f ca="1" t="shared" si="9"/>
        <v>6586</v>
      </c>
      <c r="K19" s="72">
        <v>9</v>
      </c>
      <c r="L19" s="72">
        <v>10</v>
      </c>
      <c r="M19" s="71"/>
    </row>
    <row r="20" ht="17.25" customHeight="1" spans="1:13">
      <c r="A20" s="58" t="str">
        <f ca="1" t="shared" si="2"/>
        <v>平砖地面</v>
      </c>
      <c r="B20" s="58">
        <f ca="1" t="shared" si="3"/>
        <v>65</v>
      </c>
      <c r="C20" s="58" t="str">
        <f ca="1" t="shared" si="4"/>
        <v>㎡</v>
      </c>
      <c r="D20" s="59">
        <f ca="1" t="shared" si="5"/>
        <v>1625</v>
      </c>
      <c r="E20" s="59" t="str">
        <f ca="1" t="shared" si="6"/>
        <v>材树</v>
      </c>
      <c r="F20" s="58">
        <f ca="1" t="shared" si="7"/>
        <v>1</v>
      </c>
      <c r="G20" s="58" t="str">
        <f ca="1" t="shared" si="8"/>
        <v>棵</v>
      </c>
      <c r="H20" s="59">
        <f ca="1" t="shared" si="9"/>
        <v>80</v>
      </c>
      <c r="K20" s="72">
        <v>11</v>
      </c>
      <c r="L20" s="72">
        <v>12</v>
      </c>
      <c r="M20" s="71"/>
    </row>
    <row r="21" ht="17.25" customHeight="1" spans="1:13">
      <c r="A21" s="58" t="str">
        <f ca="1" t="shared" si="2"/>
        <v>果树</v>
      </c>
      <c r="B21" s="58">
        <f ca="1" t="shared" si="3"/>
        <v>11</v>
      </c>
      <c r="C21" s="58" t="str">
        <f ca="1" t="shared" si="4"/>
        <v>棵</v>
      </c>
      <c r="D21" s="59">
        <f ca="1" t="shared" si="5"/>
        <v>1250</v>
      </c>
      <c r="E21" s="59" t="str">
        <f ca="1" t="shared" si="6"/>
        <v>电线杆</v>
      </c>
      <c r="F21" s="58">
        <f ca="1" t="shared" si="7"/>
        <v>2</v>
      </c>
      <c r="G21" s="58" t="str">
        <f ca="1" t="shared" si="8"/>
        <v>根</v>
      </c>
      <c r="H21" s="59">
        <f ca="1" t="shared" si="9"/>
        <v>1600</v>
      </c>
      <c r="K21" s="72">
        <v>13</v>
      </c>
      <c r="L21" s="72">
        <v>14</v>
      </c>
      <c r="M21" s="71"/>
    </row>
    <row r="22" ht="17.25" customHeight="1" spans="1:13">
      <c r="A22" s="58" t="str">
        <f ca="1" t="shared" si="2"/>
        <v>简易厕所</v>
      </c>
      <c r="B22" s="58">
        <f ca="1" t="shared" si="3"/>
        <v>1</v>
      </c>
      <c r="C22" s="58" t="str">
        <f ca="1" t="shared" si="4"/>
        <v>个</v>
      </c>
      <c r="D22" s="59">
        <f ca="1" t="shared" si="5"/>
        <v>600</v>
      </c>
      <c r="E22" s="59" t="str">
        <f ca="1" t="shared" si="6"/>
        <v>门垛</v>
      </c>
      <c r="F22" s="58">
        <f ca="1" t="shared" si="7"/>
        <v>1</v>
      </c>
      <c r="G22" s="58" t="str">
        <f ca="1" t="shared" si="8"/>
        <v>对</v>
      </c>
      <c r="H22" s="59">
        <f ca="1" t="shared" si="9"/>
        <v>1229</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23014</v>
      </c>
      <c r="H41" s="61"/>
      <c r="K41" s="72">
        <v>53</v>
      </c>
      <c r="M41" s="71"/>
    </row>
    <row r="42" ht="17.25" customHeight="1" spans="1:8">
      <c r="A42" s="60" t="s">
        <v>999</v>
      </c>
      <c r="B42" s="61"/>
      <c r="C42" s="62">
        <f ca="1">G41+G12</f>
        <v>430903</v>
      </c>
      <c r="D42" s="61"/>
      <c r="E42" s="63" t="s">
        <v>1000</v>
      </c>
      <c r="F42" s="64" t="str">
        <f ca="1">TEXT(C42,"[DBnum2]")&amp;"元整"</f>
        <v>肆拾叁万零玖佰零叁元整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1006</v>
      </c>
      <c r="B3" s="3"/>
      <c r="C3" s="3"/>
      <c r="D3" s="3"/>
      <c r="E3" s="4" t="e">
        <f>#REF!</f>
        <v>#REF!</v>
      </c>
      <c r="F3" s="8"/>
      <c r="G3" s="8"/>
      <c r="H3" s="8"/>
      <c r="I3" s="8"/>
      <c r="J3" s="8"/>
      <c r="K3" s="8"/>
      <c r="L3" s="8"/>
      <c r="M3" s="8"/>
      <c r="N3" s="8"/>
      <c r="O3" s="8"/>
      <c r="P3" s="8"/>
      <c r="Q3" s="8"/>
    </row>
    <row r="4" spans="1:17">
      <c r="A4" s="3" t="s">
        <v>1007</v>
      </c>
      <c r="B4" s="3"/>
      <c r="C4" s="3"/>
      <c r="D4" s="3"/>
      <c r="E4" s="4" t="e">
        <f>#REF!</f>
        <v>#REF!</v>
      </c>
      <c r="F4" s="8"/>
      <c r="G4" s="8"/>
      <c r="H4" s="8"/>
      <c r="I4" s="8"/>
      <c r="J4" s="8"/>
      <c r="K4" s="8"/>
      <c r="L4" s="8"/>
      <c r="M4" s="8"/>
      <c r="N4" s="8"/>
      <c r="O4" s="8"/>
      <c r="P4" s="8"/>
      <c r="Q4" s="8"/>
    </row>
    <row r="5" spans="1:17">
      <c r="A5" s="6" t="s">
        <v>1008</v>
      </c>
      <c r="B5" s="6"/>
      <c r="C5" s="6"/>
      <c r="D5" s="6"/>
      <c r="E5" s="7"/>
      <c r="F5" s="7"/>
      <c r="G5" s="7"/>
      <c r="H5" s="7"/>
      <c r="I5" s="7"/>
      <c r="J5" s="7"/>
      <c r="K5" s="7"/>
      <c r="L5" s="7"/>
      <c r="M5" s="7"/>
      <c r="N5" s="7"/>
      <c r="O5" s="7"/>
      <c r="P5" s="7"/>
      <c r="Q5" s="7"/>
    </row>
    <row r="6" spans="1:17">
      <c r="A6" s="3" t="s">
        <v>1010</v>
      </c>
      <c r="B6" s="8"/>
      <c r="C6" s="8"/>
      <c r="D6" s="8"/>
      <c r="E6" s="8"/>
      <c r="F6" s="8"/>
      <c r="G6" s="8"/>
      <c r="H6" s="8"/>
      <c r="I6" s="8"/>
      <c r="J6" s="8"/>
      <c r="K6" s="8"/>
      <c r="L6" s="8"/>
      <c r="M6" s="8"/>
      <c r="N6" s="8"/>
      <c r="O6" s="8"/>
      <c r="P6" s="8"/>
      <c r="Q6" s="8"/>
    </row>
    <row r="7" spans="1:17">
      <c r="A7" s="8" t="s">
        <v>1011</v>
      </c>
      <c r="B7" s="8"/>
      <c r="C7" s="8"/>
      <c r="D7" s="8"/>
      <c r="E7" s="8"/>
      <c r="F7" s="8"/>
      <c r="G7" s="8"/>
      <c r="H7" s="8"/>
      <c r="I7" s="8"/>
      <c r="J7" s="8"/>
      <c r="K7" s="8"/>
      <c r="L7" s="8"/>
      <c r="M7" s="8"/>
      <c r="N7" s="8"/>
      <c r="O7" s="8"/>
      <c r="P7" s="8"/>
      <c r="Q7" s="8"/>
    </row>
    <row r="8" spans="1:17">
      <c r="A8" s="3" t="s">
        <v>1012</v>
      </c>
      <c r="B8" s="3"/>
      <c r="C8" s="3"/>
      <c r="D8" s="3"/>
      <c r="E8" s="3"/>
      <c r="F8" s="3"/>
      <c r="G8" s="3"/>
      <c r="H8" s="3"/>
      <c r="I8" s="3"/>
      <c r="J8" s="3"/>
      <c r="K8" s="3"/>
      <c r="L8" s="3"/>
      <c r="M8" s="3"/>
      <c r="N8" s="3"/>
      <c r="O8" s="3"/>
      <c r="P8" s="3"/>
      <c r="Q8" s="3"/>
    </row>
    <row r="9" spans="1:17">
      <c r="A9" s="9" t="s">
        <v>1013</v>
      </c>
      <c r="B9" s="9"/>
      <c r="C9" s="9"/>
      <c r="D9" s="9" t="e">
        <f>#REF!</f>
        <v>#REF!</v>
      </c>
      <c r="E9" s="9"/>
      <c r="F9" s="9"/>
      <c r="G9" s="9"/>
      <c r="H9" s="9"/>
      <c r="I9" s="9"/>
      <c r="J9" s="9"/>
      <c r="K9" s="9"/>
      <c r="L9" s="9"/>
      <c r="M9" s="9"/>
      <c r="N9" s="9"/>
      <c r="O9" s="9"/>
      <c r="P9" s="9"/>
      <c r="Q9" s="9"/>
    </row>
    <row r="10" spans="1:17">
      <c r="A10" s="9" t="s">
        <v>1014</v>
      </c>
      <c r="B10" s="9"/>
      <c r="C10" s="9"/>
      <c r="D10" s="9" t="e">
        <f>#REF!</f>
        <v>#REF!</v>
      </c>
      <c r="E10" s="9"/>
      <c r="F10" s="9"/>
      <c r="G10" s="9"/>
      <c r="H10" s="9"/>
      <c r="I10" s="9"/>
      <c r="J10" s="9"/>
      <c r="K10" s="9"/>
      <c r="L10" s="9"/>
      <c r="M10" s="9"/>
      <c r="N10" s="9"/>
      <c r="O10" s="9"/>
      <c r="P10" s="9"/>
      <c r="Q10" s="9"/>
    </row>
    <row r="11" spans="1:17">
      <c r="A11" s="9" t="s">
        <v>1015</v>
      </c>
      <c r="B11" s="9"/>
      <c r="C11" s="9"/>
      <c r="D11" s="9" t="e">
        <f>#REF!&amp;"平方米"</f>
        <v>#REF!</v>
      </c>
      <c r="E11" s="9"/>
      <c r="F11" s="9"/>
      <c r="G11" s="9"/>
      <c r="H11" s="9"/>
      <c r="I11" s="9"/>
      <c r="J11" s="9"/>
      <c r="K11" s="9"/>
      <c r="L11" s="9"/>
      <c r="M11" s="9"/>
      <c r="N11" s="9"/>
      <c r="O11" s="9"/>
      <c r="P11" s="9"/>
      <c r="Q11" s="9"/>
    </row>
    <row r="12" spans="1:17">
      <c r="A12" s="3" t="s">
        <v>1016</v>
      </c>
      <c r="B12" s="3"/>
      <c r="C12" s="3"/>
      <c r="D12" s="11" t="e">
        <f>#REF!</f>
        <v>#REF!</v>
      </c>
      <c r="E12" s="11"/>
      <c r="F12" s="11"/>
      <c r="G12" s="11"/>
      <c r="H12" s="11"/>
      <c r="I12" s="11"/>
      <c r="J12" s="11"/>
      <c r="K12" s="11"/>
      <c r="L12" s="11"/>
      <c r="M12" s="11"/>
      <c r="N12" s="11"/>
      <c r="O12" s="11"/>
      <c r="P12" s="11"/>
      <c r="Q12" s="11"/>
    </row>
    <row r="13" spans="1:17">
      <c r="A13" s="12" t="s">
        <v>1018</v>
      </c>
      <c r="B13" s="12"/>
      <c r="C13" s="12"/>
      <c r="D13" s="8" t="s">
        <v>1019</v>
      </c>
      <c r="E13" s="8"/>
      <c r="F13" s="8"/>
      <c r="G13" s="13"/>
      <c r="H13" s="13"/>
      <c r="I13" s="13"/>
      <c r="J13" s="13"/>
      <c r="K13" s="13"/>
      <c r="L13" s="13"/>
      <c r="M13" s="13"/>
      <c r="N13" s="13"/>
      <c r="O13" s="13"/>
      <c r="P13" s="13"/>
      <c r="Q13" s="13"/>
    </row>
    <row r="14" spans="1:17">
      <c r="A14" s="3" t="s">
        <v>1020</v>
      </c>
      <c r="B14" s="3"/>
      <c r="C14" s="3"/>
      <c r="D14" s="3"/>
      <c r="E14" s="3"/>
      <c r="F14" s="3"/>
      <c r="G14" s="3"/>
      <c r="H14" s="3"/>
      <c r="I14" s="3"/>
      <c r="J14" s="3"/>
      <c r="K14" s="3"/>
      <c r="L14" s="3"/>
      <c r="M14" s="3"/>
      <c r="N14" s="3"/>
      <c r="O14" s="3"/>
      <c r="P14" s="3"/>
      <c r="Q14" s="3"/>
    </row>
    <row r="15" spans="1:17">
      <c r="A15" s="8" t="s">
        <v>1021</v>
      </c>
      <c r="B15" s="8"/>
      <c r="C15" s="8"/>
      <c r="D15" s="8"/>
      <c r="E15" s="8"/>
      <c r="F15" s="8"/>
      <c r="G15" s="8"/>
      <c r="H15" s="8"/>
      <c r="I15" s="8"/>
      <c r="J15" s="8"/>
      <c r="K15" s="8"/>
      <c r="L15" s="8"/>
      <c r="M15" s="8"/>
      <c r="N15" s="8"/>
      <c r="O15" s="8"/>
      <c r="P15" s="8"/>
      <c r="Q15" s="8"/>
    </row>
    <row r="16" spans="1:17">
      <c r="A16" s="8" t="s">
        <v>1022</v>
      </c>
      <c r="B16" s="8"/>
      <c r="C16" s="8"/>
      <c r="D16" s="8"/>
      <c r="E16" s="8"/>
      <c r="F16" s="8"/>
      <c r="G16" s="8"/>
      <c r="H16" s="8"/>
      <c r="I16" s="8"/>
      <c r="J16" s="8"/>
      <c r="K16" s="8"/>
      <c r="L16" s="8"/>
      <c r="M16" s="8"/>
      <c r="N16" s="8"/>
      <c r="O16" s="8"/>
      <c r="P16" s="8"/>
      <c r="Q16" s="8"/>
    </row>
    <row r="17" spans="1:17">
      <c r="A17" s="8" t="s">
        <v>1023</v>
      </c>
      <c r="B17" s="8"/>
      <c r="C17" s="8"/>
      <c r="D17" s="8"/>
      <c r="E17" s="8"/>
      <c r="F17" s="8"/>
      <c r="G17" s="8"/>
      <c r="H17" s="8"/>
      <c r="I17" s="8"/>
      <c r="J17" s="8"/>
      <c r="K17" s="8"/>
      <c r="L17" s="8"/>
      <c r="M17" s="8"/>
      <c r="N17" s="8"/>
      <c r="O17" s="8"/>
      <c r="P17" s="8"/>
      <c r="Q17" s="8"/>
    </row>
    <row r="18" spans="1:17">
      <c r="A18" s="14" t="s">
        <v>1024</v>
      </c>
      <c r="B18" s="14"/>
      <c r="C18" s="14"/>
      <c r="D18" s="14"/>
      <c r="E18" s="14"/>
      <c r="F18" s="14"/>
      <c r="G18" s="14"/>
      <c r="H18" s="14"/>
      <c r="I18" s="14"/>
      <c r="J18" s="14"/>
      <c r="K18" s="14"/>
      <c r="L18" s="14"/>
      <c r="M18" s="14"/>
      <c r="N18" s="14"/>
      <c r="O18" s="14"/>
      <c r="P18" s="14"/>
      <c r="Q18" s="14"/>
    </row>
    <row r="19" spans="1:17">
      <c r="A19" s="8" t="s">
        <v>1025</v>
      </c>
      <c r="B19" s="8"/>
      <c r="C19" s="8"/>
      <c r="D19" s="8"/>
      <c r="E19" s="8"/>
      <c r="F19" s="8"/>
      <c r="G19" s="8"/>
      <c r="H19" s="8"/>
      <c r="I19" s="8"/>
      <c r="J19" s="8"/>
      <c r="K19" s="8"/>
      <c r="L19" s="8"/>
      <c r="M19" s="8"/>
      <c r="N19" s="8"/>
      <c r="O19" s="8"/>
      <c r="P19" s="8"/>
      <c r="Q19" s="8"/>
    </row>
    <row r="20" spans="1:17">
      <c r="A20" s="3" t="s">
        <v>1026</v>
      </c>
      <c r="B20" s="3"/>
      <c r="C20" s="3"/>
      <c r="D20" s="3"/>
      <c r="E20" s="3"/>
      <c r="F20" s="3"/>
      <c r="G20" s="3"/>
      <c r="H20" s="3"/>
      <c r="I20" s="3"/>
      <c r="J20" s="3"/>
      <c r="K20" s="3"/>
      <c r="L20" s="3"/>
      <c r="M20" s="3"/>
      <c r="N20" s="3"/>
      <c r="O20" s="3"/>
      <c r="P20" s="3"/>
      <c r="Q20" s="3"/>
    </row>
    <row r="21" spans="1:17">
      <c r="A21" s="8" t="s">
        <v>1027</v>
      </c>
      <c r="B21" s="8"/>
      <c r="C21" s="8"/>
      <c r="D21" s="8"/>
      <c r="E21" s="8"/>
      <c r="F21" s="8"/>
      <c r="G21" s="8"/>
      <c r="H21" s="8"/>
      <c r="I21" s="8"/>
      <c r="J21" s="8"/>
      <c r="K21" s="8"/>
      <c r="L21" s="8"/>
      <c r="M21" s="8"/>
      <c r="N21" s="8"/>
      <c r="O21" s="8"/>
      <c r="P21" s="8"/>
      <c r="Q21" s="8"/>
    </row>
    <row r="22" spans="1:17">
      <c r="A22" s="3" t="s">
        <v>1028</v>
      </c>
      <c r="B22" s="3"/>
      <c r="C22" s="3"/>
      <c r="D22" s="3"/>
      <c r="E22" s="3"/>
      <c r="F22" s="3"/>
      <c r="G22" s="3"/>
      <c r="H22" s="3"/>
      <c r="I22" s="3"/>
      <c r="J22" s="3"/>
      <c r="K22" s="3"/>
      <c r="L22" s="3"/>
      <c r="M22" s="3"/>
      <c r="N22" s="3"/>
      <c r="O22" s="3"/>
      <c r="P22" s="3"/>
      <c r="Q22" s="3"/>
    </row>
    <row r="23" spans="1:17">
      <c r="A23" s="8" t="s">
        <v>1029</v>
      </c>
      <c r="B23" s="8"/>
      <c r="C23" s="8"/>
      <c r="D23" s="8"/>
      <c r="E23" s="8"/>
      <c r="F23" s="8"/>
      <c r="G23" s="8"/>
      <c r="H23" s="8"/>
      <c r="I23" s="8"/>
      <c r="J23" s="8"/>
      <c r="K23" s="8"/>
      <c r="L23" s="8"/>
      <c r="M23" s="8"/>
      <c r="N23" s="8"/>
      <c r="O23" s="8"/>
      <c r="P23" s="8"/>
      <c r="Q23" s="8"/>
    </row>
    <row r="24" spans="1:17">
      <c r="A24" s="8" t="s">
        <v>1030</v>
      </c>
      <c r="B24" s="8"/>
      <c r="C24" s="8"/>
      <c r="D24" s="8"/>
      <c r="E24" s="8"/>
      <c r="F24" s="8"/>
      <c r="G24" s="8"/>
      <c r="H24" s="8"/>
      <c r="I24" s="8"/>
      <c r="J24" s="8"/>
      <c r="K24" s="8"/>
      <c r="L24" s="8"/>
      <c r="M24" s="8"/>
      <c r="N24" s="8"/>
      <c r="O24" s="8"/>
      <c r="P24" s="8"/>
      <c r="Q24" s="8"/>
    </row>
    <row r="25" spans="1:17">
      <c r="A25" s="3" t="s">
        <v>1031</v>
      </c>
      <c r="B25" s="3"/>
      <c r="C25" s="3"/>
      <c r="D25" s="3"/>
      <c r="E25" s="3"/>
      <c r="F25" s="3"/>
      <c r="G25" s="3"/>
      <c r="H25" s="3"/>
      <c r="I25" s="3"/>
      <c r="J25" s="3"/>
      <c r="K25" s="3"/>
      <c r="L25" s="3"/>
      <c r="M25" s="3"/>
      <c r="N25" s="3"/>
      <c r="O25" s="3"/>
      <c r="P25" s="3"/>
      <c r="Q25" s="3"/>
    </row>
    <row r="26" spans="1:17">
      <c r="A26" s="15" t="s">
        <v>1032</v>
      </c>
      <c r="B26" s="15"/>
      <c r="C26" s="15"/>
      <c r="D26" s="15"/>
      <c r="E26" s="16"/>
      <c r="F26" s="16"/>
      <c r="G26" s="16" t="e">
        <f>"¥"&amp;#REF!&amp;"元"</f>
        <v>#REF!</v>
      </c>
      <c r="H26" s="15"/>
      <c r="I26" s="15"/>
      <c r="J26" s="15"/>
      <c r="K26" s="15"/>
      <c r="L26" s="15"/>
      <c r="M26" s="15"/>
      <c r="N26" s="15"/>
      <c r="O26" s="15"/>
      <c r="P26" s="15"/>
      <c r="Q26" s="15"/>
    </row>
    <row r="27" spans="1:17">
      <c r="A27" s="9" t="s">
        <v>1033</v>
      </c>
      <c r="B27" s="9"/>
      <c r="C27" s="9"/>
      <c r="D27" s="9" t="e">
        <f>"人民币"&amp;#REF!</f>
        <v>#REF!</v>
      </c>
      <c r="E27" s="9"/>
      <c r="F27" s="9"/>
      <c r="G27" s="9"/>
      <c r="H27" s="9"/>
      <c r="I27" s="9"/>
      <c r="J27" s="9"/>
      <c r="K27" s="9"/>
      <c r="L27" s="9"/>
      <c r="M27" s="9"/>
      <c r="N27" s="9"/>
      <c r="O27" s="9"/>
      <c r="P27" s="9"/>
      <c r="Q27" s="9"/>
    </row>
    <row r="28" spans="1:17">
      <c r="A28" s="3" t="s">
        <v>1034</v>
      </c>
      <c r="B28" s="3"/>
      <c r="C28" s="3"/>
      <c r="D28" s="3"/>
      <c r="E28" s="3"/>
      <c r="F28" s="3"/>
      <c r="G28" s="3"/>
      <c r="H28" s="3"/>
      <c r="I28" s="3"/>
      <c r="J28" s="3"/>
      <c r="K28" s="3"/>
      <c r="L28" s="3"/>
      <c r="M28" s="3"/>
      <c r="N28" s="3"/>
      <c r="O28" s="3"/>
      <c r="P28" s="3"/>
      <c r="Q28" s="3"/>
    </row>
    <row r="29" ht="32.5" customHeight="1" spans="1:17">
      <c r="A29" s="8"/>
      <c r="B29" s="30" t="s">
        <v>1035</v>
      </c>
      <c r="C29" s="30"/>
      <c r="D29" s="30"/>
      <c r="E29" s="30"/>
      <c r="F29" s="30"/>
      <c r="G29" s="30" t="s">
        <v>1036</v>
      </c>
      <c r="H29" s="31"/>
      <c r="I29" s="31"/>
      <c r="J29" s="31"/>
      <c r="K29" s="30" t="s">
        <v>1037</v>
      </c>
      <c r="L29" s="30"/>
      <c r="M29" s="30"/>
      <c r="N29" s="30"/>
      <c r="O29" s="30"/>
      <c r="P29" s="32" t="s">
        <v>1038</v>
      </c>
      <c r="Q29" s="32"/>
    </row>
    <row r="30" ht="32.5" customHeight="1" spans="1:17">
      <c r="A30" s="8"/>
      <c r="B30" s="30" t="s">
        <v>1035</v>
      </c>
      <c r="C30" s="30"/>
      <c r="D30" s="30"/>
      <c r="E30" s="30"/>
      <c r="F30" s="30"/>
      <c r="G30" s="30" t="s">
        <v>1036</v>
      </c>
      <c r="H30" s="31"/>
      <c r="I30" s="31"/>
      <c r="J30" s="31"/>
      <c r="K30" s="30" t="s">
        <v>1037</v>
      </c>
      <c r="L30" s="30"/>
      <c r="M30" s="30"/>
      <c r="N30" s="30"/>
      <c r="O30" s="30"/>
      <c r="P30" s="32" t="s">
        <v>1038</v>
      </c>
      <c r="Q30" s="32"/>
    </row>
    <row r="31" spans="1:17">
      <c r="A31" s="3" t="s">
        <v>1039</v>
      </c>
      <c r="B31" s="3"/>
      <c r="C31" s="3"/>
      <c r="D31" s="3"/>
      <c r="E31" s="19" t="e">
        <f>D12</f>
        <v>#REF!</v>
      </c>
      <c r="F31" s="19"/>
      <c r="G31" s="19"/>
      <c r="H31" s="20"/>
      <c r="I31" s="19"/>
      <c r="J31" s="19"/>
      <c r="K31" s="19"/>
      <c r="L31" s="19"/>
      <c r="M31" s="20"/>
      <c r="N31" s="20"/>
      <c r="O31" s="20"/>
      <c r="P31" s="20"/>
      <c r="Q31" s="20"/>
    </row>
    <row r="32" spans="1:18">
      <c r="A32" s="3" t="s">
        <v>1040</v>
      </c>
      <c r="B32" s="3"/>
      <c r="C32" s="3"/>
      <c r="D32" s="3"/>
      <c r="E32" s="22" t="e">
        <f>价值时点&amp;"至"&amp;#REF!</f>
        <v>#REF!</v>
      </c>
      <c r="F32" s="22"/>
      <c r="G32" s="22"/>
      <c r="H32" s="17"/>
      <c r="I32" s="22"/>
      <c r="J32" s="22"/>
      <c r="K32" s="22"/>
      <c r="L32" s="22"/>
      <c r="M32" s="9"/>
      <c r="N32" s="9"/>
      <c r="O32" s="9"/>
      <c r="P32" s="9"/>
      <c r="Q32" s="9"/>
      <c r="R32" s="34"/>
    </row>
    <row r="33" spans="1:17">
      <c r="A33" s="13" t="s">
        <v>1042</v>
      </c>
      <c r="B33" s="9"/>
      <c r="C33" s="9"/>
      <c r="D33" s="9"/>
      <c r="E33" s="9"/>
      <c r="F33" s="8" t="s">
        <v>1043</v>
      </c>
      <c r="G33" s="8"/>
      <c r="H33" s="8"/>
      <c r="I33" s="8"/>
      <c r="J33" s="8"/>
      <c r="K33" s="8"/>
      <c r="L33" s="8"/>
      <c r="M33" s="8"/>
      <c r="N33" s="8"/>
      <c r="O33" s="8"/>
      <c r="P33" s="8"/>
      <c r="Q33" s="8"/>
    </row>
    <row r="34" spans="1:17">
      <c r="A34" s="3" t="s">
        <v>1044</v>
      </c>
      <c r="B34" s="3"/>
      <c r="C34" s="3"/>
      <c r="D34" s="3"/>
      <c r="E34" s="3"/>
      <c r="F34" s="3"/>
      <c r="G34" s="3"/>
      <c r="H34" s="3"/>
      <c r="I34" s="3"/>
      <c r="J34" s="3"/>
      <c r="K34" s="3"/>
      <c r="L34" s="3"/>
      <c r="M34" s="3"/>
      <c r="N34" s="3"/>
      <c r="O34" s="3"/>
      <c r="P34" s="3"/>
      <c r="Q34" s="3"/>
    </row>
    <row r="35" spans="1:17">
      <c r="A35" s="23" t="s">
        <v>1045</v>
      </c>
      <c r="B35" s="23"/>
      <c r="C35" s="23"/>
      <c r="D35" s="23"/>
      <c r="E35" s="23"/>
      <c r="F35" s="23"/>
      <c r="G35" s="23"/>
      <c r="H35" s="23"/>
      <c r="I35" s="23"/>
      <c r="J35" s="23"/>
      <c r="K35" s="23"/>
      <c r="L35" s="23"/>
      <c r="M35" s="23"/>
      <c r="N35" s="23"/>
      <c r="O35" s="23"/>
      <c r="P35" s="23"/>
      <c r="Q35" s="23"/>
    </row>
    <row r="36" spans="1:17">
      <c r="A36" s="8" t="s">
        <v>1046</v>
      </c>
      <c r="B36" s="8"/>
      <c r="C36" s="8"/>
      <c r="D36" s="8"/>
      <c r="E36" s="8"/>
      <c r="F36" s="8"/>
      <c r="G36" s="8"/>
      <c r="H36" s="8"/>
      <c r="I36" s="8"/>
      <c r="J36" s="8"/>
      <c r="K36" s="8"/>
      <c r="L36" s="8"/>
      <c r="M36" s="8"/>
      <c r="N36" s="8"/>
      <c r="O36" s="8"/>
      <c r="P36" s="8"/>
      <c r="Q36" s="8"/>
    </row>
    <row r="37" spans="1:17">
      <c r="A37" s="8" t="s">
        <v>1047</v>
      </c>
      <c r="B37" s="8"/>
      <c r="C37" s="8"/>
      <c r="D37" s="8"/>
      <c r="E37" s="8"/>
      <c r="F37" s="8"/>
      <c r="G37" s="8"/>
      <c r="H37" s="8"/>
      <c r="I37" s="8"/>
      <c r="J37" s="8"/>
      <c r="K37" s="8"/>
      <c r="L37" s="8"/>
      <c r="M37" s="8"/>
      <c r="N37" s="8"/>
      <c r="O37" s="8"/>
      <c r="P37" s="8"/>
      <c r="Q37" s="8"/>
    </row>
    <row r="38" ht="28.9" customHeight="1" spans="1:17">
      <c r="A38" s="24" t="s">
        <v>1048</v>
      </c>
      <c r="B38" s="24"/>
      <c r="C38" s="24"/>
      <c r="D38" s="24"/>
      <c r="E38" s="24"/>
      <c r="F38" s="24"/>
      <c r="G38" s="24"/>
      <c r="H38" s="24"/>
      <c r="I38" s="24"/>
      <c r="J38" s="24"/>
      <c r="K38" s="24"/>
      <c r="L38" s="24"/>
      <c r="M38" s="24"/>
      <c r="N38" s="24"/>
      <c r="O38" s="24"/>
      <c r="P38" s="24"/>
      <c r="Q38" s="24"/>
    </row>
    <row r="39" ht="28.9" customHeight="1" spans="1:17">
      <c r="A39" s="23" t="s">
        <v>1049</v>
      </c>
      <c r="B39" s="23"/>
      <c r="C39" s="23"/>
      <c r="D39" s="23"/>
      <c r="E39" s="23"/>
      <c r="F39" s="23"/>
      <c r="G39" s="23"/>
      <c r="H39" s="23"/>
      <c r="I39" s="23"/>
      <c r="J39" s="23"/>
      <c r="K39" s="23"/>
      <c r="L39" s="23"/>
      <c r="M39" s="23"/>
      <c r="N39" s="23"/>
      <c r="O39" s="23"/>
      <c r="P39" s="23"/>
      <c r="Q39" s="23"/>
    </row>
    <row r="40" ht="29.5" customHeight="1" spans="1:17">
      <c r="A40" s="23" t="s">
        <v>1050</v>
      </c>
      <c r="B40" s="23"/>
      <c r="C40" s="23"/>
      <c r="D40" s="23"/>
      <c r="E40" s="23"/>
      <c r="F40" s="23"/>
      <c r="G40" s="23"/>
      <c r="H40" s="23"/>
      <c r="I40" s="23"/>
      <c r="J40" s="23"/>
      <c r="K40" s="23"/>
      <c r="L40" s="23"/>
      <c r="M40" s="23"/>
      <c r="N40" s="23"/>
      <c r="O40" s="23"/>
      <c r="P40" s="23"/>
      <c r="Q40" s="23"/>
    </row>
    <row r="41" spans="1:17">
      <c r="A41" s="8" t="s">
        <v>1051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康正（雄县）2024评字第11号-李林庄村-14-2</v>
      </c>
      <c r="B2" s="2"/>
      <c r="C2" s="2"/>
      <c r="D2" s="2"/>
      <c r="E2" s="2"/>
      <c r="F2" s="2"/>
      <c r="G2" s="2"/>
      <c r="H2" s="2"/>
      <c r="I2" s="2"/>
      <c r="J2" s="2"/>
      <c r="K2" s="2"/>
      <c r="L2" s="2"/>
      <c r="M2" s="2"/>
      <c r="N2" s="2"/>
      <c r="O2" s="2"/>
      <c r="P2" s="2"/>
      <c r="Q2" s="2"/>
    </row>
    <row r="3" spans="1:17">
      <c r="A3" s="3" t="s">
        <v>1006</v>
      </c>
      <c r="B3" s="3"/>
      <c r="C3" s="3"/>
      <c r="D3" s="3"/>
      <c r="E3" s="4" t="str">
        <f>输机表!AB2</f>
        <v>雄安高新技术产业开发区信息园项目</v>
      </c>
      <c r="F3" s="5"/>
      <c r="G3" s="5"/>
      <c r="H3" s="5"/>
      <c r="I3" s="5"/>
      <c r="J3" s="5"/>
      <c r="K3" s="5"/>
      <c r="L3" s="5"/>
      <c r="M3" s="5"/>
      <c r="N3" s="5"/>
      <c r="O3" s="5"/>
      <c r="P3" s="5"/>
      <c r="Q3" s="5"/>
    </row>
    <row r="4" spans="1:17">
      <c r="A4" s="3" t="s">
        <v>1007</v>
      </c>
      <c r="B4" s="3"/>
      <c r="C4" s="3"/>
      <c r="D4" s="3"/>
      <c r="E4" s="4" t="str">
        <f>输机表!DH2</f>
        <v>雄县征迁安置办公室</v>
      </c>
      <c r="F4" s="5"/>
      <c r="G4" s="5"/>
      <c r="H4" s="5"/>
      <c r="I4" s="5"/>
      <c r="J4" s="5"/>
      <c r="K4" s="5"/>
      <c r="L4" s="5"/>
      <c r="M4" s="5"/>
      <c r="N4" s="5"/>
      <c r="O4" s="5"/>
      <c r="P4" s="5"/>
      <c r="Q4" s="5"/>
    </row>
    <row r="5" spans="1:17">
      <c r="A5" s="6" t="s">
        <v>1008</v>
      </c>
      <c r="B5" s="6"/>
      <c r="C5" s="6"/>
      <c r="D5" s="6"/>
      <c r="E5" s="7" t="s">
        <v>1074</v>
      </c>
      <c r="F5" s="7"/>
      <c r="G5" s="7"/>
      <c r="H5" s="7"/>
      <c r="I5" s="7"/>
      <c r="J5" s="7"/>
      <c r="K5" s="7"/>
      <c r="L5" s="7"/>
      <c r="M5" s="7"/>
      <c r="N5" s="7"/>
      <c r="O5" s="7"/>
      <c r="P5" s="7"/>
      <c r="Q5" s="7"/>
    </row>
    <row r="6" spans="1:17">
      <c r="A6" s="3" t="s">
        <v>1010</v>
      </c>
      <c r="B6" s="8"/>
      <c r="C6" s="8"/>
      <c r="D6" s="8"/>
      <c r="E6" s="8"/>
      <c r="F6" s="8"/>
      <c r="G6" s="8"/>
      <c r="H6" s="8"/>
      <c r="I6" s="8"/>
      <c r="J6" s="8"/>
      <c r="K6" s="8"/>
      <c r="L6" s="8"/>
      <c r="M6" s="8"/>
      <c r="N6" s="8"/>
      <c r="O6" s="8"/>
      <c r="P6" s="8"/>
      <c r="Q6" s="8"/>
    </row>
    <row r="7" spans="1:17">
      <c r="A7" s="8" t="s">
        <v>1011</v>
      </c>
      <c r="B7" s="8"/>
      <c r="C7" s="8"/>
      <c r="D7" s="8"/>
      <c r="E7" s="8"/>
      <c r="F7" s="8"/>
      <c r="G7" s="8"/>
      <c r="H7" s="8"/>
      <c r="I7" s="8"/>
      <c r="J7" s="8"/>
      <c r="K7" s="8"/>
      <c r="L7" s="8"/>
      <c r="M7" s="8"/>
      <c r="N7" s="8"/>
      <c r="O7" s="8"/>
      <c r="P7" s="8"/>
      <c r="Q7" s="8"/>
    </row>
    <row r="8" spans="1:17">
      <c r="A8" s="3" t="s">
        <v>1012</v>
      </c>
      <c r="B8" s="3"/>
      <c r="C8" s="3"/>
      <c r="D8" s="3"/>
      <c r="E8" s="3"/>
      <c r="F8" s="3"/>
      <c r="G8" s="3"/>
      <c r="H8" s="3"/>
      <c r="I8" s="3"/>
      <c r="J8" s="3"/>
      <c r="K8" s="3"/>
      <c r="L8" s="3"/>
      <c r="M8" s="3"/>
      <c r="N8" s="3"/>
      <c r="O8" s="3"/>
      <c r="P8" s="3"/>
      <c r="Q8" s="3"/>
    </row>
    <row r="9" spans="1:17">
      <c r="A9" s="9" t="s">
        <v>1013</v>
      </c>
      <c r="B9" s="9"/>
      <c r="C9" s="9"/>
      <c r="D9" s="9" t="str">
        <f>结果通知单!B4</f>
        <v>崔素梅</v>
      </c>
      <c r="E9" s="9"/>
      <c r="F9" s="9"/>
      <c r="G9" s="9"/>
      <c r="H9" s="9"/>
      <c r="I9" s="9"/>
      <c r="J9" s="9"/>
      <c r="K9" s="9"/>
      <c r="L9" s="9"/>
      <c r="M9" s="9"/>
      <c r="N9" s="9"/>
      <c r="O9" s="9"/>
      <c r="P9" s="9"/>
      <c r="Q9" s="9"/>
    </row>
    <row r="10" spans="1:17">
      <c r="A10" s="9" t="s">
        <v>1014</v>
      </c>
      <c r="B10" s="9"/>
      <c r="C10" s="9"/>
      <c r="D10" s="9" t="str">
        <f>结果通知单!F4</f>
        <v>雄县李林庄村</v>
      </c>
      <c r="E10" s="9"/>
      <c r="F10" s="9"/>
      <c r="G10" s="9"/>
      <c r="H10" s="9"/>
      <c r="I10" s="9"/>
      <c r="J10" s="9"/>
      <c r="K10" s="9"/>
      <c r="L10" s="9"/>
      <c r="M10" s="9"/>
      <c r="N10" s="9"/>
      <c r="O10" s="9"/>
      <c r="P10" s="9"/>
      <c r="Q10" s="9"/>
    </row>
    <row r="11" spans="1:17">
      <c r="A11" s="9" t="s">
        <v>1015</v>
      </c>
      <c r="B11" s="9"/>
      <c r="C11" s="9"/>
      <c r="D11" s="10">
        <f ca="1">结果通知单!C12</f>
        <v>405.91</v>
      </c>
      <c r="E11" s="10"/>
      <c r="F11" s="9" t="s">
        <v>12</v>
      </c>
      <c r="G11" s="9"/>
      <c r="H11" s="9"/>
      <c r="I11" s="9"/>
      <c r="J11" s="9"/>
      <c r="K11" s="9"/>
      <c r="L11" s="9"/>
      <c r="M11" s="9"/>
      <c r="N11" s="9"/>
      <c r="O11" s="9"/>
      <c r="P11" s="9"/>
      <c r="Q11" s="9"/>
    </row>
    <row r="12" spans="1:17">
      <c r="A12" s="3" t="s">
        <v>1016</v>
      </c>
      <c r="B12" s="3"/>
      <c r="C12" s="3"/>
      <c r="D12" s="11" t="str">
        <f>输机表!R2</f>
        <v>2024年10月15日</v>
      </c>
      <c r="E12" s="11"/>
      <c r="F12" s="11"/>
      <c r="G12" s="11"/>
      <c r="H12" s="11"/>
      <c r="I12" s="11"/>
      <c r="J12" s="11"/>
      <c r="K12" s="11"/>
      <c r="L12" s="11"/>
      <c r="M12" s="11"/>
      <c r="N12" s="11"/>
      <c r="O12" s="11"/>
      <c r="P12" s="11"/>
      <c r="Q12" s="11"/>
    </row>
    <row r="13" spans="1:17">
      <c r="A13" s="12" t="s">
        <v>1018</v>
      </c>
      <c r="B13" s="12"/>
      <c r="C13" s="12"/>
      <c r="D13" s="8" t="s">
        <v>1019</v>
      </c>
      <c r="E13" s="8"/>
      <c r="F13" s="8"/>
      <c r="G13" s="13"/>
      <c r="H13" s="13"/>
      <c r="I13" s="13"/>
      <c r="J13" s="13"/>
      <c r="K13" s="13"/>
      <c r="L13" s="13"/>
      <c r="M13" s="13"/>
      <c r="N13" s="13"/>
      <c r="O13" s="13"/>
      <c r="P13" s="13"/>
      <c r="Q13" s="13"/>
    </row>
    <row r="14" spans="1:17">
      <c r="A14" s="3" t="s">
        <v>1020</v>
      </c>
      <c r="B14" s="3"/>
      <c r="C14" s="3"/>
      <c r="D14" s="3"/>
      <c r="E14" s="3"/>
      <c r="F14" s="3"/>
      <c r="G14" s="3"/>
      <c r="H14" s="3"/>
      <c r="I14" s="3"/>
      <c r="J14" s="3"/>
      <c r="K14" s="3"/>
      <c r="L14" s="3"/>
      <c r="M14" s="3"/>
      <c r="N14" s="3"/>
      <c r="O14" s="3"/>
      <c r="P14" s="3"/>
      <c r="Q14" s="3"/>
    </row>
    <row r="15" spans="1:17">
      <c r="A15" s="8" t="s">
        <v>1021</v>
      </c>
      <c r="B15" s="8"/>
      <c r="C15" s="8"/>
      <c r="D15" s="8"/>
      <c r="E15" s="8"/>
      <c r="F15" s="8"/>
      <c r="G15" s="8"/>
      <c r="H15" s="8"/>
      <c r="I15" s="8"/>
      <c r="J15" s="8"/>
      <c r="K15" s="8"/>
      <c r="L15" s="8"/>
      <c r="M15" s="8"/>
      <c r="N15" s="8"/>
      <c r="O15" s="8"/>
      <c r="P15" s="8"/>
      <c r="Q15" s="8"/>
    </row>
    <row r="16" spans="1:17">
      <c r="A16" s="8" t="s">
        <v>1022</v>
      </c>
      <c r="B16" s="8"/>
      <c r="C16" s="8"/>
      <c r="D16" s="8"/>
      <c r="E16" s="8"/>
      <c r="F16" s="8"/>
      <c r="G16" s="8"/>
      <c r="H16" s="8"/>
      <c r="I16" s="8"/>
      <c r="J16" s="8"/>
      <c r="K16" s="8"/>
      <c r="L16" s="8"/>
      <c r="M16" s="8"/>
      <c r="N16" s="8"/>
      <c r="O16" s="8"/>
      <c r="P16" s="8"/>
      <c r="Q16" s="8"/>
    </row>
    <row r="17" spans="1:17">
      <c r="A17" s="8" t="s">
        <v>1023</v>
      </c>
      <c r="B17" s="8"/>
      <c r="C17" s="8"/>
      <c r="D17" s="8"/>
      <c r="E17" s="8"/>
      <c r="F17" s="8"/>
      <c r="G17" s="8"/>
      <c r="H17" s="8"/>
      <c r="I17" s="8"/>
      <c r="J17" s="8"/>
      <c r="K17" s="8"/>
      <c r="L17" s="8"/>
      <c r="M17" s="8"/>
      <c r="N17" s="8"/>
      <c r="O17" s="8"/>
      <c r="P17" s="8"/>
      <c r="Q17" s="8"/>
    </row>
    <row r="18" spans="1:17">
      <c r="A18" s="14" t="s">
        <v>1024</v>
      </c>
      <c r="B18" s="14"/>
      <c r="C18" s="14"/>
      <c r="D18" s="14"/>
      <c r="E18" s="14"/>
      <c r="F18" s="14"/>
      <c r="G18" s="14"/>
      <c r="H18" s="14"/>
      <c r="I18" s="14"/>
      <c r="J18" s="14"/>
      <c r="K18" s="14"/>
      <c r="L18" s="14"/>
      <c r="M18" s="14"/>
      <c r="N18" s="14"/>
      <c r="O18" s="14"/>
      <c r="P18" s="14"/>
      <c r="Q18" s="14"/>
    </row>
    <row r="19" spans="1:17">
      <c r="A19" s="8" t="s">
        <v>1025</v>
      </c>
      <c r="B19" s="8"/>
      <c r="C19" s="8"/>
      <c r="D19" s="8"/>
      <c r="E19" s="8"/>
      <c r="F19" s="8"/>
      <c r="G19" s="8"/>
      <c r="H19" s="8"/>
      <c r="I19" s="8"/>
      <c r="J19" s="8"/>
      <c r="K19" s="8"/>
      <c r="L19" s="8"/>
      <c r="M19" s="8"/>
      <c r="N19" s="8"/>
      <c r="O19" s="8"/>
      <c r="P19" s="8"/>
      <c r="Q19" s="8"/>
    </row>
    <row r="20" spans="1:17">
      <c r="A20" s="3" t="s">
        <v>1026</v>
      </c>
      <c r="B20" s="3"/>
      <c r="C20" s="3"/>
      <c r="D20" s="3"/>
      <c r="E20" s="3"/>
      <c r="F20" s="3"/>
      <c r="G20" s="3"/>
      <c r="H20" s="3"/>
      <c r="I20" s="3"/>
      <c r="J20" s="3"/>
      <c r="K20" s="3"/>
      <c r="L20" s="3"/>
      <c r="M20" s="3"/>
      <c r="N20" s="3"/>
      <c r="O20" s="3"/>
      <c r="P20" s="3"/>
      <c r="Q20" s="3"/>
    </row>
    <row r="21" spans="1:17">
      <c r="A21" s="8" t="s">
        <v>1027</v>
      </c>
      <c r="B21" s="8"/>
      <c r="C21" s="8"/>
      <c r="D21" s="8"/>
      <c r="E21" s="8"/>
      <c r="F21" s="8"/>
      <c r="G21" s="8"/>
      <c r="H21" s="8"/>
      <c r="I21" s="8"/>
      <c r="J21" s="8"/>
      <c r="K21" s="8"/>
      <c r="L21" s="8"/>
      <c r="M21" s="8"/>
      <c r="N21" s="8"/>
      <c r="O21" s="8"/>
      <c r="P21" s="8"/>
      <c r="Q21" s="8"/>
    </row>
    <row r="22" spans="1:17">
      <c r="A22" s="3" t="s">
        <v>1028</v>
      </c>
      <c r="B22" s="3"/>
      <c r="C22" s="3"/>
      <c r="D22" s="3"/>
      <c r="E22" s="3"/>
      <c r="F22" s="3"/>
      <c r="G22" s="3"/>
      <c r="H22" s="3"/>
      <c r="I22" s="3"/>
      <c r="J22" s="3"/>
      <c r="K22" s="3"/>
      <c r="L22" s="3"/>
      <c r="M22" s="3"/>
      <c r="N22" s="3"/>
      <c r="O22" s="3"/>
      <c r="P22" s="3"/>
      <c r="Q22" s="3"/>
    </row>
    <row r="23" spans="1:17">
      <c r="A23" s="8" t="s">
        <v>1029</v>
      </c>
      <c r="B23" s="8"/>
      <c r="C23" s="8"/>
      <c r="D23" s="8"/>
      <c r="E23" s="8"/>
      <c r="F23" s="8"/>
      <c r="G23" s="8"/>
      <c r="H23" s="8"/>
      <c r="I23" s="8"/>
      <c r="J23" s="8"/>
      <c r="K23" s="8"/>
      <c r="L23" s="8"/>
      <c r="M23" s="8"/>
      <c r="N23" s="8"/>
      <c r="O23" s="8"/>
      <c r="P23" s="8"/>
      <c r="Q23" s="8"/>
    </row>
    <row r="24" spans="1:17">
      <c r="A24" s="8" t="s">
        <v>1030</v>
      </c>
      <c r="B24" s="8"/>
      <c r="C24" s="8"/>
      <c r="D24" s="8"/>
      <c r="E24" s="8"/>
      <c r="F24" s="8"/>
      <c r="G24" s="8"/>
      <c r="H24" s="8"/>
      <c r="I24" s="8"/>
      <c r="J24" s="8"/>
      <c r="K24" s="8"/>
      <c r="L24" s="8"/>
      <c r="M24" s="8"/>
      <c r="N24" s="8"/>
      <c r="O24" s="8"/>
      <c r="P24" s="8"/>
      <c r="Q24" s="8"/>
    </row>
    <row r="25" spans="1:17">
      <c r="A25" s="3" t="s">
        <v>1031</v>
      </c>
      <c r="B25" s="3"/>
      <c r="C25" s="3"/>
      <c r="D25" s="3"/>
      <c r="E25" s="3"/>
      <c r="F25" s="3"/>
      <c r="G25" s="3"/>
      <c r="H25" s="3"/>
      <c r="I25" s="3"/>
      <c r="J25" s="3"/>
      <c r="K25" s="3"/>
      <c r="L25" s="3"/>
      <c r="M25" s="3"/>
      <c r="N25" s="3"/>
      <c r="O25" s="3"/>
      <c r="P25" s="3"/>
      <c r="Q25" s="3"/>
    </row>
    <row r="26" spans="1:17">
      <c r="A26" s="15" t="s">
        <v>1032</v>
      </c>
      <c r="B26" s="15"/>
      <c r="C26" s="15"/>
      <c r="D26" s="15"/>
      <c r="E26" s="16"/>
      <c r="F26" s="16"/>
      <c r="G26" s="16">
        <f ca="1">结果通知单!C42</f>
        <v>430903</v>
      </c>
      <c r="H26" s="15"/>
      <c r="I26" s="15"/>
      <c r="J26" s="15"/>
      <c r="K26" s="15"/>
      <c r="L26" s="15"/>
      <c r="M26" s="15"/>
      <c r="N26" s="15"/>
      <c r="O26" s="15"/>
      <c r="P26" s="15"/>
      <c r="Q26" s="15"/>
    </row>
    <row r="27" spans="1:17">
      <c r="A27" s="9" t="s">
        <v>1033</v>
      </c>
      <c r="B27" s="9"/>
      <c r="C27" s="9"/>
      <c r="D27" s="9" t="str">
        <f ca="1">结果通知单!F42</f>
        <v>肆拾叁万零玖佰零叁元整</v>
      </c>
      <c r="E27" s="9"/>
      <c r="F27" s="9"/>
      <c r="G27" s="9"/>
      <c r="H27" s="9"/>
      <c r="I27" s="9"/>
      <c r="J27" s="9"/>
      <c r="K27" s="9"/>
      <c r="L27" s="9"/>
      <c r="M27" s="9"/>
      <c r="N27" s="9"/>
      <c r="O27" s="9"/>
      <c r="P27" s="9"/>
      <c r="Q27" s="9"/>
    </row>
    <row r="28" spans="1:17">
      <c r="A28" s="3" t="s">
        <v>1034</v>
      </c>
      <c r="B28" s="3"/>
      <c r="C28" s="3"/>
      <c r="D28" s="3"/>
      <c r="E28" s="3"/>
      <c r="F28" s="3"/>
      <c r="G28" s="3"/>
      <c r="H28" s="3"/>
      <c r="I28" s="3"/>
      <c r="J28" s="3"/>
      <c r="K28" s="3"/>
      <c r="L28" s="3"/>
      <c r="M28" s="3"/>
      <c r="N28" s="3"/>
      <c r="O28" s="3"/>
      <c r="P28" s="3"/>
      <c r="Q28" s="3"/>
    </row>
    <row r="29" ht="30.75" customHeight="1" spans="1:17">
      <c r="A29" s="8"/>
      <c r="B29" s="17" t="s">
        <v>1035</v>
      </c>
      <c r="C29" s="17"/>
      <c r="D29" s="17"/>
      <c r="E29" s="17" t="s">
        <v>1075</v>
      </c>
      <c r="F29" s="17"/>
      <c r="G29" s="17" t="s">
        <v>1036</v>
      </c>
      <c r="H29" s="18">
        <v>1120100036</v>
      </c>
      <c r="I29" s="18"/>
      <c r="J29" s="18"/>
      <c r="K29" s="17" t="s">
        <v>1037</v>
      </c>
      <c r="L29" s="17"/>
      <c r="M29" s="17"/>
      <c r="N29" s="17"/>
      <c r="O29" s="17"/>
      <c r="P29" s="28">
        <f>I32</f>
        <v>45598</v>
      </c>
      <c r="Q29" s="28"/>
    </row>
    <row r="30" ht="34.5" customHeight="1" spans="1:17">
      <c r="A30" s="8"/>
      <c r="B30" s="17" t="s">
        <v>1035</v>
      </c>
      <c r="C30" s="17"/>
      <c r="D30" s="17"/>
      <c r="E30" s="17" t="s">
        <v>1076</v>
      </c>
      <c r="F30" s="17"/>
      <c r="G30" s="17" t="s">
        <v>1036</v>
      </c>
      <c r="H30" s="18">
        <v>1119980106</v>
      </c>
      <c r="I30" s="18"/>
      <c r="J30" s="18"/>
      <c r="K30" s="17" t="s">
        <v>1037</v>
      </c>
      <c r="L30" s="17"/>
      <c r="M30" s="17"/>
      <c r="N30" s="17"/>
      <c r="O30" s="17"/>
      <c r="P30" s="28">
        <f>I32</f>
        <v>45598</v>
      </c>
      <c r="Q30" s="28"/>
    </row>
    <row r="31" spans="1:17">
      <c r="A31" s="3" t="s">
        <v>1039</v>
      </c>
      <c r="B31" s="3"/>
      <c r="C31" s="3"/>
      <c r="D31" s="3"/>
      <c r="E31" s="19">
        <f>输机表!DN2</f>
        <v>45584</v>
      </c>
      <c r="F31" s="19"/>
      <c r="G31" s="19"/>
      <c r="H31" s="20"/>
      <c r="I31" s="19"/>
      <c r="J31" s="19"/>
      <c r="K31" s="19"/>
      <c r="L31" s="19"/>
      <c r="M31" s="20"/>
      <c r="N31" s="20"/>
      <c r="O31" s="20"/>
      <c r="P31" s="20"/>
      <c r="Q31" s="20"/>
    </row>
    <row r="32" spans="1:17">
      <c r="A32" s="3" t="s">
        <v>1040</v>
      </c>
      <c r="B32" s="3"/>
      <c r="C32" s="3"/>
      <c r="D32" s="3"/>
      <c r="E32" s="21">
        <f>E31</f>
        <v>45584</v>
      </c>
      <c r="F32" s="21"/>
      <c r="G32" s="21"/>
      <c r="H32" s="22" t="s">
        <v>1077</v>
      </c>
      <c r="I32" s="21">
        <f>E32+14</f>
        <v>45598</v>
      </c>
      <c r="J32" s="21"/>
      <c r="K32" s="21"/>
      <c r="L32" s="21"/>
      <c r="M32" s="22"/>
      <c r="N32" s="22"/>
      <c r="O32" s="22"/>
      <c r="P32" s="22"/>
      <c r="Q32" s="22"/>
    </row>
    <row r="33" spans="1:17">
      <c r="A33" s="13" t="s">
        <v>1042</v>
      </c>
      <c r="B33" s="9"/>
      <c r="C33" s="9"/>
      <c r="D33" s="9"/>
      <c r="E33" s="9"/>
      <c r="F33" s="8" t="s">
        <v>1043</v>
      </c>
      <c r="G33" s="8"/>
      <c r="H33" s="8"/>
      <c r="I33" s="8"/>
      <c r="J33" s="8"/>
      <c r="K33" s="8"/>
      <c r="L33" s="8"/>
      <c r="M33" s="8"/>
      <c r="N33" s="8"/>
      <c r="O33" s="8"/>
      <c r="P33" s="8"/>
      <c r="Q33" s="8"/>
    </row>
    <row r="34" spans="1:17">
      <c r="A34" s="3" t="s">
        <v>1044</v>
      </c>
      <c r="B34" s="3"/>
      <c r="C34" s="3"/>
      <c r="D34" s="3"/>
      <c r="E34" s="3"/>
      <c r="F34" s="3"/>
      <c r="G34" s="3"/>
      <c r="H34" s="3"/>
      <c r="I34" s="3"/>
      <c r="J34" s="3"/>
      <c r="K34" s="3"/>
      <c r="L34" s="3"/>
      <c r="M34" s="3"/>
      <c r="N34" s="3"/>
      <c r="O34" s="3"/>
      <c r="P34" s="3"/>
      <c r="Q34" s="3"/>
    </row>
    <row r="35" spans="1:17">
      <c r="A35" s="23" t="s">
        <v>1045</v>
      </c>
      <c r="B35" s="23"/>
      <c r="C35" s="23"/>
      <c r="D35" s="23"/>
      <c r="E35" s="23"/>
      <c r="F35" s="23"/>
      <c r="G35" s="23"/>
      <c r="H35" s="23"/>
      <c r="I35" s="23"/>
      <c r="J35" s="23"/>
      <c r="K35" s="23"/>
      <c r="L35" s="23"/>
      <c r="M35" s="23"/>
      <c r="N35" s="23"/>
      <c r="O35" s="23"/>
      <c r="P35" s="23"/>
      <c r="Q35" s="23"/>
    </row>
    <row r="36" spans="1:17">
      <c r="A36" s="8" t="s">
        <v>1046</v>
      </c>
      <c r="B36" s="8"/>
      <c r="C36" s="8"/>
      <c r="D36" s="8"/>
      <c r="E36" s="8"/>
      <c r="F36" s="8"/>
      <c r="G36" s="8"/>
      <c r="H36" s="8"/>
      <c r="I36" s="8"/>
      <c r="J36" s="8"/>
      <c r="K36" s="8"/>
      <c r="L36" s="8"/>
      <c r="M36" s="8"/>
      <c r="N36" s="8"/>
      <c r="O36" s="8"/>
      <c r="P36" s="8"/>
      <c r="Q36" s="8"/>
    </row>
    <row r="37" spans="1:17">
      <c r="A37" s="8" t="s">
        <v>1047</v>
      </c>
      <c r="B37" s="8"/>
      <c r="C37" s="8"/>
      <c r="D37" s="8"/>
      <c r="E37" s="8"/>
      <c r="F37" s="8"/>
      <c r="G37" s="8"/>
      <c r="H37" s="8"/>
      <c r="I37" s="8"/>
      <c r="J37" s="8"/>
      <c r="K37" s="8"/>
      <c r="L37" s="8"/>
      <c r="M37" s="8"/>
      <c r="N37" s="8"/>
      <c r="O37" s="8"/>
      <c r="P37" s="8"/>
      <c r="Q37" s="8"/>
    </row>
    <row r="38" ht="26.25" customHeight="1" spans="1:17">
      <c r="A38" s="24" t="s">
        <v>1048</v>
      </c>
      <c r="B38" s="24"/>
      <c r="C38" s="24"/>
      <c r="D38" s="24"/>
      <c r="E38" s="24"/>
      <c r="F38" s="24"/>
      <c r="G38" s="24"/>
      <c r="H38" s="24"/>
      <c r="I38" s="24"/>
      <c r="J38" s="24"/>
      <c r="K38" s="24"/>
      <c r="L38" s="24"/>
      <c r="M38" s="24"/>
      <c r="N38" s="24"/>
      <c r="O38" s="24"/>
      <c r="P38" s="24"/>
      <c r="Q38" s="24"/>
    </row>
    <row r="39" ht="24" customHeight="1" spans="1:17">
      <c r="A39" s="23" t="s">
        <v>1049</v>
      </c>
      <c r="B39" s="23"/>
      <c r="C39" s="23"/>
      <c r="D39" s="23"/>
      <c r="E39" s="23"/>
      <c r="F39" s="23"/>
      <c r="G39" s="23"/>
      <c r="H39" s="23"/>
      <c r="I39" s="23"/>
      <c r="J39" s="23"/>
      <c r="K39" s="23"/>
      <c r="L39" s="23"/>
      <c r="M39" s="23"/>
      <c r="N39" s="23"/>
      <c r="O39" s="23"/>
      <c r="P39" s="23"/>
      <c r="Q39" s="23"/>
    </row>
    <row r="40" ht="24.75" customHeight="1" spans="1:17">
      <c r="A40" s="23" t="s">
        <v>1050</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1009</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2024-12-29T09:10:32Z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