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<sst xmlns="http://schemas.openxmlformats.org/spreadsheetml/2006/main" count="4555" uniqueCount="1075">
  <si>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</si>
  <si>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</si>
  <si>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</si>
  <si>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</si>
  <si>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</si>
  <si>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</si>
  <si>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</si>
  <si>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</si>
  <si>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</si>
  <si>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</si>
  <si>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</si>
  <si>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</si>
  <si>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</si>
  <si>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</si>
  <si>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</si>
  <si>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</si>
  <si>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</si>
  <si>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</si>
  <si>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</si>
  <si>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</si>
  <si>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</si>
  <si>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</si>
  <si>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</si>
  <si>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</si>
  <si>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</si>
  <si>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</si>
  <si>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</si>
  <si>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</si>
  <si>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</si>
  <si>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</si>
  <si>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</si>
  <si>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</si>
  <si>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</si>
  <si>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</si>
  <si>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</si>
  <si>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</si>
  <si>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</si>
  <si>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</si>
  <si>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</si>
  <si>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</si>
  <si>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</si>
  <si>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</si>
  <si>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</si>
  <si>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</si>
  <si>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</si>
  <si>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</si>
  <si>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</si>
  <si>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</si>
  <si>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</si>
  <si>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</si>
  <si>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</si>
  <si>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</si>
  <si>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</si>
  <si>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</si>
  <si>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</si>
  <si>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</si>
  <si>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</si>
  <si>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</si>
  <si>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</si>
  <si>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</si>
  <si>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</si>
  <si>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</si>
  <si>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</si>
  <si>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</si>
  <si>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</si>
  <si>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</si>
  <si>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</si>
  <si>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</si>
  <si>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</si>
  <si>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</si>
  <si>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</si>
  <si>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</si>
  <si>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</si>
  <si>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</si>
  <si>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</si>
  <si>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</si>
  <si>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</si>
  <si>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</si>
  <si>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</si>
  <si>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</si>
  <si>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</si>
  <si>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</si>
  <si>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</si>
  <si>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</si>
  <si>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</si>
  <si>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</si>
  <si>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</si>
  <si>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</si>
  <si>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</si>
  <si>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</si>
  <si>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</si>
  <si>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</si>
  <si>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</si>
  <si>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</si>
  <si>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</si>
  <si>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</si>
  <si>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</si>
  <si>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</si>
  <si>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</si>
  <si>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</si>
  <si>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</si>
  <si>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</si>
  <si>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</si>
  <si>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</si>
  <si>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</si>
  <si>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</si>
  <si>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</si>
  <si>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</si>
  <si>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</si>
  <si>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</si>
  <si>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</si>
  <si>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</si>
  <si>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</si>
  <si>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</si>
  <si>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</si>
  <si>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</si>
  <si>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</si>
  <si>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</si>
  <si>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</si>
  <si>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</si>
  <si>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</si>
  <si>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</si>
  <si>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</si>
  <si>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</si>
  <si>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</si>
  <si>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</si>
  <si>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</si>
  <si>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</si>
  <si>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</si>
  <si>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</si>
  <si>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</si>
  <si>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</si>
  <si>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</si>
  <si>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</si>
  <si>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</si>
  <si>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</si>
  <si>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</si>
  <si>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</si>
  <si>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</si>
  <si>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</si>
  <si>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</si>
  <si>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</si>
  <si>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</si>
  <si>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</si>
  <si>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</si>
  <si>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</si>
  <si>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</si>
  <si>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</si>
  <si>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</si>
  <si>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</si>
  <si>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</si>
  <si>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</si>
  <si>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</si>
  <si>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</si>
  <si>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</si>
  <si>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</si>
  <si>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</si>
  <si>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</si>
  <si>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</si>
  <si>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</si>
  <si>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</si>
  <si>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</si>
  <si>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</si>
  <si>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</si>
  <si>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</si>
  <si>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</si>
  <si>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</si>
  <si>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</si>
  <si>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</si>
  <si>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</si>
  <si>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</si>
  <si>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</si>
  <si>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</si>
  <si>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</si>
  <si>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</si>
  <si>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</si>
  <si>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</si>
  <si>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</si>
  <si>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</si>
  <si>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</si>
  <si>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</si>
  <si>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</si>
  <si>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</si>
  <si>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</si>
  <si>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</si>
  <si>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</si>
  <si>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</si>
  <si>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</si>
  <si>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</si>
  <si>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</si>
  <si>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</si>
  <si>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</si>
  <si>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</si>
  <si>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</si>
  <si>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</si>
  <si>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</si>
  <si>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</si>
  <si>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</si>
  <si>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</si>
  <si>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</si>
  <si>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</si>
  <si>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</si>
  <si>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</si>
  <si>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</si>
  <si>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</si>
  <si>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</si>
  <si>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</si>
  <si>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</si>
  <si>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</si>
  <si>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</si>
  <si>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</si>
  <si>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</si>
  <si>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</si>
  <si>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</si>
  <si>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</si>
  <si>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</si>
  <si>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</si>
  <si>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</si>
  <si>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</si>
  <si>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</si>
  <si>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</si>
  <si>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</si>
  <si>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</si>
  <si>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</si>
  <si>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</si>
  <si>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</si>
  <si>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</si>
  <si>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</si>
  <si>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</si>
  <si>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</si>
  <si>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</si>
  <si>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</si>
  <si>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</si>
  <si>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</si>
  <si>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</si>
  <si>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</si>
  <si>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</si>
  <si>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</si>
  <si>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</si>
  <si>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</si>
  <si>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</si>
  <si>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</si>
  <si>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</si>
  <si>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</si>
  <si>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</si>
  <si>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</si>
  <si>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</si>
  <si>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</si>
  <si>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</si>
  <si>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</si>
  <si>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</si>
  <si>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</si>
  <si>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</si>
  <si>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</si>
  <si>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</si>
  <si>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</si>
  <si>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</si>
  <si>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</si>
  <si>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</si>
  <si>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</si>
  <si>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</si>
  <si>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</si>
  <si>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</si>
  <si>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</si>
  <si>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</si>
  <si>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</si>
  <si>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</si>
  <si>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</si>
  <si>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</si>
  <si>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</si>
  <si>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</si>
  <si>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</si>
  <si>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</si>
  <si>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</si>
  <si>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</si>
  <si>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</si>
  <si>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</si>
  <si>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</si>
  <si>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</si>
  <si>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</si>
  <si>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</si>
  <si>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</si>
  <si>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</si>
  <si>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</si>
  <si>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</si>
  <si>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</si>
  <si>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</si>
  <si>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</si>
  <si>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</si>
  <si>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</si>
  <si>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</si>
  <si>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</si>
  <si>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</si>
  <si>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</si>
  <si>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</si>
  <si>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</si>
  <si>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</si>
  <si>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</si>
  <si>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</si>
  <si>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</si>
  <si>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</si>
  <si>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</si>
  <si>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</si>
  <si>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</si>
  <si>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</si>
  <si>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</si>
  <si>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</si>
  <si>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</si>
  <si>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</si>
  <si>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</si>
  <si>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</si>
  <si>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</si>
  <si>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</si>
  <si>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</si>
  <si>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</si>
  <si>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</si>
  <si>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</si>
  <si>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</si>
  <si>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</si>
  <si>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</si>
  <si>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</si>
  <si>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</si>
  <si>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</si>
  <si>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</si>
  <si>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</si>
  <si>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</si>
  <si>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</si>
  <si>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</si>
  <si>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</si>
  <si>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</si>
  <si>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</si>
  <si>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</si>
  <si>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</si>
  <si>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</si>
  <si>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</si>
  <si>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</si>
  <si>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</si>
  <si>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</si>
  <si>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</si>
  <si>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</si>
  <si>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</si>
  <si>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</si>
  <si>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</si>
  <si>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</si>
  <si>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</si>
  <si>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</si>
  <si>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</si>
  <si>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</si>
  <si>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</si>
  <si>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</si>
  <si>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</si>
  <si>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</si>
  <si>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</si>
  <si>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</si>
  <si>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</si>
  <si>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</si>
  <si>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</si>
  <si>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</si>
  <si>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</si>
  <si>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</si>
  <si>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</si>
  <si>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</si>
  <si>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</si>
  <si>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</si>
  <si>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</si>
  <si>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</si>
  <si>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</si>
  <si>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</si>
  <si>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</si>
  <si>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</si>
  <si>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</si>
  <si>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</si>
  <si>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</si>
  <si>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</si>
  <si>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</si>
  <si>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</si>
  <si>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</si>
  <si>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</si>
  <si>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</si>
  <si>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</si>
  <si>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</si>
  <si>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</si>
  <si>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</si>
  <si>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</si>
  <si>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</si>
  <si>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</si>
  <si>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</si>
  <si>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</si>
  <si>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</si>
  <si>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</si>
  <si>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</si>
  <si>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</si>
  <si>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</si>
  <si>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</si>
  <si>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</si>
  <si>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</si>
  <si>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</si>
  <si>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</si>
  <si>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</si>
  <si>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</si>
  <si>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</si>
  <si>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</si>
  <si>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</si>
  <si>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</si>
  <si>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</si>
  <si>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</si>
  <si>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</si>
  <si>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</si>
  <si>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</si>
  <si>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</si>
  <si>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</si>
  <si>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</si>
  <si>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</si>
  <si>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</si>
  <si>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</si>
  <si>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</si>
  <si>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</si>
  <si>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</si>
  <si>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</si>
  <si>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</si>
  <si>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</si>
  <si>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</si>
  <si>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</si>
  <si>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</si>
  <si>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</si>
  <si>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</si>
  <si>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</si>
  <si>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</si>
  <si>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</si>
  <si>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</si>
  <si>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</si>
  <si>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</si>
  <si>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</si>
  <si>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</si>
  <si>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</si>
  <si>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</si>
  <si>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</si>
  <si>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</si>
  <si>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</si>
  <si>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</si>
  <si>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</si>
  <si>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</si>
  <si>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</si>
  <si>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</si>
  <si>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</si>
  <si>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</si>
  <si>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</si>
  <si>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</si>
  <si>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</si>
  <si>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</si>
  <si>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</si>
  <si>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</si>
  <si>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</si>
  <si>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</si>
  <si>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</si>
  <si>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</si>
  <si>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</si>
  <si>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</si>
  <si>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</si>
  <si>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</si>
  <si>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</si>
  <si>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</si>
  <si>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</si>
  <si>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</si>
  <si>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</si>
  <si>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</si>
  <si>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</si>
  <si>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</si>
  <si>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</si>
  <si>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</si>
  <si>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</si>
  <si>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</si>
  <si>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</si>
  <si>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</si>
  <si>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</si>
  <si>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</si>
  <si>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</si>
  <si>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</si>
  <si>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</si>
  <si>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</si>
  <si>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</si>
  <si>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</si>
  <si>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</si>
  <si>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</si>
  <si>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</si>
  <si>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</si>
  <si>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</si>
  <si>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</si>
  <si>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</si>
  <si>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</si>
  <si>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</si>
  <si>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</si>
  <si>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</si>
  <si>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</si>
  <si>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</si>
  <si>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</si>
  <si>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</si>
  <si>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</si>
  <si>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</si>
  <si>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</si>
  <si>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</si>
  <si>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</si>
  <si>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</si>
  <si>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</si>
  <si>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</si>
  <si>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</si>
  <si>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</si>
  <si>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</si>
  <si>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</si>
  <si>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</si>
  <si>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</si>
  <si>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</si>
  <si>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</si>
  <si>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</si>
  <si>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</si>
  <si>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</si>
  <si>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</si>
  <si>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</si>
  <si>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</si>
  <si>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</si>
  <si>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</si>
  <si>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</si>
  <si>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</si>
  <si>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</si>
  <si>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</si>
  <si>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</si>
  <si>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</si>
  <si>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</si>
  <si>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</si>
  <si>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</si>
  <si>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</si>
  <si>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</si>
  <si>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</si>
  <si>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</si>
  <si>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</si>
  <si>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</si>
  <si>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</si>
  <si>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</si>
  <si>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</si>
  <si>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</si>
  <si>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</si>
  <si>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</si>
  <si>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</si>
  <si>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</si>
  <si>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</si>
  <si>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</si>
  <si>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</si>
  <si>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</si>
  <si>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</si>
  <si>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</si>
  <si>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</si>
  <si>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</si>
  <si>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</si>
  <si>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</si>
  <si>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</si>
  <si>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</si>
  <si>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</si>
  <si>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</si>
  <si>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</si>
  <si>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</si>
  <si>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</si>
  <si>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</si>
  <si>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</si>
  <si>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</si>
  <si>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</si>
  <si>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</si>
  <si>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</si>
  <si>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</si>
  <si>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</si>
  <si>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</si>
  <si>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</si>
  <si>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</si>
  <si>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</si>
  <si>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</si>
  <si>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</si>
  <si>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</si>
  <si>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</si>
  <si>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</si>
  <si>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</si>
  <si>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</si>
  <si>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</si>
  <si>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</si>
  <si>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</si>
  <si>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</si>
  <si>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</si>
  <si>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</si>
  <si>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</si>
  <si>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</si>
  <si>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</si>
  <si>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</si>
  <si>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</si>
  <si>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</si>
  <si>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</si>
  <si>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</si>
  <si>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</si>
  <si>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</si>
  <si>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</si>
  <si>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</si>
  <si>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</si>
  <si>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</si>
  <si>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</si>
  <si>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</si>
  <si>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</si>
  <si>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</si>
  <si>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</si>
  <si>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</si>
  <si>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</si>
  <si>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</si>
  <si>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</si>
  <si>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</si>
  <si>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</si>
  <si>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</si>
  <si>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</si>
  <si>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</si>
  <si>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</si>
  <si>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</si>
  <si>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</si>
  <si>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</si>
  <si>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</si>
  <si>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</si>
  <si>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</si>
  <si>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</si>
  <si>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</si>
  <si>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</si>
  <si>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</si>
  <si>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</si>
  <si>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</si>
  <si>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</si>
  <si>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</si>
  <si>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</si>
  <si>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</si>
  <si>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</si>
  <si>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</si>
  <si>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</si>
  <si>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</si>
  <si>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</si>
  <si>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</si>
  <si>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</si>
  <si>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</si>
  <si>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</si>
  <si>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</si>
  <si>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</si>
  <si>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</si>
  <si>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</si>
  <si>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</si>
  <si>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</si>
  <si>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</si>
  <si>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</si>
  <si>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</si>
  <si>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</si>
  <si>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</si>
  <si>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</si>
  <si>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</si>
  <si>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</si>
  <si>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</si>
  <si>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</si>
  <si>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</si>
  <si>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</si>
  <si>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</si>
  <si>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</si>
  <si>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</si>
  <si>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</si>
  <si>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</si>
  <si>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</si>
  <si>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</si>
  <si>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</si>
  <si>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</si>
  <si>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</si>
  <si>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</si>
  <si>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</si>
  <si>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</si>
  <si>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</si>
  <si>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</si>
  <si>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</si>
  <si>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</si>
  <si>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</si>
  <si>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</si>
  <si>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</si>
  <si>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</si>
  <si>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</si>
  <si>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</si>
  <si>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</si>
  <si>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</si>
  <si>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</si>
  <si>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</si>
  <si>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</si>
  <si>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</si>
  <si>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</si>
  <si>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</si>
  <si>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</si>
  <si>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</si>
  <si>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</si>
  <si>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</si>
  <si>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</si>
  <si>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</si>
  <si>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</si>
  <si>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</si>
  <si>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</si>
  <si>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</si>
  <si>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</si>
  <si>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</si>
  <si>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</si>
  <si>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</si>
  <si>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</si>
  <si>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</si>
  <si>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</si>
  <si>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</si>
  <si>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</si>
  <si>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</si>
  <si>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</si>
  <si>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</si>
  <si>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</si>
  <si>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</si>
  <si>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</si>
  <si>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</si>
  <si>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</si>
  <si>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</si>
  <si>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</si>
  <si>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</si>
  <si>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</si>
  <si>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</si>
  <si>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</si>
  <si>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</si>
  <si>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</si>
  <si>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</si>
  <si>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</si>
  <si>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</si>
  <si>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</si>
  <si>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</si>
  <si>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</si>
  <si>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</si>
  <si>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</si>
  <si>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</si>
  <si>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</si>
  <si>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</si>
  <si>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</si>
  <si>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</si>
  <si>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</si>
  <si>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</si>
  <si>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</si>
  <si>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</si>
  <si>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</si>
  <si>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</si>
  <si>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</si>
  <si>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</si>
  <si>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</si>
  <si>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</si>
  <si>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</si>
  <si>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</si>
  <si>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</si>
  <si>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</si>
  <si>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</si>
  <si>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</si>
  <si>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</si>
  <si>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</si>
  <si>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</si>
  <si>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</si>
  <si>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</si>
  <si>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</si>
  <si>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</si>
  <si>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</si>
  <si>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</si>
  <si>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</si>
  <si>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</si>
  <si>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</si>
  <si>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</si>
  <si>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</si>
  <si>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</si>
  <si>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</si>
  <si>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</si>
  <si>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</si>
  <si>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</si>
  <si>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</si>
  <si>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</si>
  <si>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</si>
  <si>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</si>
  <si>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</si>
  <si>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</si>
  <si>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</si>
  <si>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</si>
  <si>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</si>
  <si>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</si>
  <si>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</si>
  <si>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</si>
  <si>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</si>
  <si>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</si>
  <si>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</si>
  <si>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</si>
  <si>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</si>
  <si>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</si>
  <si>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</si>
  <si>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</si>
  <si>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</si>
  <si>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</si>
  <si>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</si>
  <si>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王双锁</t>
  </si>
  <si>
    <t>坐落：</t>
  </si>
  <si>
    <t>雄县李林庄村</t>
  </si>
  <si>
    <t>调查编号：</t>
  </si>
  <si>
    <t>010221-86-0012</t>
  </si>
  <si>
    <t>价值时点：</t>
  </si>
  <si>
    <t>2024年10月15日</t>
  </si>
  <si>
    <t>报告编号：</t>
  </si>
  <si>
    <t>康正（雄县）2024评字第11号-李林庄村-</t>
  </si>
  <si>
    <t>2-14</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</si>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</sst>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010221-86-0012</v>
      </c>
      <c r="C2" s="335">
        <f>输机表!P2</f>
        <v>0</v>
      </c>
      <c r="D2" s="335" t="str">
        <f>输机表!U2&amp;输机表!Y2</f>
        <v>康正（雄县）2024评字第11号-李林庄村-2-14</v>
      </c>
      <c r="E2" s="335" t="str">
        <f>输机表!D2</f>
        <v>王双锁</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13429</v>
      </c>
      <c r="M2" s="335">
        <f ca="1">IF(K2+L2=结果通知单!C42,K2+L2,"请检查")</f>
        <v>13429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6" sqref="D16:D1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2</v>
      </c>
      <c r="E4" s="87">
        <v>2.8</v>
      </c>
      <c r="F4" s="87" t="s">
        <v>898</v>
      </c>
      <c r="G4" s="87" t="s">
        <v>899</v>
      </c>
      <c r="H4" s="87" t="s">
        <v>900</v>
      </c>
      <c r="I4" s="87">
        <v>24</v>
      </c>
      <c r="J4" s="87">
        <v>0</v>
      </c>
      <c r="K4" s="87" t="s">
        <v>901</v>
      </c>
      <c r="L4" s="87" t="s">
        <v>902</v>
      </c>
      <c r="M4" s="87">
        <v>0.2</v>
      </c>
      <c r="N4" s="87">
        <v>0.2</v>
      </c>
      <c r="O4" s="87" t="s">
        <v>902</v>
      </c>
      <c r="P4" s="87" t="s">
        <v>902</v>
      </c>
      <c r="Q4" s="87" t="s">
        <v>902</v>
      </c>
      <c r="R4" s="87" t="s">
        <v>903</v>
      </c>
      <c r="S4" s="124">
        <v>58.62</v>
      </c>
      <c r="T4" s="124" t="s">
        <v>904</v>
      </c>
      <c r="U4" s="124"/>
      <c r="V4" s="125"/>
      <c r="W4" s="91">
        <f>ROUND(F5*ROUND(E5+G5+H5+I5+J5+K5+L5+M5+N5+O5+P5+Q5+R5+U5+T5+1,3)*V5,0)</f>
        <v>771</v>
      </c>
      <c r="X4" s="126">
        <f>ROUND(L60/S4,0)</f>
        <v>27</v>
      </c>
      <c r="Y4" s="126">
        <f>W4+X4</f>
        <v>798</v>
      </c>
      <c r="Z4" s="143">
        <f>ROUND(Y4*S4,0)</f>
        <v>46779</v>
      </c>
      <c r="AA4" s="144">
        <f>IF(Q4="无",0,IF(Q4="地暖",0,S4))</f>
        <v>0</v>
      </c>
      <c r="AB4" s="144">
        <f>IF(Q4="无",0,IF(Q4="暖气片",0,S4))</f>
        <v>0</v>
      </c>
      <c r="AC4" s="91" t="str">
        <f>H4</f>
        <v>铝合金</v>
      </c>
      <c r="AD4" s="124" t="s">
        <v>902</v>
      </c>
      <c r="AE4" s="145">
        <v>1</v>
      </c>
      <c r="AF4" s="146" t="e">
        <f>VLOOKUP(F4,系数区域,LOOKUP(V4,$CV$16:$DE$16,{68,69,70,71,72,73,74,75,76,77}),0)</f>
        <v>#N/A</v>
      </c>
      <c r="AG4" s="145" t="s">
        <v>902</v>
      </c>
      <c r="AH4" s="161"/>
      <c r="AI4" s="161"/>
      <c r="AJ4" s="161" t="s">
        <v>905</v>
      </c>
      <c r="AK4" s="161" t="s">
        <v>906</v>
      </c>
      <c r="AL4" s="161">
        <v>37</v>
      </c>
      <c r="AM4" s="161">
        <v>24</v>
      </c>
      <c r="AN4" s="161" t="s">
        <v>899</v>
      </c>
      <c r="AO4" s="161" t="s">
        <v>907</v>
      </c>
      <c r="AP4" s="161">
        <v>0</v>
      </c>
      <c r="AQ4" s="196">
        <v>0.25</v>
      </c>
      <c r="AR4" s="196">
        <v>0.333333333333333</v>
      </c>
      <c r="AS4" s="196">
        <v>0.5</v>
      </c>
      <c r="AT4" s="196">
        <v>0.666666666666667</v>
      </c>
      <c r="AU4" s="197">
        <v>0.75</v>
      </c>
      <c r="AV4" s="196">
        <v>1</v>
      </c>
      <c r="AW4" s="161" t="s">
        <v>904</v>
      </c>
      <c r="AX4" s="163" t="s">
        <v>908</v>
      </c>
      <c r="AY4" s="161" t="s">
        <v>909</v>
      </c>
      <c r="AZ4" s="161" t="s">
        <v>236</v>
      </c>
      <c r="BA4" s="207" t="s">
        <v>901</v>
      </c>
      <c r="BB4" s="207"/>
      <c r="BC4" s="161" t="s">
        <v>908</v>
      </c>
      <c r="BD4" s="161" t="s">
        <v>904</v>
      </c>
      <c r="BE4" s="175"/>
      <c r="BF4" s="161" t="s">
        <v>905</v>
      </c>
      <c r="BG4" s="161" t="s">
        <v>906</v>
      </c>
      <c r="BH4" s="161" t="s">
        <v>905</v>
      </c>
      <c r="BI4" s="161" t="s">
        <v>906</v>
      </c>
      <c r="BJ4" s="161" t="s">
        <v>910</v>
      </c>
      <c r="BK4" s="161" t="s">
        <v>911</v>
      </c>
      <c r="BL4" s="162" t="s">
        <v>899</v>
      </c>
      <c r="BM4" s="162" t="s">
        <v>907</v>
      </c>
      <c r="BN4" s="162" t="s">
        <v>912</v>
      </c>
      <c r="BO4" s="162" t="s">
        <v>902</v>
      </c>
      <c r="BP4" s="162" t="s">
        <v>913</v>
      </c>
      <c r="BQ4" s="162" t="s">
        <v>914</v>
      </c>
      <c r="BR4" s="162" t="s">
        <v>915</v>
      </c>
      <c r="BS4" s="162" t="s">
        <v>903</v>
      </c>
      <c r="BT4" s="224" t="s">
        <v>902</v>
      </c>
      <c r="BU4" s="162" t="s">
        <v>903</v>
      </c>
      <c r="BV4" s="162" t="s">
        <v>902</v>
      </c>
      <c r="BW4" s="162" t="s">
        <v>903</v>
      </c>
      <c r="BX4" s="162" t="s">
        <v>902</v>
      </c>
      <c r="BY4" s="161" t="s">
        <v>905</v>
      </c>
      <c r="BZ4" s="161" t="s">
        <v>906</v>
      </c>
      <c r="CA4" s="161" t="s">
        <v>905</v>
      </c>
      <c r="CB4" s="161" t="s">
        <v>902</v>
      </c>
      <c r="CC4" s="161" t="s">
        <v>916</v>
      </c>
      <c r="CD4" s="161" t="s">
        <v>917</v>
      </c>
      <c r="CE4" s="161" t="s">
        <v>918</v>
      </c>
      <c r="CF4" s="161" t="s">
        <v>900</v>
      </c>
      <c r="CG4" s="161" t="s">
        <v>919</v>
      </c>
      <c r="CH4" s="232" t="s">
        <v>920</v>
      </c>
      <c r="CI4" s="161" t="s">
        <v>921</v>
      </c>
      <c r="CJ4" s="161" t="s">
        <v>922</v>
      </c>
      <c r="CK4" s="161" t="s">
        <v>923</v>
      </c>
      <c r="CL4" s="162" t="s">
        <v>915</v>
      </c>
      <c r="CM4" s="161" t="s">
        <v>905</v>
      </c>
      <c r="CN4" s="162" t="s">
        <v>906</v>
      </c>
      <c r="CO4" s="161" t="s">
        <v>905</v>
      </c>
      <c r="CP4" s="162" t="s">
        <v>906</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0.9</v>
      </c>
      <c r="W5" s="91"/>
      <c r="X5" s="126"/>
      <c r="Y5" s="91"/>
      <c r="Z5" s="147"/>
      <c r="AA5" s="148">
        <f>AA4/S4</f>
        <v>0</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902</v>
      </c>
      <c r="AE6" s="145">
        <v>1</v>
      </c>
      <c r="AF6" s="146" t="e">
        <f>VLOOKUP(F6,系数区域,LOOKUP(V6,$CV$16:$DE$16,{68,69,70,71,72,73,74,75,76,77}),0)</f>
        <v>#N/A</v>
      </c>
      <c r="AG6" s="145" t="s">
        <v>902</v>
      </c>
      <c r="AH6" s="167" t="s">
        <v>942</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943</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f>
        <v>58.62</v>
      </c>
      <c r="H30" s="105"/>
      <c r="I30" s="117" t="str">
        <f t="shared" ref="I30:I59" si="48">VLOOKUP(F30,价格表,2,0)</f>
        <v>㎡</v>
      </c>
      <c r="J30" s="104">
        <f t="shared" ref="J30:J59" si="49">VLOOKUP(F30,价格表,5,0)</f>
        <v>30</v>
      </c>
      <c r="K30" s="118">
        <f>$V$5</f>
        <v>0.9</v>
      </c>
      <c r="L30" s="104">
        <f>ROUND(IFERROR(ROUND(G30,2)*J30*K30,),0)</f>
        <v>1583</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报告编号：康正（雄县）2024评字第11号-李林庄村-2-14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王双锁</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f t="shared" si="53"/>
        <v>0.9</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4.2</v>
      </c>
      <c r="BI38" s="172" t="str">
        <f t="shared" ref="BI38:BI51" si="67">I186</f>
        <v>㎡</v>
      </c>
      <c r="BJ38" s="172">
        <f ca="1" t="shared" ref="BJ38:BJ51" si="68">L186</f>
        <v>336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47.52</v>
      </c>
      <c r="BI39" s="172" t="str">
        <f t="shared" si="67"/>
        <v>㎡</v>
      </c>
      <c r="BJ39" s="172">
        <f ca="1" t="shared" si="68"/>
        <v>6653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14.3</v>
      </c>
      <c r="BI40" s="172" t="str">
        <f t="shared" si="67"/>
        <v>㎡</v>
      </c>
      <c r="BJ40" s="172">
        <f ca="1" t="shared" si="68"/>
        <v>2574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64.4</v>
      </c>
      <c r="BI41" s="172" t="str">
        <f t="shared" si="67"/>
        <v>㎡</v>
      </c>
      <c r="BJ41" s="172">
        <f ca="1" t="shared" si="68"/>
        <v>1610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9.9</v>
      </c>
      <c r="BI42" s="172" t="str">
        <f t="shared" si="67"/>
        <v>㎡</v>
      </c>
      <c r="BJ42" s="172">
        <f ca="1" t="shared" si="68"/>
        <v>495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台阶</v>
      </c>
      <c r="BH43" s="220">
        <f t="shared" si="69"/>
        <v>0.27</v>
      </c>
      <c r="BI43" s="172" t="str">
        <f t="shared" si="67"/>
        <v>㎡</v>
      </c>
      <c r="BJ43" s="172">
        <f ca="1" t="shared" si="68"/>
        <v>95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1</v>
      </c>
      <c r="BI44" s="172" t="str">
        <f t="shared" si="67"/>
        <v>棵</v>
      </c>
      <c r="BJ44" s="172">
        <f ca="1" t="shared" si="68"/>
        <v>250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材树</v>
      </c>
      <c r="BH45" s="220">
        <f t="shared" si="69"/>
        <v>1</v>
      </c>
      <c r="BI45" s="172" t="str">
        <f t="shared" si="67"/>
        <v>棵</v>
      </c>
      <c r="BJ45" s="172">
        <f ca="1" t="shared" si="68"/>
        <v>350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4.2</v>
      </c>
      <c r="EX46" s="58" t="str">
        <f ca="1">IFERROR(VLOOKUP(FE46,$BD$38:$BJ$92,6,0),"")</f>
        <v>㎡</v>
      </c>
      <c r="EY46" s="59">
        <f ca="1">IF(EV46="","",SUMIF($BG$38:$BG$107,EV46,$BJ$38:$BJ$107))</f>
        <v>336</v>
      </c>
      <c r="EZ46" s="59" t="str">
        <f ca="1">IFERROR(VLOOKUP(FF46,$BD$38:$BJ$92,4,0),"")</f>
        <v>砖墙</v>
      </c>
      <c r="FA46" s="58">
        <f ca="1">IF(EZ46="","",SUMIF($BG$38:$BG$107,EZ46,$BH$38:$BH$107))</f>
        <v>61.82</v>
      </c>
      <c r="FB46" s="58" t="str">
        <f ca="1">IFERROR(VLOOKUP(FF46,$BD$38:$BJ$92,6,0),"")</f>
        <v>㎡</v>
      </c>
      <c r="FC46" s="59">
        <f ca="1">IF(EZ46="","",SUMIF($BG$38:$BG$107,EZ46,$BJ$38:$BJ$107))</f>
        <v>9227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64.4</v>
      </c>
      <c r="EX47" s="58" t="str">
        <f ca="1">IFERROR(VLOOKUP(FE47,$BD$38:$BJ$92,6,0),"")</f>
        <v>㎡</v>
      </c>
      <c r="EY47" s="59">
        <f ca="1">IF(EV47="","",SUMIF($BG$38:$BG$107,EV47,$BJ$38:$BJ$107))</f>
        <v>1610</v>
      </c>
      <c r="EZ47" s="59" t="str">
        <f ca="1">IFERROR(VLOOKUP(FF47,$BD$38:$BJ$92,4,0),"")</f>
        <v>水泥地面</v>
      </c>
      <c r="FA47" s="58">
        <f ca="1">IF(EZ47="","",SUMIF($BG$38:$BG$107,EZ47,$BH$38:$BH$107))</f>
        <v>9.9</v>
      </c>
      <c r="FB47" s="58" t="str">
        <f ca="1">IFERROR(VLOOKUP(FF47,$BD$38:$BJ$92,6,0),"")</f>
        <v>㎡</v>
      </c>
      <c r="FC47" s="59">
        <f ca="1">IF(EZ47="","",SUMIF($BG$38:$BG$107,EZ47,$BJ$38:$BJ$107))</f>
        <v>495</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0.27</v>
      </c>
      <c r="EX48" s="58" t="str">
        <f ca="1">IFERROR(VLOOKUP(FE48,$BD$38:$BJ$92,6,0),"")</f>
        <v>㎡</v>
      </c>
      <c r="EY48" s="59">
        <f ca="1">IF(EV48="","",SUMIF($BG$38:$BG$107,EV48,$BJ$38:$BJ$107))</f>
        <v>95</v>
      </c>
      <c r="EZ48" s="59" t="str">
        <f ca="1">IFERROR(VLOOKUP(FF48,$BD$38:$BJ$92,4,0),"")</f>
        <v>材树</v>
      </c>
      <c r="FA48" s="58">
        <f ca="1">IF(EZ48="","",SUMIF($BG$38:$BG$107,EZ48,$BH$38:$BH$107))</f>
        <v>2</v>
      </c>
      <c r="FB48" s="58" t="str">
        <f ca="1">IFERROR(VLOOKUP(FF48,$BD$38:$BJ$92,6,0),"")</f>
        <v>棵</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门垛</v>
      </c>
      <c r="FA49" s="58">
        <f ca="1">IF(EZ49="","",SUMIF($BG$38:$BG$107,EZ49,$BH$38:$BH$107))</f>
        <v>1</v>
      </c>
      <c r="FB49" s="58" t="str">
        <f ca="1">IFERROR(VLOOKUP(FF49,$BD$38:$BJ$92,6,0),"")</f>
        <v>对</v>
      </c>
      <c r="FC49" s="59">
        <f ca="1">IF(EZ49="","",SUMIF($BG$38:$BG$107,EZ49,$BJ$38:$BJ$107))</f>
        <v>466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1583</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13429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IF(BJ72=0,0,IF(COUNTIF($BG72:$BG$107,BG72)&lt;2,1,0))</f>
        <v>1</v>
      </c>
      <c r="BF72" s="172">
        <v>35</v>
      </c>
      <c r="BG72" s="172" t="str">
        <f>R186</f>
        <v>门垛</v>
      </c>
      <c r="BH72" s="220">
        <f>ROUND(T186,2)</f>
        <v>1</v>
      </c>
      <c r="BI72" s="172" t="str">
        <f>U186</f>
        <v>对</v>
      </c>
      <c r="BJ72" s="172">
        <f>X186</f>
        <v>466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13429</v>
      </c>
      <c r="EY72" s="61"/>
      <c r="EZ72" s="63" t="s">
        <v>996</v>
      </c>
      <c r="FA72" s="64" t="str">
        <f ca="1">TEXT(EX72,"[DBnum2]")&amp;"元整"</f>
        <v>壹万叁仟肆佰贰拾玖元整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报告编号：康正（雄县）2024评字第11号-李林庄村-2-14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王双锁</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13429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壹万叁仟肆佰贰拾玖元整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210</v>
      </c>
      <c r="F186" s="147" t="str">
        <f t="shared" ref="F186:F213" si="141">D186</f>
        <v>大门</v>
      </c>
      <c r="G186" s="300">
        <f>2.1*2</f>
        <v>4.2</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336</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ROUND(0.4*0.4*2.5*2*583,0)</f>
        <v>466</v>
      </c>
    </row>
    <row r="187" ht="18" customHeight="1" spans="1:24">
      <c r="A187" s="110"/>
      <c r="B187" s="102">
        <v>2</v>
      </c>
      <c r="C187" s="103"/>
      <c r="D187" s="103" t="s">
        <v>206</v>
      </c>
      <c r="E187" s="299" t="s">
        <v>218</v>
      </c>
      <c r="F187" s="147" t="str">
        <f t="shared" si="141"/>
        <v>砖墙</v>
      </c>
      <c r="G187" s="300">
        <f>21.6*2.2</f>
        <v>47.52</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6653</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206</v>
      </c>
      <c r="E188" s="299" t="s">
        <v>224</v>
      </c>
      <c r="F188" s="147" t="str">
        <f t="shared" si="141"/>
        <v>砖墙</v>
      </c>
      <c r="G188" s="300">
        <f>6.5*2.2</f>
        <v>14.3</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2574</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246</v>
      </c>
      <c r="E189" s="299"/>
      <c r="F189" s="147" t="str">
        <f t="shared" si="141"/>
        <v>平砖地面</v>
      </c>
      <c r="G189" s="302">
        <f>11.5*3.6+9*2+2.5*2</f>
        <v>64.4</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1610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244</v>
      </c>
      <c r="E190" s="299"/>
      <c r="F190" s="147" t="str">
        <f t="shared" si="141"/>
        <v>水泥地面</v>
      </c>
      <c r="G190" s="302">
        <f>9*1.1</f>
        <v>9.9</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495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289</v>
      </c>
      <c r="E191" s="299" t="s">
        <v>337</v>
      </c>
      <c r="F191" s="147" t="str">
        <f t="shared" si="141"/>
        <v>台阶</v>
      </c>
      <c r="G191" s="302">
        <f>0.9*0.3</f>
        <v>0.27</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42"/>
        <v>95</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341</v>
      </c>
      <c r="E192" s="299" t="s">
        <v>390</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250</v>
      </c>
      <c r="K192" s="307">
        <v>1</v>
      </c>
      <c r="L192" s="147">
        <f ca="1" t="shared" si="142"/>
        <v>250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341</v>
      </c>
      <c r="E193" s="299" t="s">
        <v>391</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350</v>
      </c>
      <c r="K193" s="307">
        <v>1</v>
      </c>
      <c r="L193" s="147">
        <f ca="1" t="shared" si="142"/>
        <v>350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13429</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13429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010221-86-0012</v>
      </c>
      <c r="C3" s="36"/>
      <c r="D3" s="36"/>
      <c r="E3" s="37" t="str">
        <f>输机表!U2&amp;输机表!Y2</f>
        <v>康正（雄县）2024评字第11号-李林庄村-2-14</v>
      </c>
      <c r="F3" s="37"/>
      <c r="G3" s="37"/>
      <c r="H3" s="37"/>
    </row>
    <row r="4" ht="16.5" customHeight="1" spans="1:8">
      <c r="A4" s="38" t="s">
        <v>976</v>
      </c>
      <c r="B4" s="39" t="str">
        <f>输机表!D2</f>
        <v>王双锁</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4.2</v>
      </c>
      <c r="C15" s="58" t="str">
        <f ca="1" t="shared" ref="C15:C26" si="4">IFERROR(VLOOKUP(K15,附属物位置,6,0),"")</f>
        <v>㎡</v>
      </c>
      <c r="D15" s="59">
        <f ca="1" t="shared" ref="D15:D26" si="5">IF(A15="","",SUMIF(附属物名称,A15,附属物金额))</f>
        <v>336</v>
      </c>
      <c r="E15" s="59" t="str">
        <f ca="1" t="shared" ref="E15:E26" si="6">IFERROR(VLOOKUP(L15,附属物位置,4,0),"")</f>
        <v>砖墙</v>
      </c>
      <c r="F15" s="58">
        <f ca="1" t="shared" ref="F15:F40" si="7">IF(E15="","",SUMIF(附属物名称,E15,附属物数量))</f>
        <v>61.82</v>
      </c>
      <c r="G15" s="58" t="str">
        <f ca="1" t="shared" ref="G15:G26" si="8">IFERROR(VLOOKUP(L15,附属物位置,6,0),"")</f>
        <v>㎡</v>
      </c>
      <c r="H15" s="59">
        <f ca="1" t="shared" ref="H15:H26" si="9">IF(E15="","",SUMIF(附属物名称,E15,附属物金额))</f>
        <v>9227</v>
      </c>
      <c r="K15" s="72">
        <v>1</v>
      </c>
      <c r="L15" s="72">
        <v>2</v>
      </c>
      <c r="M15" s="71"/>
    </row>
    <row r="16" ht="17.25" customHeight="1" spans="1:13">
      <c r="A16" s="58" t="str">
        <f ca="1" t="shared" si="2"/>
        <v>平砖地面</v>
      </c>
      <c r="B16" s="58">
        <f ca="1" t="shared" si="3"/>
        <v>64.4</v>
      </c>
      <c r="C16" s="58" t="str">
        <f ca="1" t="shared" si="4"/>
        <v>㎡</v>
      </c>
      <c r="D16" s="59">
        <f ca="1" t="shared" si="5"/>
        <v>1610</v>
      </c>
      <c r="E16" s="59" t="str">
        <f ca="1" t="shared" si="6"/>
        <v>水泥地面</v>
      </c>
      <c r="F16" s="58">
        <f ca="1" t="shared" si="7"/>
        <v>9.9</v>
      </c>
      <c r="G16" s="58" t="str">
        <f ca="1" t="shared" si="8"/>
        <v>㎡</v>
      </c>
      <c r="H16" s="59">
        <f ca="1" t="shared" si="9"/>
        <v>495</v>
      </c>
      <c r="K16" s="72">
        <v>3</v>
      </c>
      <c r="L16" s="72">
        <v>4</v>
      </c>
      <c r="M16" s="71"/>
    </row>
    <row r="17" ht="17.25" customHeight="1" spans="1:13">
      <c r="A17" s="58" t="str">
        <f ca="1" t="shared" si="2"/>
        <v>台阶</v>
      </c>
      <c r="B17" s="58">
        <f ca="1" t="shared" si="3"/>
        <v>0.27</v>
      </c>
      <c r="C17" s="58" t="str">
        <f ca="1" t="shared" si="4"/>
        <v>㎡</v>
      </c>
      <c r="D17" s="59">
        <f ca="1" t="shared" si="5"/>
        <v>95</v>
      </c>
      <c r="E17" s="59" t="str">
        <f ca="1" t="shared" si="6"/>
        <v>材树</v>
      </c>
      <c r="F17" s="58">
        <f ca="1" t="shared" si="7"/>
        <v>2</v>
      </c>
      <c r="G17" s="58" t="str">
        <f ca="1" t="shared" si="8"/>
        <v>棵</v>
      </c>
      <c r="H17" s="59">
        <f ca="1" t="shared" si="9"/>
        <v>600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门垛</v>
      </c>
      <c r="F18" s="58">
        <f ca="1" t="shared" si="7"/>
        <v>1</v>
      </c>
      <c r="G18" s="58" t="str">
        <f ca="1" t="shared" si="8"/>
        <v>对</v>
      </c>
      <c r="H18" s="59">
        <f ca="1" t="shared" si="9"/>
        <v>466</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13429</v>
      </c>
      <c r="H41" s="61"/>
      <c r="K41" s="72">
        <v>53</v>
      </c>
      <c r="M41" s="71"/>
    </row>
    <row r="42" ht="17.25" customHeight="1" spans="1:8">
      <c r="A42" s="60" t="s">
        <v>995</v>
      </c>
      <c r="B42" s="61"/>
      <c r="C42" s="62">
        <f ca="1">G41+G12</f>
        <v>13429</v>
      </c>
      <c r="D42" s="61"/>
      <c r="E42" s="63" t="s">
        <v>996</v>
      </c>
      <c r="F42" s="64" t="str">
        <f ca="1">TEXT(C42,"[DBnum2]")&amp;"元整"</f>
        <v>壹万叁仟肆佰贰拾玖元整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康正（雄县）2024评字第11号-李林庄村-2-14</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王双锁</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13429</v>
      </c>
      <c r="H26" s="15"/>
      <c r="I26" s="15"/>
      <c r="J26" s="15"/>
      <c r="K26" s="15"/>
      <c r="L26" s="15"/>
      <c r="M26" s="15"/>
      <c r="N26" s="15"/>
      <c r="O26" s="15"/>
      <c r="P26" s="15"/>
      <c r="Q26" s="15"/>
    </row>
    <row r="27" spans="1:17">
      <c r="A27" s="9" t="s">
        <v>1028</v>
      </c>
      <c r="B27" s="9"/>
      <c r="C27" s="9"/>
      <c r="D27" s="9" t="str">
        <f ca="1">结果通知单!F42</f>
        <v>壹万叁仟肆佰贰拾玖元整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45599</v>
      </c>
      <c r="Q29" s="28"/>
    </row>
    <row r="30" ht="34.5" customHeight="1" spans="1:17">
      <c r="A30" s="8"/>
      <c r="B30" s="17" t="s">
        <v>1030</v>
      </c>
      <c r="C30" s="17"/>
      <c r="D30" s="17"/>
      <c r="E30" s="17" t="s">
        <v>1072</v>
      </c>
      <c r="F30" s="17"/>
      <c r="G30" s="17" t="s">
        <v>1031</v>
      </c>
      <c r="H30" s="18">
        <v>1119980106</v>
      </c>
      <c r="I30" s="18"/>
      <c r="J30" s="18"/>
      <c r="K30" s="17" t="s">
        <v>1032</v>
      </c>
      <c r="L30" s="17"/>
      <c r="M30" s="17"/>
      <c r="N30" s="17"/>
      <c r="O30" s="17"/>
      <c r="P30" s="28">
        <f>I32</f>
        <v>45599</v>
      </c>
      <c r="Q30" s="28"/>
    </row>
    <row r="31" spans="1:17">
      <c r="A31" s="3" t="s">
        <v>1034</v>
      </c>
      <c r="B31" s="3"/>
      <c r="C31" s="3"/>
      <c r="D31" s="3"/>
      <c r="E31" s="19">
        <f>输机表!DN2</f>
        <v>45585</v>
      </c>
      <c r="F31" s="19"/>
      <c r="G31" s="19"/>
      <c r="H31" s="20"/>
      <c r="I31" s="19"/>
      <c r="J31" s="19"/>
      <c r="K31" s="19"/>
      <c r="L31" s="19"/>
      <c r="M31" s="20"/>
      <c r="N31" s="20"/>
      <c r="O31" s="20"/>
      <c r="P31" s="20"/>
      <c r="Q31" s="20"/>
    </row>
    <row r="32" spans="1:17">
      <c r="A32" s="3" t="s">
        <v>1035</v>
      </c>
      <c r="B32" s="3"/>
      <c r="C32" s="3"/>
      <c r="D32" s="3"/>
      <c r="E32" s="21">
        <f>E31</f>
        <v>45585</v>
      </c>
      <c r="F32" s="21"/>
      <c r="G32" s="21"/>
      <c r="H32" s="22" t="s">
        <v>1073</v>
      </c>
      <c r="I32" s="21">
        <f>E32+14</f>
        <v>45599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45599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2024-12-30T02:34:22Z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