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<sst xmlns="http://schemas.openxmlformats.org/spreadsheetml/2006/main" count="4634" uniqueCount="1081">
  <si>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</si>
  <si>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</si>
  <si>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</si>
  <si>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</si>
  <si>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</si>
  <si>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</si>
  <si>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</si>
  <si>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</si>
  <si>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</si>
  <si>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</si>
  <si>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</si>
  <si>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</si>
  <si>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</si>
  <si>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</si>
  <si>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</si>
  <si>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</si>
  <si>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</si>
  <si>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</si>
  <si>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</si>
  <si>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</si>
  <si>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</si>
  <si>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</si>
  <si>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</si>
  <si>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</si>
  <si>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</si>
  <si>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</si>
  <si>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</si>
  <si>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</si>
  <si>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</si>
  <si>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</si>
  <si>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</si>
  <si>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</si>
  <si>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</si>
  <si>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</si>
  <si>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</si>
  <si>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</si>
  <si>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</si>
  <si>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</si>
  <si>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</si>
  <si>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</si>
  <si>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</si>
  <si>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</si>
  <si>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</si>
  <si>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</si>
  <si>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</si>
  <si>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</si>
  <si>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</si>
  <si>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</si>
  <si>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</si>
  <si>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</si>
  <si>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</si>
  <si>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</si>
  <si>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</si>
  <si>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</si>
  <si>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</si>
  <si>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</si>
  <si>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</si>
  <si>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</si>
  <si>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</si>
  <si>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</si>
  <si>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</si>
  <si>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</si>
  <si>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</si>
  <si>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</si>
  <si>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</si>
  <si>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</si>
  <si>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</si>
  <si>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</si>
  <si>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</si>
  <si>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</si>
  <si>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</si>
  <si>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</si>
  <si>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</si>
  <si>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</si>
  <si>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</si>
  <si>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</si>
  <si>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</si>
  <si>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</si>
  <si>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</si>
  <si>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</si>
  <si>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</si>
  <si>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</si>
  <si>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</si>
  <si>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</si>
  <si>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</si>
  <si>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</si>
  <si>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</si>
  <si>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</si>
  <si>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</si>
  <si>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</si>
  <si>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</si>
  <si>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</si>
  <si>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</si>
  <si>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</si>
  <si>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</si>
  <si>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</si>
  <si>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</si>
  <si>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</si>
  <si>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</si>
  <si>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</si>
  <si>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</si>
  <si>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</si>
  <si>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</si>
  <si>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</si>
  <si>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</si>
  <si>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</si>
  <si>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</si>
  <si>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</si>
  <si>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</si>
  <si>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</si>
  <si>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</si>
  <si>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</si>
  <si>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</si>
  <si>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</si>
  <si>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</si>
  <si>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</si>
  <si>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</si>
  <si>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</si>
  <si>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</si>
  <si>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</si>
  <si>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</si>
  <si>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</si>
  <si>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</si>
  <si>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</si>
  <si>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</si>
  <si>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</si>
  <si>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</si>
  <si>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</si>
  <si>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</si>
  <si>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</si>
  <si>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</si>
  <si>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</si>
  <si>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</si>
  <si>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</si>
  <si>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</si>
  <si>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</si>
  <si>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</si>
  <si>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</si>
  <si>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</si>
  <si>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</si>
  <si>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</si>
  <si>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</si>
  <si>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</si>
  <si>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</si>
  <si>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</si>
  <si>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</si>
  <si>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</si>
  <si>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</si>
  <si>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</si>
  <si>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</si>
  <si>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</si>
  <si>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</si>
  <si>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</si>
  <si>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</si>
  <si>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</si>
  <si>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</si>
  <si>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</si>
  <si>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</si>
  <si>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</si>
  <si>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</si>
  <si>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</si>
  <si>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</si>
  <si>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</si>
  <si>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</si>
  <si>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</si>
  <si>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</si>
  <si>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</si>
  <si>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</si>
  <si>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</si>
  <si>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</si>
  <si>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</si>
  <si>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</si>
  <si>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</si>
  <si>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</si>
  <si>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</si>
  <si>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</si>
  <si>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</si>
  <si>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</si>
  <si>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</si>
  <si>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</si>
  <si>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</si>
  <si>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</si>
  <si>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</si>
  <si>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</si>
  <si>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</si>
  <si>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</si>
  <si>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</si>
  <si>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</si>
  <si>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</si>
  <si>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</si>
  <si>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</si>
  <si>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</si>
  <si>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</si>
  <si>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</si>
  <si>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</si>
  <si>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</si>
  <si>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</si>
  <si>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</si>
  <si>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</si>
  <si>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</si>
  <si>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</si>
  <si>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</si>
  <si>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</si>
  <si>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</si>
  <si>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</si>
  <si>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</si>
  <si>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</si>
  <si>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</si>
  <si>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</si>
  <si>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</si>
  <si>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</si>
  <si>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</si>
  <si>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</si>
  <si>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</si>
  <si>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</si>
  <si>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</si>
  <si>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</si>
  <si>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</si>
  <si>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</si>
  <si>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</si>
  <si>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</si>
  <si>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</si>
  <si>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</si>
  <si>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</si>
  <si>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</si>
  <si>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</si>
  <si>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</si>
  <si>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</si>
  <si>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</si>
  <si>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</si>
  <si>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</si>
  <si>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</si>
  <si>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</si>
  <si>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</si>
  <si>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</si>
  <si>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</si>
  <si>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</si>
  <si>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</si>
  <si>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</si>
  <si>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</si>
  <si>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</si>
  <si>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</si>
  <si>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</si>
  <si>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</si>
  <si>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</si>
  <si>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</si>
  <si>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</si>
  <si>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</si>
  <si>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</si>
  <si>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</si>
  <si>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</si>
  <si>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</si>
  <si>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</si>
  <si>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</si>
  <si>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</si>
  <si>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</si>
  <si>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</si>
  <si>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</si>
  <si>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</si>
  <si>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</si>
  <si>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</si>
  <si>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</si>
  <si>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</si>
  <si>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</si>
  <si>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</si>
  <si>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</si>
  <si>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</si>
  <si>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</si>
  <si>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</si>
  <si>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</si>
  <si>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</si>
  <si>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</si>
  <si>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</si>
  <si>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</si>
  <si>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</si>
  <si>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</si>
  <si>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</si>
  <si>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</si>
  <si>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</si>
  <si>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</si>
  <si>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</si>
  <si>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</si>
  <si>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</si>
  <si>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</si>
  <si>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</si>
  <si>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</si>
  <si>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</si>
  <si>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</si>
  <si>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</si>
  <si>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</si>
  <si>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</si>
  <si>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</si>
  <si>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</si>
  <si>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</si>
  <si>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</si>
  <si>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</si>
  <si>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</si>
  <si>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</si>
  <si>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</si>
  <si>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</si>
  <si>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</si>
  <si>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</si>
  <si>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</si>
  <si>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</si>
  <si>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</si>
  <si>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</si>
  <si>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</si>
  <si>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</si>
  <si>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</si>
  <si>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</si>
  <si>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</si>
  <si>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</si>
  <si>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</si>
  <si>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</si>
  <si>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</si>
  <si>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</si>
  <si>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</si>
  <si>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</si>
  <si>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</si>
  <si>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</si>
  <si>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</si>
  <si>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</si>
  <si>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</si>
  <si>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</si>
  <si>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</si>
  <si>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</si>
  <si>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</si>
  <si>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</si>
  <si>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</si>
  <si>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</si>
  <si>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</si>
  <si>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</si>
  <si>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</si>
  <si>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</si>
  <si>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</si>
  <si>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</si>
  <si>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</si>
  <si>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</si>
  <si>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</si>
  <si>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</si>
  <si>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</si>
  <si>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</si>
  <si>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</si>
  <si>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</si>
  <si>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</si>
  <si>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</si>
  <si>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</si>
  <si>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</si>
  <si>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</si>
  <si>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</si>
  <si>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</si>
  <si>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</si>
  <si>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</si>
  <si>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</si>
  <si>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</si>
  <si>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</si>
  <si>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</si>
  <si>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</si>
  <si>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</si>
  <si>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</si>
  <si>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</si>
  <si>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</si>
  <si>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</si>
  <si>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</si>
  <si>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</si>
  <si>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</si>
  <si>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</si>
  <si>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</si>
  <si>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</si>
  <si>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</si>
  <si>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</si>
  <si>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</si>
  <si>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</si>
  <si>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</si>
  <si>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</si>
  <si>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</si>
  <si>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</si>
  <si>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</si>
  <si>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</si>
  <si>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</si>
  <si>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</si>
  <si>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</si>
  <si>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</si>
  <si>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</si>
  <si>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</si>
  <si>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</si>
  <si>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</si>
  <si>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</si>
  <si>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</si>
  <si>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</si>
  <si>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</si>
  <si>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</si>
  <si>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</si>
  <si>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</si>
  <si>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</si>
  <si>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</si>
  <si>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</si>
  <si>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</si>
  <si>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</si>
  <si>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</si>
  <si>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</si>
  <si>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</si>
  <si>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</si>
  <si>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</si>
  <si>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</si>
  <si>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</si>
  <si>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</si>
  <si>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</si>
  <si>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</si>
  <si>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</si>
  <si>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</si>
  <si>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</si>
  <si>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</si>
  <si>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</si>
  <si>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</si>
  <si>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</si>
  <si>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</si>
  <si>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</si>
  <si>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</si>
  <si>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</si>
  <si>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</si>
  <si>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</si>
  <si>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</si>
  <si>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</si>
  <si>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</si>
  <si>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</si>
  <si>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</si>
  <si>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</si>
  <si>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</si>
  <si>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</si>
  <si>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</si>
  <si>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</si>
  <si>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</si>
  <si>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</si>
  <si>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</si>
  <si>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</si>
  <si>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</si>
  <si>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</si>
  <si>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</si>
  <si>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</si>
  <si>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</si>
  <si>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</si>
  <si>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</si>
  <si>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</si>
  <si>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</si>
  <si>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</si>
  <si>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</si>
  <si>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</si>
  <si>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</si>
  <si>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</si>
  <si>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</si>
  <si>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</si>
  <si>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</si>
  <si>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</si>
  <si>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</si>
  <si>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</si>
  <si>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</si>
  <si>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</si>
  <si>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</si>
  <si>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</si>
  <si>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</si>
  <si>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</si>
  <si>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</si>
  <si>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</si>
  <si>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</si>
  <si>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</si>
  <si>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</si>
  <si>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</si>
  <si>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</si>
  <si>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</si>
  <si>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</si>
  <si>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</si>
  <si>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</si>
  <si>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</si>
  <si>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</si>
  <si>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</si>
  <si>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</si>
  <si>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</si>
  <si>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</si>
  <si>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</si>
  <si>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</si>
  <si>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</si>
  <si>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</si>
  <si>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</si>
  <si>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</si>
  <si>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</si>
  <si>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</si>
  <si>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</si>
  <si>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</si>
  <si>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</si>
  <si>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</si>
  <si>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</si>
  <si>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</si>
  <si>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</si>
  <si>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</si>
  <si>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</si>
  <si>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</si>
  <si>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</si>
  <si>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</si>
  <si>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</si>
  <si>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</si>
  <si>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</si>
  <si>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</si>
  <si>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</si>
  <si>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</si>
  <si>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</si>
  <si>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</si>
  <si>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</si>
  <si>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</si>
  <si>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</si>
  <si>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</si>
  <si>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</si>
  <si>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</si>
  <si>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</si>
  <si>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</si>
  <si>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</si>
  <si>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</si>
  <si>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</si>
  <si>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</si>
  <si>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</si>
  <si>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</si>
  <si>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</si>
  <si>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</si>
  <si>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</si>
  <si>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</si>
  <si>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</si>
  <si>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</si>
  <si>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</si>
  <si>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</si>
  <si>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</si>
  <si>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</si>
  <si>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</si>
  <si>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</si>
  <si>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</si>
  <si>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</si>
  <si>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</si>
  <si>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</si>
  <si>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</si>
  <si>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</si>
  <si>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</si>
  <si>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</si>
  <si>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</si>
  <si>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</si>
  <si>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</si>
  <si>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</si>
  <si>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</si>
  <si>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</si>
  <si>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</si>
  <si>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</si>
  <si>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</si>
  <si>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</si>
  <si>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</si>
  <si>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</si>
  <si>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</si>
  <si>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</si>
  <si>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</si>
  <si>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</si>
  <si>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</si>
  <si>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</si>
  <si>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</si>
  <si>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</si>
  <si>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</si>
  <si>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</si>
  <si>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</si>
  <si>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</si>
  <si>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</si>
  <si>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</si>
  <si>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</si>
  <si>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</si>
  <si>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</si>
  <si>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</si>
  <si>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</si>
  <si>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</si>
  <si>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</si>
  <si>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</si>
  <si>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</si>
  <si>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</si>
  <si>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</si>
  <si>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</si>
  <si>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</si>
  <si>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</si>
  <si>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</si>
  <si>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</si>
  <si>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</si>
  <si>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</si>
  <si>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</si>
  <si>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</si>
  <si>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</si>
  <si>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</si>
  <si>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</si>
  <si>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</si>
  <si>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</si>
  <si>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</si>
  <si>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</si>
  <si>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</si>
  <si>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</si>
  <si>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</si>
  <si>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</si>
  <si>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</si>
  <si>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</si>
  <si>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</si>
  <si>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</si>
  <si>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</si>
  <si>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</si>
  <si>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</si>
  <si>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</si>
  <si>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</si>
  <si>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</si>
  <si>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</si>
  <si>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</si>
  <si>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</si>
  <si>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</si>
  <si>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</si>
  <si>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</si>
  <si>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</si>
  <si>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</si>
  <si>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</si>
  <si>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</si>
  <si>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</si>
  <si>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</si>
  <si>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</si>
  <si>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</si>
  <si>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</si>
  <si>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</si>
  <si>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</si>
  <si>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</si>
  <si>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</si>
  <si>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</si>
  <si>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</si>
  <si>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</si>
  <si>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</si>
  <si>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</si>
  <si>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</si>
  <si>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</si>
  <si>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</si>
  <si>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</si>
  <si>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</si>
  <si>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</si>
  <si>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</si>
  <si>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</si>
  <si>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</si>
  <si>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</si>
  <si>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</si>
  <si>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</si>
  <si>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</si>
  <si>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</si>
  <si>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</si>
  <si>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</si>
  <si>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</si>
  <si>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</si>
  <si>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</si>
  <si>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</si>
  <si>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</si>
  <si>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</si>
  <si>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</si>
  <si>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</si>
  <si>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</si>
  <si>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</si>
  <si>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</si>
  <si>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</si>
  <si>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</si>
  <si>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</si>
  <si>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</si>
  <si>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</si>
  <si>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</si>
  <si>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</si>
  <si>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</si>
  <si>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</si>
  <si>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</si>
  <si>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</si>
  <si>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</si>
  <si>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</si>
  <si>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</si>
  <si>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</si>
  <si>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</si>
  <si>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</si>
  <si>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</si>
  <si>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</si>
  <si>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</si>
  <si>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</si>
  <si>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</si>
  <si>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</si>
  <si>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</si>
  <si>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</si>
  <si>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</si>
  <si>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</si>
  <si>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</si>
  <si>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</si>
  <si>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</si>
  <si>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</si>
  <si>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</si>
  <si>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</si>
  <si>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</si>
  <si>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</si>
  <si>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</si>
  <si>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</si>
  <si>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</si>
  <si>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</si>
  <si>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</si>
  <si>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</si>
  <si>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</si>
  <si>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</si>
  <si>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</si>
  <si>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</si>
  <si>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</si>
  <si>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</si>
  <si>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</si>
  <si>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</si>
  <si>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</si>
  <si>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</si>
  <si>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</si>
  <si>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</si>
  <si>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</si>
  <si>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</si>
  <si>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</si>
  <si>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</si>
  <si>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</si>
  <si>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</si>
  <si>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</si>
  <si>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</si>
  <si>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</si>
  <si>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</si>
  <si>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</si>
  <si>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</si>
  <si>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</si>
  <si>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</si>
  <si>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</si>
  <si>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</si>
  <si>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</si>
  <si>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</si>
  <si>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</si>
  <si>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</si>
  <si>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</si>
  <si>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</si>
  <si>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</si>
  <si>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</si>
  <si>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</si>
  <si>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</si>
  <si>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</si>
  <si>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</si>
  <si>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</si>
  <si>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</si>
  <si>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</si>
  <si>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</si>
  <si>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</si>
  <si>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</si>
  <si>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</si>
  <si>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</si>
  <si>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</si>
  <si>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</si>
  <si>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</si>
  <si>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</si>
  <si>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</si>
  <si>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</si>
  <si>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</si>
  <si>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</si>
  <si>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</si>
  <si>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</si>
  <si>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</si>
  <si>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</si>
  <si>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</si>
  <si>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</si>
  <si>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</si>
  <si>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</si>
  <si>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</si>
  <si>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</si>
  <si>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</si>
  <si>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</si>
  <si>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</si>
  <si>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</si>
  <si>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</si>
  <si>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</si>
  <si>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</si>
  <si>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</si>
  <si>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</si>
  <si>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</si>
  <si>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</si>
  <si>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</si>
  <si>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</si>
  <si>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</si>
  <si>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</si>
  <si>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</si>
  <si>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</si>
  <si>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</si>
  <si>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</si>
  <si>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</si>
  <si>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</si>
  <si>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</si>
  <si>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</si>
  <si>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</si>
  <si>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</si>
  <si>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</si>
  <si>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</si>
  <si>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</si>
  <si>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</si>
  <si>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张春德</t>
  </si>
  <si>
    <t>坐落：</t>
  </si>
  <si>
    <t>雄县李林庄村</t>
  </si>
  <si>
    <t>调查编号：</t>
  </si>
  <si>
    <t>020221-58-0010</t>
  </si>
  <si>
    <t>价值时点：</t>
  </si>
  <si>
    <t>2024年10月15日</t>
  </si>
  <si>
    <t>报告编号：</t>
  </si>
  <si>
    <t>康正（雄县）2024评字第11号-李林庄村-</t>
  </si>
  <si>
    <t>8-10</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</si>
  <si>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</si>
  <si>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</si>
  <si>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</si>
  <si>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</si>
  <si>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</si>
  <si>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</si>
  <si>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</si>
  <si>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</si>
  <si>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</si>
  <si>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</si>
  <si>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</si>
  <si>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</si>
  <si>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</si>
  <si>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</si>
  <si>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</si>
  <si>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</si>
  <si>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</si>
  <si>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</si>
  <si>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</si>
  <si>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</si>
  <si>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</si>
  <si>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</si>
  <si>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</si>
  <si>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</si>
  <si>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</si>
  <si>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</si>
  <si>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</si>
  <si>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</si>
  <si>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</si>
  <si>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</si>
  <si>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</si>
  <si>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</si>
  <si>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</si>
  <si>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</si>
  <si>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</si>
  <si>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</si>
  <si>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</si>
  <si>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</si>
  <si>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</si>
  <si>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</si>
  <si>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</si>
  <si>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</si>
  <si>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</si>
  <si>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</si>
  <si>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</si>
  <si>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</si>
  <si>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</si>
  <si>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</si>
  <si>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</si>
  <si>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</si>
  <si>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</si>
  <si>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</si>
  <si>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</si>
  <si>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</si>
  <si>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</si>
  <si>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</si>
  <si>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</si>
  <si>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</si>
  <si>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</si>
  <si>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</si>
  <si>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</si>
  <si>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</si>
  <si>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</si>
  <si>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</si>
  <si>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</si>
  <si>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</si>
  <si>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</si>
  <si>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</si>
  <si>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</si>
  <si>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</si>
  <si>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</si>
  <si>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</si>
  <si>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</si>
  <si>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</si>
  <si>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</si>
  <si>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</si>
  <si>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</si>
  <si>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</si>
  <si>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</si>
  <si>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</si>
  <si>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</si>
  <si>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</si>
  <si>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</si>
  <si>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</si>
  <si>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</si>
  <si>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</si>
  <si>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</si>
  <si>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</si>
  <si>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</si>
  <si>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</si>
  <si>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</si>
  <si>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</si>
  <si>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</si>
  <si>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</si>
  <si>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</si>
  <si>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</si>
  <si>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</si>
  <si>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</si>
  <si>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</si>
  <si>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</si>
  <si>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</si>
  <si>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</si>
  <si>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</si>
  <si>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</si>
  <si>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</si>
  <si>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</si>
  <si>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</si>
  <si>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</si>
  <si>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</si>
  <si>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</si>
  <si>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</si>
  <si>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</si>
  <si>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</si>
  <si>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</si>
  <si>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</si>
  <si>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</si>
  <si>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</si>
  <si>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</si>
  <si>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</si>
  <si>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</si>
  <si>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</si>
  <si>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</si>
  <si>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</si>
  <si>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</si>
  <si>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</si>
  <si>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</si>
  <si>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</si>
  <si>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</si>
  <si>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</si>
  <si>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</si>
  <si>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</si>
  <si>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</si>
  <si>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</si>
  <si>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</si>
  <si>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</si>
  <si>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</si>
  <si>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</si>
  <si>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</si>
  <si>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</si>
  <si>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</si>
  <si>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</si>
  <si>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</si>
  <si>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</si>
  <si>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</si>
  <si>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</si>
  <si>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</si>
  <si>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</si>
  <si>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</si>
  <si>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</si>
  <si>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</si>
  <si>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</si>
  <si>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</si>
  <si>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</si>
  <si>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</si>
  <si>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</si>
  <si>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</si>
  <si>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</si>
  <si>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</si>
  <si>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</si>
  <si>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</si>
  <si>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</si>
  <si>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</si>
  <si>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</si>
  <si>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</si>
  <si>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</si>
  <si>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</si>
  <si>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</si>
  <si>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</si>
  <si>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</si>
  <si>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</si>
  <si>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</si>
  <si>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</si>
  <si>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</si>
  <si>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</si>
  <si>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</si>
  <si>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</si>
  <si>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</si>
  <si>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</si>
  <si>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</si>
  <si>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</si>
  <si>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</si>
  <si>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</si>
  <si>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</si>
  <si>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</si>
  <si>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</si>
  <si>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</si>
  <si>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</si>
  <si>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</si>
  <si>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</si>
  <si>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</si>
  <si>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</si>
  <si>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</si>
  <si>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</si>
  <si>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</si>
  <si>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</si>
  <si>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</si>
  <si>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</si>
  <si>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</si>
  <si>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</si>
  <si>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</si>
  <si>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</si>
  <si>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</si>
  <si>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</si>
  <si>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</si>
  <si>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</si>
  <si>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</si>
  <si>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</si>
  <si>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</si>
  <si>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</si>
  <si>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</si>
  <si>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</si>
  <si>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</si>
  <si>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</si>
  <si>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</si>
  <si>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</si>
  <si>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</si>
  <si>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</si>
  <si>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</si>
  <si>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</si>
  <si>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</si>
  <si>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</si>
  <si>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</si>
  <si>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</si>
  <si>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</si>
  <si>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</si>
  <si>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</si>
  <si>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</si>
  <si>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</si>
  <si>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</si>
  <si>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</si>
  <si>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</si>
  <si>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</si>
  <si>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</si>
  <si>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</si>
  <si>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</si>
  <si>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</si>
  <si>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</si>
  <si>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</si>
  <si>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</si>
  <si>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</si>
  <si>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</si>
  <si>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</si>
  <si>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</si>
  <si>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</si>
  <si>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</si>
  <si>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</si>
  <si>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</si>
  <si>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铁扶手</t>
  </si>
  <si>
    <t>P1</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</si>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</sst>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020221-58-0010</v>
      </c>
      <c r="C2" s="335">
        <f>输机表!P2</f>
        <v>0</v>
      </c>
      <c r="D2" s="335" t="str">
        <f>输机表!U2&amp;输机表!Y2</f>
        <v>康正（雄县）2024评字第11号-李林庄村-8-10</v>
      </c>
      <c r="E2" s="335" t="str">
        <f>输机表!D2</f>
        <v>张春德</v>
      </c>
      <c r="F2" s="335" t="str">
        <f>输机表!F2</f>
        <v>雄县李林庄村</v>
      </c>
      <c r="G2" s="335">
        <f ca="1">结果通知单!C12</f>
        <v>193.88</v>
      </c>
      <c r="H2" s="335">
        <f ca="1">结果通知单!N7</f>
        <v>193.88</v>
      </c>
      <c r="I2" s="335">
        <f ca="1">结果通知单!O7</f>
        <v>0</v>
      </c>
      <c r="J2" s="335">
        <f ca="1">结果通知单!P7</f>
        <v>0</v>
      </c>
      <c r="K2" s="335">
        <f ca="1">结果通知单!G12</f>
        <v>226785</v>
      </c>
      <c r="L2" s="335">
        <f ca="1">结果通知单!G41</f>
        <v>49308</v>
      </c>
      <c r="M2" s="335">
        <f ca="1">IF(K2+L2=结果通知单!C42,K2+L2,"请检查")</f>
        <v>276093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3" workbookViewId="0">
      <selection activeCell="G205" sqref="G205:H20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3.9</v>
      </c>
      <c r="F4" s="87" t="s">
        <v>899</v>
      </c>
      <c r="G4" s="87" t="s">
        <v>900</v>
      </c>
      <c r="H4" s="87" t="s">
        <v>901</v>
      </c>
      <c r="I4" s="87">
        <v>37</v>
      </c>
      <c r="J4" s="87">
        <v>3</v>
      </c>
      <c r="K4" s="87" t="s">
        <v>902</v>
      </c>
      <c r="L4" s="87" t="s">
        <v>903</v>
      </c>
      <c r="M4" s="87">
        <v>0.6</v>
      </c>
      <c r="N4" s="87">
        <v>0.2</v>
      </c>
      <c r="O4" s="87" t="s">
        <v>904</v>
      </c>
      <c r="P4" s="87" t="s">
        <v>904</v>
      </c>
      <c r="Q4" s="87" t="s">
        <v>905</v>
      </c>
      <c r="R4" s="87" t="s">
        <v>904</v>
      </c>
      <c r="S4" s="124">
        <v>141.8</v>
      </c>
      <c r="T4" s="124" t="s">
        <v>906</v>
      </c>
      <c r="U4" s="124"/>
      <c r="V4" s="125"/>
      <c r="W4" s="91">
        <f>ROUND(F5*ROUND(E5+G5+H5+I5+J5+K5+L5+M5+N5+O5+P5+Q5+R5+U5+T5+1,3)*V5,0)</f>
        <v>1063</v>
      </c>
      <c r="X4" s="126">
        <f>ROUND(L60/S4,0)</f>
        <v>136</v>
      </c>
      <c r="Y4" s="126">
        <f>W4+X4</f>
        <v>1199</v>
      </c>
      <c r="Z4" s="143">
        <f>ROUND(Y4*S4,0)</f>
        <v>170018</v>
      </c>
      <c r="AA4" s="144">
        <f>IF(Q4="无",0,IF(Q4="地暖",0,S4))</f>
        <v>141.8</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905</v>
      </c>
      <c r="BQ4" s="162" t="s">
        <v>916</v>
      </c>
      <c r="BR4" s="162" t="s">
        <v>917</v>
      </c>
      <c r="BS4" s="162" t="s">
        <v>904</v>
      </c>
      <c r="BT4" s="224" t="s">
        <v>903</v>
      </c>
      <c r="BU4" s="162" t="s">
        <v>904</v>
      </c>
      <c r="BV4" s="162" t="s">
        <v>903</v>
      </c>
      <c r="BW4" s="162" t="s">
        <v>904</v>
      </c>
      <c r="BX4" s="162" t="s">
        <v>903</v>
      </c>
      <c r="BY4" s="161" t="s">
        <v>907</v>
      </c>
      <c r="BZ4" s="161" t="s">
        <v>908</v>
      </c>
      <c r="CA4" s="161" t="s">
        <v>907</v>
      </c>
      <c r="CB4" s="161" t="s">
        <v>903</v>
      </c>
      <c r="CC4" s="161" t="s">
        <v>918</v>
      </c>
      <c r="CD4" s="161" t="s">
        <v>919</v>
      </c>
      <c r="CE4" s="161" t="s">
        <v>920</v>
      </c>
      <c r="CF4" s="161" t="s">
        <v>901</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3</v>
      </c>
      <c r="E6" s="87">
        <v>3.6</v>
      </c>
      <c r="F6" s="87" t="s">
        <v>899</v>
      </c>
      <c r="G6" s="87" t="s">
        <v>900</v>
      </c>
      <c r="H6" s="87" t="s">
        <v>919</v>
      </c>
      <c r="I6" s="87">
        <v>24</v>
      </c>
      <c r="J6" s="87">
        <v>2</v>
      </c>
      <c r="K6" s="87" t="s">
        <v>902</v>
      </c>
      <c r="L6" s="87" t="s">
        <v>945</v>
      </c>
      <c r="M6" s="87">
        <v>0.6</v>
      </c>
      <c r="N6" s="87">
        <v>0.2</v>
      </c>
      <c r="O6" s="87" t="s">
        <v>904</v>
      </c>
      <c r="P6" s="87" t="s">
        <v>904</v>
      </c>
      <c r="Q6" s="87" t="s">
        <v>905</v>
      </c>
      <c r="R6" s="87" t="s">
        <v>904</v>
      </c>
      <c r="S6" s="124">
        <v>52.08</v>
      </c>
      <c r="T6" s="124" t="s">
        <v>906</v>
      </c>
      <c r="U6" s="124"/>
      <c r="V6" s="125"/>
      <c r="W6" s="129">
        <f>ROUND(F7*ROUND(E7+G7+H7+I7+J7+K7+L7+M7+N7+O7+P7+Q7+R7+U7+T7+1,3)*V7,0)</f>
        <v>943</v>
      </c>
      <c r="X6" s="130">
        <f>ROUND(X60/S6,0)</f>
        <v>147</v>
      </c>
      <c r="Y6" s="126">
        <f t="shared" ref="Y6" si="3">W6+X6</f>
        <v>1090</v>
      </c>
      <c r="Z6" s="143">
        <f t="shared" ref="Z6" si="4">ROUND(Y6*S6,0)</f>
        <v>56767</v>
      </c>
      <c r="AA6" s="144">
        <f>IF(Q6="无",0,IF(Q6="地暖",0,S6))</f>
        <v>52.08</v>
      </c>
      <c r="AB6" s="144">
        <f>IF(Q6="无",0,IF(Q6="暖气片",0,S6))</f>
        <v>0</v>
      </c>
      <c r="AC6" s="91" t="str">
        <f>H6</f>
        <v>铁质门窗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-0.03</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0.02</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3.6</v>
      </c>
      <c r="F8" s="87" t="s">
        <v>952</v>
      </c>
      <c r="G8" s="87" t="s">
        <v>909</v>
      </c>
      <c r="H8" s="87" t="s">
        <v>901</v>
      </c>
      <c r="I8" s="87">
        <v>24</v>
      </c>
      <c r="J8" s="87">
        <v>0</v>
      </c>
      <c r="K8" s="87" t="s">
        <v>902</v>
      </c>
      <c r="L8" s="87" t="s">
        <v>903</v>
      </c>
      <c r="M8" s="87">
        <v>0.6</v>
      </c>
      <c r="N8" s="87">
        <v>0.2</v>
      </c>
      <c r="O8" s="87" t="s">
        <v>904</v>
      </c>
      <c r="P8" s="87" t="s">
        <v>904</v>
      </c>
      <c r="Q8" s="87" t="s">
        <v>903</v>
      </c>
      <c r="R8" s="87" t="s">
        <v>904</v>
      </c>
      <c r="S8" s="124">
        <v>53.16</v>
      </c>
      <c r="T8" s="124" t="s">
        <v>906</v>
      </c>
      <c r="U8" s="124"/>
      <c r="V8" s="125"/>
      <c r="W8" s="129">
        <f>ROUND(F9*ROUND(E9+G9+H9+I9+J9+K9+L9+M9+N9+O9+P9+Q9+R9+U9+T9+1,3)*V9,0)</f>
        <v>849</v>
      </c>
      <c r="X8" s="130">
        <f>ROUND(L92/S8,0)</f>
        <v>64</v>
      </c>
      <c r="Y8" s="126">
        <f t="shared" ref="Y8" si="7">W8+X8</f>
        <v>913</v>
      </c>
      <c r="Z8" s="143">
        <f t="shared" ref="Z8" si="8">ROUND(Y8*S8,0)</f>
        <v>48535</v>
      </c>
      <c r="AA8" s="144">
        <f>IF(Q8="无",0,IF(Q8="地暖",0,S8))</f>
        <v>0</v>
      </c>
      <c r="AB8" s="144">
        <f>IF(Q8="无",0,IF(Q8="暖气片",0,S8))</f>
        <v>0</v>
      </c>
      <c r="AC8" s="91" t="str">
        <f>H8</f>
        <v>铝合金</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0.07</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F2装饰装修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30</v>
      </c>
      <c r="D30" s="103" t="s">
        <v>40</v>
      </c>
      <c r="E30" s="103"/>
      <c r="F30" s="104" t="str">
        <f>+D30</f>
        <v>60地砖</v>
      </c>
      <c r="G30" s="105">
        <f>+S4</f>
        <v>141.8</v>
      </c>
      <c r="H30" s="105"/>
      <c r="I30" s="117" t="str">
        <f t="shared" ref="I30:I59" si="48">VLOOKUP(F30,价格表,2,0)</f>
        <v>㎡</v>
      </c>
      <c r="J30" s="104">
        <f t="shared" ref="J30:J59" si="49">VLOOKUP(F30,价格表,5,0)</f>
        <v>80</v>
      </c>
      <c r="K30" s="118">
        <f>$V$5</f>
        <v>0.85</v>
      </c>
      <c r="L30" s="104">
        <f>ROUND(IFERROR(ROUND(G30,2)*J30*K30,),0)</f>
        <v>9642</v>
      </c>
      <c r="M30" s="110"/>
      <c r="N30" s="102">
        <v>1</v>
      </c>
      <c r="O30" s="103" t="s">
        <v>30</v>
      </c>
      <c r="P30" s="103" t="s">
        <v>33</v>
      </c>
      <c r="Q30" s="103"/>
      <c r="R30" s="135" t="str">
        <f>+P30</f>
        <v>水磨石</v>
      </c>
      <c r="S30" s="136"/>
      <c r="T30" s="105">
        <f>+S6*2/3</f>
        <v>34.72</v>
      </c>
      <c r="U30" s="117" t="str">
        <f t="shared" ref="U30:U59" si="50">VLOOKUP(R30,价格表,2,0)</f>
        <v>㎡</v>
      </c>
      <c r="V30" s="104">
        <f t="shared" ref="V30:V59" si="51">VLOOKUP(R30,价格表,5,0)</f>
        <v>50</v>
      </c>
      <c r="W30" s="118">
        <f>$V$7</f>
        <v>0.85</v>
      </c>
      <c r="X30" s="104">
        <f>ROUND(IFERROR(ROUND(T30,2)*V30*W30,),0)</f>
        <v>1476</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141.8</v>
      </c>
      <c r="H31" s="105"/>
      <c r="I31" s="117" t="str">
        <f t="shared" si="48"/>
        <v>㎡</v>
      </c>
      <c r="J31" s="104">
        <f t="shared" si="49"/>
        <v>30</v>
      </c>
      <c r="K31" s="118">
        <f t="shared" ref="K31:K59" si="53">$V$5</f>
        <v>0.85</v>
      </c>
      <c r="L31" s="104">
        <f t="shared" ref="L31:L59" si="54">ROUND(IFERROR(ROUND(G31,2)*J31*K31,),0)</f>
        <v>3616</v>
      </c>
      <c r="M31" s="110"/>
      <c r="N31" s="102">
        <v>2</v>
      </c>
      <c r="O31" s="103" t="s">
        <v>60</v>
      </c>
      <c r="P31" s="103" t="s">
        <v>65</v>
      </c>
      <c r="Q31" s="103"/>
      <c r="R31" s="135" t="str">
        <f t="shared" ref="R31:R50" si="55">+P31</f>
        <v>普通石膏板吊顶</v>
      </c>
      <c r="S31" s="136"/>
      <c r="T31" s="105">
        <f>+S6</f>
        <v>52.08</v>
      </c>
      <c r="U31" s="117" t="str">
        <f t="shared" si="50"/>
        <v>㎡</v>
      </c>
      <c r="V31" s="104">
        <f t="shared" si="51"/>
        <v>30</v>
      </c>
      <c r="W31" s="118">
        <f t="shared" ref="W31:W59" si="56">$V$7</f>
        <v>0.85</v>
      </c>
      <c r="X31" s="104">
        <f t="shared" ref="X31:X59" si="57">ROUND(IFERROR(ROUND(T31,2)*V31*W31,),0)</f>
        <v>1328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报告编号：康正（雄县）2024评字第11号-李林庄村-8-10</v>
      </c>
      <c r="EZ31" s="263"/>
      <c r="FA31" s="263"/>
      <c r="FB31" s="263"/>
      <c r="FC31" s="263"/>
    </row>
    <row r="32" ht="22.15" customHeight="1" spans="1:159">
      <c r="A32" s="101"/>
      <c r="B32" s="102">
        <v>3</v>
      </c>
      <c r="C32" s="103" t="s">
        <v>122</v>
      </c>
      <c r="D32" s="103" t="s">
        <v>123</v>
      </c>
      <c r="E32" s="103"/>
      <c r="F32" s="104" t="str">
        <f t="shared" si="52"/>
        <v>普通木隔断</v>
      </c>
      <c r="G32" s="105">
        <f>3*2.7*2</f>
        <v>16.2</v>
      </c>
      <c r="H32" s="105"/>
      <c r="I32" s="117" t="str">
        <f t="shared" si="48"/>
        <v>㎡</v>
      </c>
      <c r="J32" s="104">
        <f t="shared" si="49"/>
        <v>80</v>
      </c>
      <c r="K32" s="118">
        <f t="shared" si="53"/>
        <v>0.85</v>
      </c>
      <c r="L32" s="104">
        <f t="shared" si="54"/>
        <v>1102</v>
      </c>
      <c r="M32" s="110"/>
      <c r="N32" s="102">
        <v>3</v>
      </c>
      <c r="O32" s="103" t="s">
        <v>101</v>
      </c>
      <c r="P32" s="103" t="s">
        <v>110</v>
      </c>
      <c r="Q32" s="103"/>
      <c r="R32" s="135" t="str">
        <f t="shared" si="55"/>
        <v>普通内墙贴砖</v>
      </c>
      <c r="S32" s="136"/>
      <c r="T32" s="105">
        <f>6.3*1.1</f>
        <v>6.93</v>
      </c>
      <c r="U32" s="117" t="str">
        <f t="shared" si="50"/>
        <v>㎡</v>
      </c>
      <c r="V32" s="104">
        <f t="shared" si="51"/>
        <v>80</v>
      </c>
      <c r="W32" s="118">
        <f t="shared" si="56"/>
        <v>0.85</v>
      </c>
      <c r="X32" s="104">
        <f t="shared" si="57"/>
        <v>471</v>
      </c>
      <c r="Y32" s="155"/>
      <c r="Z32" s="156"/>
      <c r="AA32" s="156"/>
      <c r="AB32" s="156"/>
      <c r="AC32" s="156"/>
      <c r="AD32" s="156"/>
      <c r="AJ32" s="181"/>
      <c r="AK32" s="181"/>
      <c r="AL32" s="181"/>
      <c r="AM32" s="181"/>
      <c r="AN32" s="181"/>
      <c r="AO32" s="181"/>
      <c r="AP32" s="181"/>
      <c r="AQ32" s="181"/>
      <c r="EV32" s="38" t="s">
        <v>979</v>
      </c>
      <c r="EW32" s="39" t="str">
        <f>D2</f>
        <v>张春德</v>
      </c>
      <c r="EX32" s="40"/>
      <c r="EY32" s="41" t="s">
        <v>980</v>
      </c>
      <c r="EZ32" s="42"/>
      <c r="FA32" s="39">
        <f>G2</f>
        <v>0</v>
      </c>
      <c r="FB32" s="43"/>
      <c r="FC32" s="40"/>
    </row>
    <row r="33" ht="21.6" customHeight="1" spans="1:159">
      <c r="A33" s="101"/>
      <c r="B33" s="102">
        <v>4</v>
      </c>
      <c r="C33" s="103" t="s">
        <v>80</v>
      </c>
      <c r="D33" s="103" t="s">
        <v>95</v>
      </c>
      <c r="E33" s="103"/>
      <c r="F33" s="104" t="str">
        <f t="shared" si="52"/>
        <v>窗帘附件</v>
      </c>
      <c r="G33" s="105">
        <v>3</v>
      </c>
      <c r="H33" s="105"/>
      <c r="I33" s="117" t="str">
        <f t="shared" si="48"/>
        <v>套</v>
      </c>
      <c r="J33" s="104">
        <f t="shared" si="49"/>
        <v>200</v>
      </c>
      <c r="K33" s="118">
        <f t="shared" si="53"/>
        <v>0.85</v>
      </c>
      <c r="L33" s="104">
        <f t="shared" si="54"/>
        <v>510</v>
      </c>
      <c r="M33" s="110"/>
      <c r="N33" s="102">
        <v>4</v>
      </c>
      <c r="O33" s="103" t="s">
        <v>167</v>
      </c>
      <c r="P33" s="103" t="s">
        <v>174</v>
      </c>
      <c r="Q33" s="103"/>
      <c r="R33" s="135" t="str">
        <f t="shared" si="55"/>
        <v>立柱洗手盆</v>
      </c>
      <c r="S33" s="136"/>
      <c r="T33" s="105">
        <v>1</v>
      </c>
      <c r="U33" s="117" t="str">
        <f t="shared" si="50"/>
        <v>个</v>
      </c>
      <c r="V33" s="104">
        <f t="shared" si="51"/>
        <v>200</v>
      </c>
      <c r="W33" s="118">
        <f t="shared" si="56"/>
        <v>0.85</v>
      </c>
      <c r="X33" s="104">
        <f t="shared" si="57"/>
        <v>170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+((3+2)*1.3)*2</f>
        <v>13</v>
      </c>
      <c r="H34" s="105"/>
      <c r="I34" s="117" t="str">
        <f t="shared" si="48"/>
        <v>㎡</v>
      </c>
      <c r="J34" s="104">
        <f t="shared" si="49"/>
        <v>80</v>
      </c>
      <c r="K34" s="118">
        <f t="shared" si="53"/>
        <v>0.85</v>
      </c>
      <c r="L34" s="104">
        <f t="shared" si="54"/>
        <v>884</v>
      </c>
      <c r="M34" s="110"/>
      <c r="N34" s="102">
        <v>5</v>
      </c>
      <c r="O34" s="103" t="s">
        <v>132</v>
      </c>
      <c r="P34" s="103" t="s">
        <v>139</v>
      </c>
      <c r="Q34" s="103"/>
      <c r="R34" s="135" t="str">
        <f t="shared" si="55"/>
        <v>普通整体厨房</v>
      </c>
      <c r="S34" s="136"/>
      <c r="T34" s="105">
        <v>3.3</v>
      </c>
      <c r="U34" s="117" t="str">
        <f t="shared" si="50"/>
        <v>m</v>
      </c>
      <c r="V34" s="104">
        <f t="shared" si="51"/>
        <v>350</v>
      </c>
      <c r="W34" s="118">
        <f t="shared" si="56"/>
        <v>0.85</v>
      </c>
      <c r="X34" s="104">
        <f t="shared" si="57"/>
        <v>982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t="s">
        <v>10</v>
      </c>
      <c r="D35" s="103" t="s">
        <v>15</v>
      </c>
      <c r="E35" s="103"/>
      <c r="F35" s="104" t="str">
        <f t="shared" si="52"/>
        <v>外墙普通贴砖</v>
      </c>
      <c r="G35" s="105">
        <f>16.3*3.9-2.8*2*3-2.8*2.9+1.4*2*3.9</f>
        <v>49.57</v>
      </c>
      <c r="H35" s="105"/>
      <c r="I35" s="117" t="str">
        <f t="shared" si="48"/>
        <v>㎡</v>
      </c>
      <c r="J35" s="104">
        <f t="shared" si="49"/>
        <v>85</v>
      </c>
      <c r="K35" s="118">
        <f t="shared" si="53"/>
        <v>0.85</v>
      </c>
      <c r="L35" s="104">
        <f t="shared" si="54"/>
        <v>3581</v>
      </c>
      <c r="M35" s="110"/>
      <c r="N35" s="102">
        <v>6</v>
      </c>
      <c r="O35" s="103" t="s">
        <v>10</v>
      </c>
      <c r="P35" s="103" t="s">
        <v>15</v>
      </c>
      <c r="Q35" s="103"/>
      <c r="R35" s="135" t="str">
        <f t="shared" si="55"/>
        <v>外墙普通贴砖</v>
      </c>
      <c r="S35" s="136"/>
      <c r="T35" s="105">
        <f>+(9.9+1.5)*3.6-2.6*2.8-1.8*1.6*2+(0.5+0.7)*2*3.7+3.2*2.5</f>
        <v>44.88</v>
      </c>
      <c r="U35" s="117" t="str">
        <f t="shared" si="50"/>
        <v>㎡</v>
      </c>
      <c r="V35" s="104">
        <f t="shared" si="51"/>
        <v>85</v>
      </c>
      <c r="W35" s="118">
        <f t="shared" si="56"/>
        <v>0.85</v>
      </c>
      <c r="X35" s="104">
        <f t="shared" si="57"/>
        <v>3243</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9.6</v>
      </c>
      <c r="BI38" s="172" t="str">
        <f t="shared" ref="BI38:BI51" si="67">I186</f>
        <v>㎡</v>
      </c>
      <c r="BJ38" s="172">
        <f ca="1" t="shared" ref="BJ38:BJ51" si="68">L186</f>
        <v>4320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10.4</v>
      </c>
      <c r="BI39" s="172" t="str">
        <f t="shared" si="67"/>
        <v>㎡</v>
      </c>
      <c r="BJ39" s="172">
        <f ca="1" t="shared" si="68"/>
        <v>1872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64.74</v>
      </c>
      <c r="BI40" s="172" t="str">
        <f t="shared" si="67"/>
        <v>㎡</v>
      </c>
      <c r="BJ40" s="172">
        <f ca="1" t="shared" si="68"/>
        <v>9064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412.22</v>
      </c>
      <c r="BI41" s="172" t="str">
        <f t="shared" si="67"/>
        <v>㎡</v>
      </c>
      <c r="BJ41" s="172">
        <f ca="1" t="shared" si="68"/>
        <v>10306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1</v>
      </c>
      <c r="BI43" s="172" t="str">
        <f t="shared" si="67"/>
        <v>台</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1</v>
      </c>
      <c r="BI46" s="172" t="str">
        <f t="shared" si="67"/>
        <v>个</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9.6</v>
      </c>
      <c r="EX46" s="58" t="str">
        <f ca="1">IFERROR(VLOOKUP(FE46,$BD$38:$BJ$92,6,0),"")</f>
        <v>㎡</v>
      </c>
      <c r="EY46" s="59">
        <f ca="1">IF(EV46="","",SUMIF($BG$38:$BG$107,EV46,$BJ$38:$BJ$107))</f>
        <v>4320</v>
      </c>
      <c r="EZ46" s="59" t="str">
        <f ca="1">IFERROR(VLOOKUP(FF46,$BD$38:$BJ$92,4,0),"")</f>
        <v>砖墙</v>
      </c>
      <c r="FA46" s="58">
        <f ca="1">IF(EZ46="","",SUMIF($BG$38:$BG$107,EZ46,$BH$38:$BH$107))</f>
        <v>75.14</v>
      </c>
      <c r="FB46" s="58" t="str">
        <f ca="1">IFERROR(VLOOKUP(FF46,$BD$38:$BJ$92,6,0),"")</f>
        <v>㎡</v>
      </c>
      <c r="FC46" s="59">
        <f ca="1">IF(EZ46="","",SUMIF($BG$38:$BG$107,EZ46,$BJ$38:$BJ$107))</f>
        <v>10936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10.46</v>
      </c>
      <c r="BI47" s="172" t="str">
        <f t="shared" si="67"/>
        <v>㎡</v>
      </c>
      <c r="BJ47" s="172">
        <f ca="1" t="shared" si="68"/>
        <v>3661</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412.22</v>
      </c>
      <c r="EX47" s="58" t="str">
        <f ca="1">IFERROR(VLOOKUP(FE47,$BD$38:$BJ$92,6,0),"")</f>
        <v>㎡</v>
      </c>
      <c r="EY47" s="59">
        <f ca="1">IF(EV47="","",SUMIF($BG$38:$BG$107,EV47,$BJ$38:$BJ$107))</f>
        <v>10306</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2</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灶台</v>
      </c>
      <c r="BH50" s="220">
        <f t="shared" si="69"/>
        <v>1</v>
      </c>
      <c r="BI50" s="172" t="str">
        <f t="shared" si="67"/>
        <v>个</v>
      </c>
      <c r="BJ50" s="172">
        <f ca="1" t="shared" si="68"/>
        <v>300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10.46</v>
      </c>
      <c r="EX50" s="58" t="str">
        <f ca="1">IFERROR(VLOOKUP(FE50,$BD$38:$BJ$92,6,0),"")</f>
        <v>㎡</v>
      </c>
      <c r="EY50" s="59">
        <f ca="1">IF(EV50="","",SUMIF($BG$38:$BG$107,EV50,$BJ$38:$BJ$107))</f>
        <v>3661</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68.46</v>
      </c>
      <c r="BI51" s="172" t="str">
        <f t="shared" si="67"/>
        <v>㎡</v>
      </c>
      <c r="BJ51" s="172">
        <f ca="1" t="shared" si="68"/>
        <v>12323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19335</v>
      </c>
      <c r="M60" s="120"/>
      <c r="N60" s="107"/>
      <c r="O60" s="103" t="s">
        <v>996</v>
      </c>
      <c r="P60" s="103"/>
      <c r="Q60" s="103"/>
      <c r="R60" s="108"/>
      <c r="S60" s="108"/>
      <c r="T60" s="105"/>
      <c r="U60" s="87"/>
      <c r="V60" s="119"/>
      <c r="W60" s="119"/>
      <c r="X60" s="117">
        <f>SUM(X30:X59)</f>
        <v>7670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68.46</v>
      </c>
      <c r="EX61" s="58" t="str">
        <f ca="1" t="shared" si="77"/>
        <v>㎡</v>
      </c>
      <c r="EY61" s="59">
        <f ca="1" t="shared" si="78"/>
        <v>12323</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t="s">
        <v>30</v>
      </c>
      <c r="D62" s="103" t="s">
        <v>33</v>
      </c>
      <c r="E62" s="103"/>
      <c r="F62" s="104" t="str">
        <f>+D62</f>
        <v>水磨石</v>
      </c>
      <c r="G62" s="105">
        <f>+S8</f>
        <v>53.16</v>
      </c>
      <c r="H62" s="105"/>
      <c r="I62" s="117" t="str">
        <f t="shared" ref="I62:I91" si="83">VLOOKUP(F62,价格表,2,0)</f>
        <v>㎡</v>
      </c>
      <c r="J62" s="104">
        <f t="shared" ref="J62:J82" si="84">VLOOKUP(F62,价格表,5,0)</f>
        <v>50</v>
      </c>
      <c r="K62" s="118">
        <f>$V$9</f>
        <v>0.8</v>
      </c>
      <c r="L62" s="104">
        <f>ROUND(IFERROR(ROUND(G62,2)*J62*K62,),0)</f>
        <v>2126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1</v>
      </c>
      <c r="EX62" s="58" t="str">
        <f ca="1" t="shared" si="77"/>
        <v>个</v>
      </c>
      <c r="EY62" s="59">
        <f ca="1" t="shared" si="78"/>
        <v>400</v>
      </c>
      <c r="EZ62" s="59" t="str">
        <f ca="1" t="shared" si="79"/>
        <v>铁扶手</v>
      </c>
      <c r="FA62" s="58">
        <f ca="1" t="shared" si="80"/>
        <v>3</v>
      </c>
      <c r="FB62" s="58" t="str">
        <f ca="1" t="shared" si="81"/>
        <v>m</v>
      </c>
      <c r="FC62" s="59">
        <f ca="1" t="shared" si="82"/>
        <v>360</v>
      </c>
      <c r="FE62" s="274">
        <v>15</v>
      </c>
      <c r="FF62" s="274">
        <v>16</v>
      </c>
    </row>
    <row r="63" ht="20.25" customHeight="1" spans="1:162">
      <c r="A63" s="110"/>
      <c r="B63" s="102">
        <v>2</v>
      </c>
      <c r="C63" s="103" t="s">
        <v>60</v>
      </c>
      <c r="D63" s="103" t="s">
        <v>65</v>
      </c>
      <c r="E63" s="103"/>
      <c r="F63" s="104" t="str">
        <f t="shared" ref="F63:F91" si="87">+D63</f>
        <v>普通石膏板吊顶</v>
      </c>
      <c r="G63" s="105">
        <f>+G62</f>
        <v>53.16</v>
      </c>
      <c r="H63" s="105"/>
      <c r="I63" s="117" t="str">
        <f t="shared" si="83"/>
        <v>㎡</v>
      </c>
      <c r="J63" s="104">
        <f t="shared" si="84"/>
        <v>30</v>
      </c>
      <c r="K63" s="118">
        <f t="shared" ref="K63:K91" si="88">$V$9</f>
        <v>0.8</v>
      </c>
      <c r="L63" s="104">
        <f t="shared" ref="L63:L91" si="89">ROUND(IFERROR(ROUND(G63,2)*J63*K63,),0)</f>
        <v>1276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4.46</v>
      </c>
      <c r="EX63" s="58" t="str">
        <f ca="1" t="shared" si="77"/>
        <v>㎡</v>
      </c>
      <c r="EY63" s="59">
        <f ca="1" t="shared" si="78"/>
        <v>156</v>
      </c>
      <c r="EZ63" s="59" t="str">
        <f ca="1" t="shared" si="79"/>
        <v>P2</v>
      </c>
      <c r="FA63" s="58">
        <f ca="1" t="shared" si="80"/>
        <v>12.62</v>
      </c>
      <c r="FB63" s="58" t="str">
        <f ca="1" t="shared" si="81"/>
        <v>㎡</v>
      </c>
      <c r="FC63" s="59">
        <f ca="1" t="shared" si="82"/>
        <v>505</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C1</v>
      </c>
      <c r="EW64" s="58">
        <f ca="1" t="shared" si="76"/>
        <v>3.69</v>
      </c>
      <c r="EX64" s="58" t="str">
        <f ca="1" t="shared" si="77"/>
        <v>㎡</v>
      </c>
      <c r="EY64" s="59">
        <f ca="1" t="shared" si="78"/>
        <v>891</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49308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铁扶手</v>
      </c>
      <c r="BH72" s="220">
        <f>ROUND(T186,2)</f>
        <v>3</v>
      </c>
      <c r="BI72" s="172" t="str">
        <f>U186</f>
        <v>m</v>
      </c>
      <c r="BJ72" s="172">
        <f>X186</f>
        <v>360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49308</v>
      </c>
      <c r="EY72" s="61"/>
      <c r="EZ72" s="63" t="s">
        <v>999</v>
      </c>
      <c r="FA72" s="64" t="str">
        <f ca="1">TEXT(EX72,"[DBnum2]")&amp;"元整"</f>
        <v>肆万玖仟叁佰零捌元整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17</v>
      </c>
      <c r="BE73" s="172">
        <f>IF(BJ73=0,0,IF(COUNTIF($BG73:$BG$107,BG73)&lt;2,1,0))</f>
        <v>1</v>
      </c>
      <c r="BF73" s="172">
        <v>36</v>
      </c>
      <c r="BG73" s="172" t="str">
        <f>R187</f>
        <v>P1</v>
      </c>
      <c r="BH73" s="220">
        <f t="shared" ref="BH73:BH104" si="93">ROUND(T187,2)</f>
        <v>4.46</v>
      </c>
      <c r="BI73" s="172" t="str">
        <f>U187</f>
        <v>㎡</v>
      </c>
      <c r="BJ73" s="172">
        <f>X187</f>
        <v>156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IF(BJ74=0,0,IF(COUNTIF($BG74:$BG$107,BG74)&lt;2,1,0))</f>
        <v>1</v>
      </c>
      <c r="BF74" s="172">
        <v>37</v>
      </c>
      <c r="BG74" s="172" t="str">
        <f t="shared" ref="BG74:BG104" si="94">R188</f>
        <v>P2</v>
      </c>
      <c r="BH74" s="220">
        <f t="shared" si="93"/>
        <v>12.62</v>
      </c>
      <c r="BI74" s="172" t="str">
        <f t="shared" ref="BI74:BI104" si="95">U188</f>
        <v>㎡</v>
      </c>
      <c r="BJ74" s="172">
        <f t="shared" ref="BJ74:BJ104" si="96">X188</f>
        <v>505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IF(BJ75=0,0,IF(COUNTIF($BG75:$BG$107,BG75)&lt;2,1,0))</f>
        <v>1</v>
      </c>
      <c r="BF75" s="172">
        <v>38</v>
      </c>
      <c r="BG75" s="172" t="str">
        <f t="shared" si="94"/>
        <v>C1</v>
      </c>
      <c r="BH75" s="220">
        <f t="shared" si="93"/>
        <v>3.69</v>
      </c>
      <c r="BI75" s="172" t="str">
        <f t="shared" si="95"/>
        <v>㎡</v>
      </c>
      <c r="BJ75" s="172">
        <f t="shared" si="96"/>
        <v>891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f t="shared" si="95"/>
        <v>0</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f t="shared" si="94"/>
        <v>0</v>
      </c>
      <c r="BH77" s="220">
        <f t="shared" si="93"/>
        <v>0</v>
      </c>
      <c r="BI77" s="172">
        <f t="shared" si="95"/>
        <v>0</v>
      </c>
      <c r="BJ77" s="172">
        <f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报告编号：康正（雄县）2024评字第11号-李林庄村-8-10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3402</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张春德</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49308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肆万玖仟叁佰零捌元整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t="s">
        <v>163</v>
      </c>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974</v>
      </c>
      <c r="E185" s="298" t="s">
        <v>1051</v>
      </c>
      <c r="F185" s="86" t="s">
        <v>434</v>
      </c>
      <c r="G185" s="86" t="s">
        <v>975</v>
      </c>
      <c r="H185" s="86"/>
      <c r="I185" s="86" t="s">
        <v>6</v>
      </c>
      <c r="J185" s="86" t="s">
        <v>9</v>
      </c>
      <c r="K185" s="306" t="s">
        <v>976</v>
      </c>
      <c r="L185" s="86" t="s">
        <v>977</v>
      </c>
      <c r="M185" s="424"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t="s">
        <v>29</v>
      </c>
      <c r="D186" s="103" t="s">
        <v>204</v>
      </c>
      <c r="E186" s="299" t="s">
        <v>216</v>
      </c>
      <c r="F186" s="147" t="str">
        <f t="shared" ref="F186:F213" si="141">D186</f>
        <v>大门</v>
      </c>
      <c r="G186" s="300">
        <f>3*3.2</f>
        <v>9.6</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4320</v>
      </c>
      <c r="M186" s="110"/>
      <c r="N186" s="102">
        <v>35</v>
      </c>
      <c r="O186" s="103" t="s">
        <v>32</v>
      </c>
      <c r="P186" s="103"/>
      <c r="Q186" s="299"/>
      <c r="R186" s="309" t="s">
        <v>1052</v>
      </c>
      <c r="S186" s="310"/>
      <c r="T186" s="303">
        <f>1.5*2</f>
        <v>3</v>
      </c>
      <c r="U186" s="311" t="s">
        <v>79</v>
      </c>
      <c r="V186" s="312">
        <v>120</v>
      </c>
      <c r="W186" s="307">
        <v>1</v>
      </c>
      <c r="X186" s="312">
        <f>ROUND(IFERROR(ROUND(T186,2)*V186*W186,),0)</f>
        <v>360</v>
      </c>
    </row>
    <row r="187" ht="18" customHeight="1" spans="1:24">
      <c r="A187" s="110"/>
      <c r="B187" s="102">
        <v>2</v>
      </c>
      <c r="C187" s="103" t="s">
        <v>29</v>
      </c>
      <c r="D187" s="103" t="s">
        <v>206</v>
      </c>
      <c r="E187" s="299" t="s">
        <v>224</v>
      </c>
      <c r="F187" s="147" t="str">
        <f t="shared" si="141"/>
        <v>砖墙</v>
      </c>
      <c r="G187" s="300">
        <f>+(1.6+2.4)*2.6</f>
        <v>10.4</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1872</v>
      </c>
      <c r="M187" s="110"/>
      <c r="N187" s="102">
        <v>36</v>
      </c>
      <c r="O187" s="103" t="s">
        <v>32</v>
      </c>
      <c r="P187" s="103"/>
      <c r="Q187" s="299"/>
      <c r="R187" s="309" t="s">
        <v>1053</v>
      </c>
      <c r="S187" s="310"/>
      <c r="T187" s="105">
        <v>4.46</v>
      </c>
      <c r="U187" s="311" t="s">
        <v>12</v>
      </c>
      <c r="V187" s="312">
        <v>35</v>
      </c>
      <c r="W187" s="307">
        <v>1</v>
      </c>
      <c r="X187" s="312">
        <f t="shared" ref="X187:X218" si="143">ROUND(IFERROR(ROUND(T187,2)*V187*W187,),0)</f>
        <v>156</v>
      </c>
    </row>
    <row r="188" ht="18" customHeight="1" spans="1:24">
      <c r="A188" s="110"/>
      <c r="B188" s="102">
        <v>3</v>
      </c>
      <c r="C188" s="103" t="s">
        <v>29</v>
      </c>
      <c r="D188" s="103" t="s">
        <v>206</v>
      </c>
      <c r="E188" s="299" t="s">
        <v>218</v>
      </c>
      <c r="F188" s="147" t="str">
        <f t="shared" si="141"/>
        <v>砖墙</v>
      </c>
      <c r="G188" s="300">
        <f>2.8*2*3.2+2.7*3*2+11.34*2.7</f>
        <v>64.738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9064</v>
      </c>
      <c r="M188" s="110"/>
      <c r="N188" s="102">
        <v>37</v>
      </c>
      <c r="O188" s="103" t="s">
        <v>32</v>
      </c>
      <c r="P188" s="103"/>
      <c r="Q188" s="299"/>
      <c r="R188" s="309" t="s">
        <v>1054</v>
      </c>
      <c r="S188" s="310"/>
      <c r="T188" s="105">
        <v>12.62</v>
      </c>
      <c r="U188" s="311" t="s">
        <v>12</v>
      </c>
      <c r="V188" s="312">
        <v>40</v>
      </c>
      <c r="W188" s="307">
        <v>1</v>
      </c>
      <c r="X188" s="312">
        <f t="shared" si="143"/>
        <v>505</v>
      </c>
    </row>
    <row r="189" ht="18" customHeight="1" spans="1:24">
      <c r="A189" s="110"/>
      <c r="B189" s="102">
        <v>4</v>
      </c>
      <c r="C189" s="103" t="s">
        <v>32</v>
      </c>
      <c r="D189" s="103" t="s">
        <v>246</v>
      </c>
      <c r="E189" s="299"/>
      <c r="F189" s="147" t="str">
        <f t="shared" si="141"/>
        <v>平砖地面</v>
      </c>
      <c r="G189" s="302">
        <f>4.3*3.7*2+8*14+6.1*44</f>
        <v>412.22</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10306</v>
      </c>
      <c r="M189" s="110"/>
      <c r="N189" s="102">
        <v>38</v>
      </c>
      <c r="O189" s="103" t="s">
        <v>32</v>
      </c>
      <c r="P189" s="103"/>
      <c r="Q189" s="299"/>
      <c r="R189" s="309" t="s">
        <v>1055</v>
      </c>
      <c r="S189" s="310"/>
      <c r="T189" s="105">
        <v>3.69</v>
      </c>
      <c r="U189" s="311" t="s">
        <v>12</v>
      </c>
      <c r="V189" s="312">
        <v>600</v>
      </c>
      <c r="W189" s="307">
        <v>1</v>
      </c>
      <c r="X189" s="312">
        <f>ROUND(35*T189+50*T189+(1.8+2)*1.9*80,0)</f>
        <v>891</v>
      </c>
    </row>
    <row r="190" ht="18" customHeight="1" spans="1:24">
      <c r="A190" s="110"/>
      <c r="B190" s="102">
        <v>5</v>
      </c>
      <c r="C190" s="103" t="s">
        <v>32</v>
      </c>
      <c r="D190" s="103" t="s">
        <v>331</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t="s">
        <v>32</v>
      </c>
      <c r="P190" s="103"/>
      <c r="Q190" s="299"/>
      <c r="R190" s="309"/>
      <c r="S190" s="310"/>
      <c r="T190" s="105"/>
      <c r="U190" s="311"/>
      <c r="V190" s="312"/>
      <c r="W190" s="307">
        <v>1</v>
      </c>
      <c r="X190" s="312">
        <f t="shared" si="143"/>
        <v>0</v>
      </c>
    </row>
    <row r="191" ht="18" customHeight="1" spans="1:24">
      <c r="A191" s="110"/>
      <c r="B191" s="102">
        <v>6</v>
      </c>
      <c r="C191" s="103" t="s">
        <v>32</v>
      </c>
      <c r="D191" s="103" t="s">
        <v>328</v>
      </c>
      <c r="E191" s="299"/>
      <c r="F191" s="147" t="str">
        <f t="shared" si="141"/>
        <v>空调</v>
      </c>
      <c r="G191" s="302">
        <v>1</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4">P191</f>
        <v>0</v>
      </c>
      <c r="S191" s="310"/>
      <c r="T191" s="105"/>
      <c r="U191" s="311"/>
      <c r="V191" s="312"/>
      <c r="W191" s="307">
        <v>1</v>
      </c>
      <c r="X191" s="312">
        <f t="shared" si="143"/>
        <v>0</v>
      </c>
    </row>
    <row r="192" ht="18" customHeight="1" spans="1:24">
      <c r="A192" s="110"/>
      <c r="B192" s="102">
        <v>7</v>
      </c>
      <c r="C192" s="103" t="s">
        <v>32</v>
      </c>
      <c r="D192" s="103" t="s">
        <v>334</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335</v>
      </c>
      <c r="E193" s="299"/>
      <c r="F193" s="147" t="str">
        <f t="shared" si="141"/>
        <v>有线电视</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340</v>
      </c>
      <c r="E194" s="299"/>
      <c r="F194" s="147" t="str">
        <f t="shared" si="141"/>
        <v>监控摄像头</v>
      </c>
      <c r="G194" s="302">
        <v>1</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200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337</v>
      </c>
      <c r="F195" s="147" t="str">
        <f t="shared" si="141"/>
        <v>台阶</v>
      </c>
      <c r="G195" s="300">
        <f>3.7*1.4+1.2*2.2*2</f>
        <v>10.46</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3661</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2</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1200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1</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300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4.2*16.3</f>
        <v>68.46</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12323</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49308</v>
      </c>
      <c r="W219" s="329"/>
      <c r="X219" s="328"/>
    </row>
    <row r="220" ht="42" customHeight="1" spans="1:24">
      <c r="A220" s="425" t="s">
        <v>1056</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1057</v>
      </c>
      <c r="S220" s="320"/>
      <c r="T220" s="320"/>
      <c r="U220" s="316">
        <f ca="1">V219</f>
        <v>49308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1058</v>
      </c>
      <c r="E222" s="317" t="e">
        <f>FB43/EX43</f>
        <v>#DIV/0!</v>
      </c>
      <c r="F222" s="202"/>
      <c r="G222" s="202"/>
      <c r="H222" s="202"/>
      <c r="I222" s="202"/>
      <c r="J222" s="202"/>
      <c r="K222" s="202"/>
      <c r="L222" s="202"/>
      <c r="M222" s="202"/>
      <c r="N222" s="202"/>
      <c r="O222" s="202"/>
      <c r="P222" s="202"/>
    </row>
    <row r="223" spans="2:21">
      <c r="B223" s="202"/>
      <c r="C223" s="202"/>
      <c r="D223" s="317" t="s">
        <v>1059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1060</v>
      </c>
      <c r="B1" s="35"/>
      <c r="C1" s="35"/>
      <c r="D1" s="35"/>
      <c r="E1" s="35"/>
      <c r="F1" s="35"/>
      <c r="G1" s="35"/>
      <c r="H1" s="35"/>
    </row>
    <row r="2" spans="1:8">
      <c r="A2" s="35"/>
      <c r="B2" s="35"/>
      <c r="C2" s="35"/>
      <c r="D2" s="35"/>
      <c r="E2" s="35"/>
      <c r="F2" s="35"/>
      <c r="G2" s="35"/>
      <c r="H2" s="35"/>
    </row>
    <row r="3" ht="16.5" customHeight="1" spans="1:8">
      <c r="A3" s="36" t="s">
        <v>782</v>
      </c>
      <c r="B3" s="36" t="str">
        <f>输机表!K2</f>
        <v>020221-58-0010</v>
      </c>
      <c r="C3" s="36"/>
      <c r="D3" s="36"/>
      <c r="E3" s="37" t="str">
        <f>输机表!U2&amp;输机表!Y2</f>
        <v>康正（雄县）2024评字第11号-李林庄村-8-10</v>
      </c>
      <c r="F3" s="37"/>
      <c r="G3" s="37"/>
      <c r="H3" s="37"/>
    </row>
    <row r="4" ht="16.5" customHeight="1" spans="1:8">
      <c r="A4" s="38" t="s">
        <v>979</v>
      </c>
      <c r="B4" s="39" t="str">
        <f>输机表!D2</f>
        <v>张春德</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1061</v>
      </c>
      <c r="O6" t="s">
        <v>1062</v>
      </c>
      <c r="P6" t="s">
        <v>1063</v>
      </c>
    </row>
    <row r="7" ht="19.5" customHeight="1" spans="1:18">
      <c r="A7" s="50" t="str">
        <f>IF(COUNTIF(输机表!$C$4:$C$27,K7&amp;"*")&gt;0,K7,IFERROR(VLOOKUP(K7,房体结构,1,0),""))</f>
        <v>F1</v>
      </c>
      <c r="B7" s="51">
        <f ca="1">IF(COUNTIF(输机表!$C$4:$C$27,K7&amp;"*")=0,IFERROR(VLOOKUP(K7,房体结构,17,0),""),SUMIF(输机表!$C$4:$C$27,K7&amp;"*",输机表!$S$4:$S$7))</f>
        <v>141.8</v>
      </c>
      <c r="C7" s="50">
        <f ca="1">IF(COUNTIF(输机表!$C$4:$C$27,K7&amp;"*")=0,IFERROR(VLOOKUP(K7,房体结构,23,0),""),ROUND(SUMIF(输机表!$C$4:$C$27,K7&amp;"*",输机表!$Z$4:$Z$27)/B7,0))</f>
        <v>1199</v>
      </c>
      <c r="D7" s="50">
        <f ca="1">IFERROR(ROUND(C7*B7,0),"")</f>
        <v>170018</v>
      </c>
      <c r="E7" s="50" t="str">
        <f>IF(COUNTIF(输机表!$C$4:$C$27,L7&amp;"*")&gt;0,L7,IFERROR(VLOOKUP(L7,房体结构,1,0),""))</f>
        <v>F2</v>
      </c>
      <c r="F7" s="51">
        <f ca="1">IF(COUNTIF(输机表!$C$4:$C$27,L7&amp;"*")=0,IFERROR(VLOOKUP(L7,房体结构,17,0),""),SUMIF(输机表!$C$4:$C$27,L7&amp;"*",输机表!$S$4:$S$7))</f>
        <v>52.08</v>
      </c>
      <c r="G7" s="50">
        <f ca="1">IF(COUNTIF(输机表!$C$4:$C$27,L7&amp;"*")=0,IFERROR(VLOOKUP(L7,房体结构,23,0),""),ROUND(SUMIF(输机表!$C$4:$C$27,L7&amp;"*",输机表!$Z$4:$Z$27)/F7,0))</f>
        <v>1090</v>
      </c>
      <c r="H7" s="50">
        <f ca="1">IFERROR(ROUND(G7*F7,0),"")</f>
        <v>56767</v>
      </c>
      <c r="K7" s="69" t="s">
        <v>1064</v>
      </c>
      <c r="L7" s="69" t="s">
        <v>944</v>
      </c>
      <c r="M7" s="70" t="s">
        <v>1065</v>
      </c>
      <c r="N7">
        <f ca="1">SUMIFS(B7:B11,A7:A11,"F*")+SUMIFS(F7:F11,E7:E11,"F*")</f>
        <v>193.88</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1066</v>
      </c>
      <c r="L8" s="69" t="s">
        <v>1067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1068</v>
      </c>
      <c r="L9" s="69" t="s">
        <v>1069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1070</v>
      </c>
      <c r="L10" s="69" t="s">
        <v>1071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1072</v>
      </c>
      <c r="L11" s="69" t="s">
        <v>1073</v>
      </c>
      <c r="M11" s="71"/>
    </row>
    <row r="12" ht="19.5" customHeight="1" spans="1:13">
      <c r="A12" s="48" t="s">
        <v>990</v>
      </c>
      <c r="B12" s="48"/>
      <c r="C12" s="52">
        <f ca="1">SUM(B7:B11)+SUM(F7:F11)</f>
        <v>193.88</v>
      </c>
      <c r="D12" s="53"/>
      <c r="E12" s="54" t="s">
        <v>991</v>
      </c>
      <c r="F12" s="54"/>
      <c r="G12" s="55">
        <f ca="1">SUM(D7:D11)+SUM(H7:H11)</f>
        <v>226785</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大门</v>
      </c>
      <c r="B15" s="58">
        <f ca="1" t="shared" ref="B15:B41" si="3">IF(A15="","",SUMIF(附属物名称,A15,附属物数量))</f>
        <v>9.6</v>
      </c>
      <c r="C15" s="58" t="str">
        <f ca="1" t="shared" ref="C15:C26" si="4">IFERROR(VLOOKUP(K15,附属物位置,6,0),"")</f>
        <v>㎡</v>
      </c>
      <c r="D15" s="59">
        <f ca="1" t="shared" ref="D15:D26" si="5">IF(A15="","",SUMIF(附属物名称,A15,附属物金额))</f>
        <v>4320</v>
      </c>
      <c r="E15" s="59" t="str">
        <f ca="1" t="shared" ref="E15:E26" si="6">IFERROR(VLOOKUP(L15,附属物位置,4,0),"")</f>
        <v>砖墙</v>
      </c>
      <c r="F15" s="58">
        <f ca="1" t="shared" ref="F15:F40" si="7">IF(E15="","",SUMIF(附属物名称,E15,附属物数量))</f>
        <v>75.14</v>
      </c>
      <c r="G15" s="58" t="str">
        <f ca="1" t="shared" ref="G15:G26" si="8">IFERROR(VLOOKUP(L15,附属物位置,6,0),"")</f>
        <v>㎡</v>
      </c>
      <c r="H15" s="59">
        <f ca="1" t="shared" ref="H15:H26" si="9">IF(E15="","",SUMIF(附属物名称,E15,附属物金额))</f>
        <v>10936</v>
      </c>
      <c r="K15" s="72">
        <v>1</v>
      </c>
      <c r="L15" s="72">
        <v>2</v>
      </c>
      <c r="M15" s="71"/>
    </row>
    <row r="16" ht="17.25" customHeight="1" spans="1:13">
      <c r="A16" s="58" t="str">
        <f ca="1" t="shared" si="2"/>
        <v>平砖地面</v>
      </c>
      <c r="B16" s="58">
        <f ca="1" t="shared" si="3"/>
        <v>412.22</v>
      </c>
      <c r="C16" s="58" t="str">
        <f ca="1" t="shared" si="4"/>
        <v>㎡</v>
      </c>
      <c r="D16" s="59">
        <f ca="1" t="shared" si="5"/>
        <v>10306</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1</v>
      </c>
      <c r="G18" s="58" t="str">
        <f ca="1" t="shared" si="8"/>
        <v>个</v>
      </c>
      <c r="H18" s="59">
        <f ca="1" t="shared" si="9"/>
        <v>200</v>
      </c>
      <c r="K18" s="72">
        <v>7</v>
      </c>
      <c r="L18" s="72">
        <v>8</v>
      </c>
      <c r="M18" s="71"/>
    </row>
    <row r="19" ht="17.25" customHeight="1" spans="1:13">
      <c r="A19" s="58" t="str">
        <f ca="1" t="shared" si="2"/>
        <v>台阶</v>
      </c>
      <c r="B19" s="58">
        <f ca="1" t="shared" si="3"/>
        <v>10.46</v>
      </c>
      <c r="C19" s="58" t="str">
        <f ca="1" t="shared" si="4"/>
        <v>㎡</v>
      </c>
      <c r="D19" s="59">
        <f ca="1" t="shared" si="5"/>
        <v>3661</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1</v>
      </c>
      <c r="G20" s="58" t="str">
        <f ca="1" t="shared" si="8"/>
        <v>个</v>
      </c>
      <c r="H20" s="59">
        <f ca="1" t="shared" si="9"/>
        <v>300</v>
      </c>
      <c r="K20" s="72">
        <v>11</v>
      </c>
      <c r="L20" s="72">
        <v>12</v>
      </c>
      <c r="M20" s="71"/>
    </row>
    <row r="21" ht="17.25" customHeight="1" spans="1:13">
      <c r="A21" s="58" t="str">
        <f ca="1" t="shared" si="2"/>
        <v>水泥、水磨石平台</v>
      </c>
      <c r="B21" s="58">
        <f ca="1" t="shared" si="3"/>
        <v>68.46</v>
      </c>
      <c r="C21" s="58" t="str">
        <f ca="1" t="shared" si="4"/>
        <v>㎡</v>
      </c>
      <c r="D21" s="59">
        <f ca="1" t="shared" si="5"/>
        <v>12323</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化粪池</v>
      </c>
      <c r="B22" s="58">
        <f ca="1" t="shared" si="3"/>
        <v>1</v>
      </c>
      <c r="C22" s="58" t="str">
        <f ca="1" t="shared" si="4"/>
        <v>个</v>
      </c>
      <c r="D22" s="59">
        <f ca="1" t="shared" si="5"/>
        <v>400</v>
      </c>
      <c r="E22" s="59" t="str">
        <f ca="1" t="shared" si="6"/>
        <v>铁扶手</v>
      </c>
      <c r="F22" s="58">
        <f ca="1" t="shared" si="7"/>
        <v>3</v>
      </c>
      <c r="G22" s="58" t="str">
        <f ca="1" t="shared" si="8"/>
        <v>m</v>
      </c>
      <c r="H22" s="59">
        <f ca="1" t="shared" si="9"/>
        <v>360</v>
      </c>
      <c r="K22" s="72">
        <v>15</v>
      </c>
      <c r="L22" s="72">
        <v>16</v>
      </c>
      <c r="M22" s="71"/>
    </row>
    <row r="23" ht="17.25" customHeight="1" spans="1:13">
      <c r="A23" s="58" t="str">
        <f ca="1" t="shared" si="2"/>
        <v>P1</v>
      </c>
      <c r="B23" s="58">
        <f ca="1" t="shared" si="3"/>
        <v>4.46</v>
      </c>
      <c r="C23" s="58" t="str">
        <f ca="1" t="shared" si="4"/>
        <v>㎡</v>
      </c>
      <c r="D23" s="59">
        <f ca="1" t="shared" si="5"/>
        <v>156</v>
      </c>
      <c r="E23" s="59" t="str">
        <f ca="1" t="shared" si="6"/>
        <v>P2</v>
      </c>
      <c r="F23" s="58">
        <f ca="1" t="shared" si="7"/>
        <v>12.62</v>
      </c>
      <c r="G23" s="58" t="str">
        <f ca="1" t="shared" si="8"/>
        <v>㎡</v>
      </c>
      <c r="H23" s="59">
        <f ca="1" t="shared" si="9"/>
        <v>505</v>
      </c>
      <c r="K23" s="72">
        <v>17</v>
      </c>
      <c r="L23" s="72">
        <v>18</v>
      </c>
      <c r="M23" s="71"/>
    </row>
    <row r="24" ht="17.25" customHeight="1" spans="1:13">
      <c r="A24" s="58" t="str">
        <f ca="1" t="shared" si="2"/>
        <v>C1</v>
      </c>
      <c r="B24" s="58">
        <f ca="1" t="shared" si="3"/>
        <v>3.69</v>
      </c>
      <c r="C24" s="58" t="str">
        <f ca="1" t="shared" si="4"/>
        <v>㎡</v>
      </c>
      <c r="D24" s="59">
        <f ca="1" t="shared" si="5"/>
        <v>891</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49308</v>
      </c>
      <c r="H41" s="61"/>
      <c r="K41" s="72">
        <v>53</v>
      </c>
      <c r="M41" s="71"/>
    </row>
    <row r="42" ht="17.25" customHeight="1" spans="1:8">
      <c r="A42" s="60" t="s">
        <v>998</v>
      </c>
      <c r="B42" s="61"/>
      <c r="C42" s="62">
        <f ca="1">G41+G12</f>
        <v>276093</v>
      </c>
      <c r="D42" s="61"/>
      <c r="E42" s="63" t="s">
        <v>999</v>
      </c>
      <c r="F42" s="64" t="str">
        <f ca="1">TEXT(C42,"[DBnum2]")&amp;"元整"</f>
        <v>贰拾柒万陆仟零玖拾叁元整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1075</v>
      </c>
      <c r="B1" s="1"/>
      <c r="C1" s="1"/>
      <c r="D1" s="1"/>
      <c r="E1" s="1"/>
      <c r="F1" s="1"/>
      <c r="G1" s="1"/>
      <c r="H1" s="1"/>
      <c r="I1" s="1"/>
      <c r="J1" s="1"/>
      <c r="K1" s="1"/>
      <c r="L1" s="1"/>
      <c r="M1" s="1"/>
      <c r="N1" s="1"/>
      <c r="O1" s="1"/>
      <c r="P1" s="1"/>
      <c r="Q1" s="1"/>
    </row>
    <row r="2" ht="16.35" spans="1:17">
      <c r="A2" s="2" t="str">
        <f>输机表!U2&amp;输机表!Y2</f>
        <v>康正（雄县）2024评字第11号-李林庄村-8-10</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1076</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张春德</v>
      </c>
      <c r="E9" s="9"/>
      <c r="F9" s="9"/>
      <c r="G9" s="9"/>
      <c r="H9" s="9"/>
      <c r="I9" s="9"/>
      <c r="J9" s="9"/>
      <c r="K9" s="9"/>
      <c r="L9" s="9"/>
      <c r="M9" s="9"/>
      <c r="N9" s="9"/>
      <c r="O9" s="9"/>
      <c r="P9" s="9"/>
      <c r="Q9" s="9"/>
    </row>
    <row r="10" spans="1:17">
      <c r="A10" s="9" t="s">
        <v>1012</v>
      </c>
      <c r="B10" s="9"/>
      <c r="C10" s="9"/>
      <c r="D10" s="9" t="str">
        <f>结果通知单!F4</f>
        <v>雄县李林庄村</v>
      </c>
      <c r="E10" s="9"/>
      <c r="F10" s="9"/>
      <c r="G10" s="9"/>
      <c r="H10" s="9"/>
      <c r="I10" s="9"/>
      <c r="J10" s="9"/>
      <c r="K10" s="9"/>
      <c r="L10" s="9"/>
      <c r="M10" s="9"/>
      <c r="N10" s="9"/>
      <c r="O10" s="9"/>
      <c r="P10" s="9"/>
      <c r="Q10" s="9"/>
    </row>
    <row r="11" spans="1:17">
      <c r="A11" s="9" t="s">
        <v>1013</v>
      </c>
      <c r="B11" s="9"/>
      <c r="C11" s="9"/>
      <c r="D11" s="10">
        <f ca="1">结果通知单!C12</f>
        <v>193.88</v>
      </c>
      <c r="E11" s="10"/>
      <c r="F11" s="9" t="s">
        <v>12</v>
      </c>
      <c r="G11" s="9"/>
      <c r="H11" s="9"/>
      <c r="I11" s="9"/>
      <c r="J11" s="9"/>
      <c r="K11" s="9"/>
      <c r="L11" s="9"/>
      <c r="M11" s="9"/>
      <c r="N11" s="9"/>
      <c r="O11" s="9"/>
      <c r="P11" s="9"/>
      <c r="Q11" s="9"/>
    </row>
    <row r="12" spans="1:17">
      <c r="A12" s="3" t="s">
        <v>1014</v>
      </c>
      <c r="B12" s="3"/>
      <c r="C12" s="3"/>
      <c r="D12" s="11" t="str">
        <f>输机表!R2</f>
        <v>2024年10月15日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276093</v>
      </c>
      <c r="H26" s="15"/>
      <c r="I26" s="15"/>
      <c r="J26" s="15"/>
      <c r="K26" s="15"/>
      <c r="L26" s="15"/>
      <c r="M26" s="15"/>
      <c r="N26" s="15"/>
      <c r="O26" s="15"/>
      <c r="P26" s="15"/>
      <c r="Q26" s="15"/>
    </row>
    <row r="27" spans="1:17">
      <c r="A27" s="9" t="s">
        <v>1031</v>
      </c>
      <c r="B27" s="9"/>
      <c r="C27" s="9"/>
      <c r="D27" s="9" t="str">
        <f ca="1">结果通知单!F42</f>
        <v>贰拾柒万陆仟零玖拾叁元整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1077</v>
      </c>
      <c r="F29" s="17"/>
      <c r="G29" s="17" t="s">
        <v>1034</v>
      </c>
      <c r="H29" s="18">
        <v>1120100036</v>
      </c>
      <c r="I29" s="18"/>
      <c r="J29" s="18"/>
      <c r="K29" s="17" t="s">
        <v>1035</v>
      </c>
      <c r="L29" s="17"/>
      <c r="M29" s="17"/>
      <c r="N29" s="17"/>
      <c r="O29" s="17"/>
      <c r="P29" s="28">
        <f>I32</f>
        <v>45598</v>
      </c>
      <c r="Q29" s="28"/>
    </row>
    <row r="30" ht="34.5" customHeight="1" spans="1:17">
      <c r="A30" s="8"/>
      <c r="B30" s="17" t="s">
        <v>1033</v>
      </c>
      <c r="C30" s="17"/>
      <c r="D30" s="17"/>
      <c r="E30" s="17" t="s">
        <v>1078</v>
      </c>
      <c r="F30" s="17"/>
      <c r="G30" s="17" t="s">
        <v>1034</v>
      </c>
      <c r="H30" s="18">
        <v>1119980106</v>
      </c>
      <c r="I30" s="18"/>
      <c r="J30" s="18"/>
      <c r="K30" s="17" t="s">
        <v>1035</v>
      </c>
      <c r="L30" s="17"/>
      <c r="M30" s="17"/>
      <c r="N30" s="17"/>
      <c r="O30" s="17"/>
      <c r="P30" s="28">
        <f>I32</f>
        <v>45598</v>
      </c>
      <c r="Q30" s="28"/>
    </row>
    <row r="31" spans="1:17">
      <c r="A31" s="3" t="s">
        <v>1037</v>
      </c>
      <c r="B31" s="3"/>
      <c r="C31" s="3"/>
      <c r="D31" s="3"/>
      <c r="E31" s="19">
        <f>输机表!DN2</f>
        <v>45584</v>
      </c>
      <c r="F31" s="19"/>
      <c r="G31" s="19"/>
      <c r="H31" s="20"/>
      <c r="I31" s="19"/>
      <c r="J31" s="19"/>
      <c r="K31" s="19"/>
      <c r="L31" s="19"/>
      <c r="M31" s="20"/>
      <c r="N31" s="20"/>
      <c r="O31" s="20"/>
      <c r="P31" s="20"/>
      <c r="Q31" s="20"/>
    </row>
    <row r="32" spans="1:17">
      <c r="A32" s="3" t="s">
        <v>1038</v>
      </c>
      <c r="B32" s="3"/>
      <c r="C32" s="3"/>
      <c r="D32" s="3"/>
      <c r="E32" s="21">
        <f>E31</f>
        <v>45584</v>
      </c>
      <c r="F32" s="21"/>
      <c r="G32" s="21"/>
      <c r="H32" s="22" t="s">
        <v>1079</v>
      </c>
      <c r="I32" s="21">
        <f>E32+14</f>
        <v>45598</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1080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2024-12-29T02:26:18Z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