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9" activeTab="2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8"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externalReferences>
    <externalReference r:id="rId42"/>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9">'[1]不动产比较法-办公'!$B$119:$M$119</definedName>
    <definedName name="办公层高">'不动产比较法-办公'!$B$119:$M$119</definedName>
    <definedName name="办公朝向" localSheetId="19">'[1]不动产比较法-办公'!$B$91:$M$91</definedName>
    <definedName name="办公朝向">'不动产比较法-办公'!$B$91:$M$91</definedName>
    <definedName name="办公道路级别" localSheetId="19">'[1]不动产比较法-办公'!$B$87:$M$87</definedName>
    <definedName name="办公道路级别">'不动产比较法-办公'!$B$87:$M$87</definedName>
    <definedName name="办公公共部分装修" localSheetId="19">'[1]不动产比较法-办公'!$B$108:$M$108</definedName>
    <definedName name="办公公共部分装修">'不动产比较法-办公'!$B$108:$M$108</definedName>
    <definedName name="办公基础设施水平" localSheetId="19">'[1]不动产比较法-办公'!$B$117:$M$117</definedName>
    <definedName name="办公基础设施水平">'不动产比较法-办公'!$B$117:$M$117</definedName>
    <definedName name="办公集聚程度" localSheetId="19">[1]定义!$M$1:$M$6</definedName>
    <definedName name="办公集聚程度">定义!$M$1:$M$6</definedName>
    <definedName name="办公建筑结构" localSheetId="19">'[1]不动产比较法-办公'!$B$106:$M$106</definedName>
    <definedName name="办公建筑结构">'不动产比较法-办公'!$B$106:$M$106</definedName>
    <definedName name="办公建筑类型" localSheetId="19">'[1]不动产比较法-办公'!$B$101:$M$101</definedName>
    <definedName name="办公建筑类型">'不动产比较法-办公'!$B$101:$M$101</definedName>
    <definedName name="办公交易情况" localSheetId="19">'[1]不动产比较法-办公'!$A$62:$M$62</definedName>
    <definedName name="办公交易情况">'不动产比较法-办公'!$A$62:$M$62</definedName>
    <definedName name="办公楼层" localSheetId="19">'[1]不动产比较法-办公'!$B$89:$M$89</definedName>
    <definedName name="办公楼层">'不动产比较法-办公'!$B$89:$M$89</definedName>
    <definedName name="办公内部装修" localSheetId="19">'[1]不动产比较法-办公'!$B$123:$M$123</definedName>
    <definedName name="办公内部装修">'不动产比较法-办公'!$B$123:$M$123</definedName>
    <definedName name="办公物业管理" localSheetId="19">'[1]不动产比较法-办公'!$B$115:$M$115</definedName>
    <definedName name="办公物业管理">'不动产比较法-办公'!$B$115:$M$115</definedName>
    <definedName name="办公用途" localSheetId="19">'[1]不动产比较法-办公'!$B$64:$M$64</definedName>
    <definedName name="办公用途">'不动产比较法-办公'!$B$64:$M$64</definedName>
    <definedName name="仓储公共部分装修" localSheetId="19">'[1]不动产比较法-仓储'!$B$77:$M$77</definedName>
    <definedName name="仓储公共部分装修">'不动产比较法-仓储'!$B$77:$M$77</definedName>
    <definedName name="仓储交易情况" localSheetId="19">'[1]不动产比较法-仓储'!$A$49:$M$49</definedName>
    <definedName name="仓储交易情况">'不动产比较法-仓储'!$A$49:$M$49</definedName>
    <definedName name="仓储楼层" localSheetId="19">'[1]不动产比较法-仓储'!$B$69:$M$69</definedName>
    <definedName name="仓储楼层">'不动产比较法-仓储'!$B$69:$M$69</definedName>
    <definedName name="仓储物业等级" localSheetId="19">'[1]不动产比较法-仓储'!$B$82:$M$82</definedName>
    <definedName name="仓储物业等级">'不动产比较法-仓储'!$B$82:$M$82</definedName>
    <definedName name="仓储用途" localSheetId="19">'[1]不动产比较法-仓储'!$B$51:$M$51</definedName>
    <definedName name="仓储用途">'不动产比较法-仓储'!$B$51:$M$51</definedName>
    <definedName name="产业集聚程度" localSheetId="19">[1]定义!$N$1:$N$6</definedName>
    <definedName name="产业集聚程度">定义!$N$1:$N$6</definedName>
    <definedName name="车位公共部分装修" localSheetId="19">'[1]不动产比较法-车位'!$B$83:$M$83</definedName>
    <definedName name="车位公共部分装修">'不动产比较法-车位'!$B$83:$M$83</definedName>
    <definedName name="车位交易情况" localSheetId="19">'[1]不动产比较法-车位'!$A$51:$M$51</definedName>
    <definedName name="车位交易情况">'不动产比较法-车位'!$A$51:$M$51</definedName>
    <definedName name="车位类型" localSheetId="19">'[1]不动产比较法-车位'!$B$93:$M$93</definedName>
    <definedName name="车位类型">'不动产比较法-车位'!$B$93:$M$93</definedName>
    <definedName name="车位楼层" localSheetId="19">'[1]不动产比较法-车位'!$B$71:$M$71</definedName>
    <definedName name="车位楼层">'不动产比较法-车位'!$B$71:$M$71</definedName>
    <definedName name="车位配套类型" localSheetId="19">'[1]不动产比较法-车位'!$B$79:$M$79</definedName>
    <definedName name="车位配套类型">'不动产比较法-车位'!$B$79:$M$79</definedName>
    <definedName name="车位物业等级" localSheetId="19">'[1]不动产比较法-车位'!$B$88:$M$88</definedName>
    <definedName name="车位物业等级">'不动产比较法-车位'!$B$88:$M$88</definedName>
    <definedName name="车位用途" localSheetId="19">'[1]不动产比较法-车位'!$B$53:$M$53</definedName>
    <definedName name="车位用途">'不动产比较法-车位'!$B$53:$M$53</definedName>
    <definedName name="城镇土地纳税等级分级范围" localSheetId="19">'[1]数据-取费表'!$A$53:$A$63</definedName>
    <definedName name="城镇土地纳税等级分级范围">'数据-取费表'!$A$53:$A$63</definedName>
    <definedName name="单价内涵" localSheetId="19">[1]定义!$V$1:$V$3</definedName>
    <definedName name="单价内涵">定义!$V$1:$V$3</definedName>
    <definedName name="地类判定" localSheetId="19">[1]定义!$H$1:$H$9</definedName>
    <definedName name="地类判定">定义!$H$1:$H$9</definedName>
    <definedName name="二级">区片价!$J$1:$J$20</definedName>
    <definedName name="二级分类" localSheetId="19">[1]修正!$C$17:$C$39</definedName>
    <definedName name="二级分类">修正!$C$17:$C$39</definedName>
    <definedName name="法定最高年限" localSheetId="19">[1]定义!$G$2:$G$4</definedName>
    <definedName name="法定最高年限">定义!$G$2:$G$4</definedName>
    <definedName name="工业公共部分装修" localSheetId="19">'[1]不动产比较法-工业'!$B$95:$M$95</definedName>
    <definedName name="工业公共部分装修">'不动产比较法-工业'!$B$95:$M$95</definedName>
    <definedName name="工业基础设施水平" localSheetId="19">'[1]不动产比较法-工业'!$B$102:$M$102</definedName>
    <definedName name="工业基础设施水平">'不动产比较法-工业'!$B$102:$M$102</definedName>
    <definedName name="工业建筑结构" localSheetId="19">'[1]不动产比较法-工业'!$B$93:$M$93</definedName>
    <definedName name="工业建筑结构">'不动产比较法-工业'!$B$93:$M$93</definedName>
    <definedName name="工业建筑类型" localSheetId="19">'[1]不动产比较法-工业'!$B$88:$M$88</definedName>
    <definedName name="工业建筑类型">'不动产比较法-工业'!$B$88:$M$88</definedName>
    <definedName name="工业交易情况" localSheetId="19">'[1]不动产比较法-工业'!$A$55:$M$55</definedName>
    <definedName name="工业交易情况">'不动产比较法-工业'!$A$55:$M$55</definedName>
    <definedName name="工业内部装修" localSheetId="19">'[1]不动产比较法-工业'!$B$104:$M$104</definedName>
    <definedName name="工业内部装修">'不动产比较法-工业'!$B$104:$M$104</definedName>
    <definedName name="工业物业管理" localSheetId="19">'[1]不动产比较法-工业'!$B$100:$M$100</definedName>
    <definedName name="工业物业管理">'不动产比较法-工业'!$B$100:$M$100</definedName>
    <definedName name="工业用途" localSheetId="19">'[1]不动产比较法-工业'!$B$57:$M$57</definedName>
    <definedName name="工业用途">'不动产比较法-工业'!$B$57:$M$57</definedName>
    <definedName name="公共配套设施" localSheetId="19">[1]定义!$Q$1:$Q$6</definedName>
    <definedName name="公共配套设施">定义!$Q$1:$Q$6</definedName>
    <definedName name="估价方法" localSheetId="19">[1]定义!$B$1:$B$50</definedName>
    <definedName name="估价方法">定义!$B$1:$B$50</definedName>
    <definedName name="环境" localSheetId="19">[1]定义!$S$1:$S$6</definedName>
    <definedName name="环境">定义!$S$1:$S$6</definedName>
    <definedName name="基础设施水平" localSheetId="19">[1]定义!$R$1:$R$6</definedName>
    <definedName name="基础设施水平">定义!$R$1:$R$6</definedName>
    <definedName name="季度">基准地价!$N$19:$AG$19</definedName>
    <definedName name="季度2014">地价!$A$2:$A$22</definedName>
    <definedName name="价值类型2" localSheetId="19">[1]定义!$B$54:$B$56</definedName>
    <definedName name="价值类型2">定义!$B$54:$B$56</definedName>
    <definedName name="交通便捷度" localSheetId="19">[1]定义!$O$1:$O$6</definedName>
    <definedName name="交通便捷度">定义!$O$1:$O$6</definedName>
    <definedName name="九级">区片价!$Q$1:$Q$46</definedName>
    <definedName name="居住社区成熟度" localSheetId="19">[1]定义!$K$1:$K$6</definedName>
    <definedName name="居住社区成熟度">定义!$K$1:$K$6</definedName>
    <definedName name="类别" localSheetId="19">[1]定义!$J$1:$J$3</definedName>
    <definedName name="类别">定义!$J$1:$J$3</definedName>
    <definedName name="临街状况" localSheetId="19">[1]定义!$T$1:$T$5</definedName>
    <definedName name="临街状况">定义!$T$1:$T$5</definedName>
    <definedName name="六级">区片价!$N$1:$N$49</definedName>
    <definedName name="内部装修维护情况" localSheetId="19">[1]定义!$U$1:$U$6</definedName>
    <definedName name="内部装修维护情况">定义!$U$1:$U$6</definedName>
    <definedName name="判定" localSheetId="19">[1]定义!$D$1:$D$4</definedName>
    <definedName name="判定">定义!$D$1:$D$4</definedName>
    <definedName name="七级">区片价!$O$1:$O$49</definedName>
    <definedName name="七通一平" localSheetId="19">[1]修正!$A$6:$A$14</definedName>
    <definedName name="七通一平">修正!$A$6:$A$14</definedName>
    <definedName name="区域土地利用方向" localSheetId="19">[1]定义!$P$1:$P$6</definedName>
    <definedName name="区域土地利用方向">定义!$P$1:$P$6</definedName>
    <definedName name="三级">区片价!$K$1:$K$21</definedName>
    <definedName name="商业层高" localSheetId="19">'[1]不动产比较法-商业'!$B$116:$M$116</definedName>
    <definedName name="商业层高">'不动产比较法-商业'!$B$116:$M$116</definedName>
    <definedName name="商业成新度">'不动产比较法-商业'!$B$109:$M$109</definedName>
    <definedName name="商业繁华度" localSheetId="19">[1]定义!$L$1:$L$6</definedName>
    <definedName name="商业繁华度">定义!$L$1:$L$6</definedName>
    <definedName name="商业公共部分装修" localSheetId="19">'[1]不动产比较法-商业'!$B$107:$M$107</definedName>
    <definedName name="商业公共部分装修">'不动产比较法-商业'!$B$107:$M$107</definedName>
    <definedName name="商业基础设施水平" localSheetId="19">'[1]不动产比较法-商业'!$B$112:$M$112</definedName>
    <definedName name="商业基础设施水平">'不动产比较法-商业'!$B$112:$M$112</definedName>
    <definedName name="商业建筑结构" localSheetId="19">'[1]不动产比较法-商业'!$B$105:$M$105</definedName>
    <definedName name="商业建筑结构">'不动产比较法-商业'!$B$105:$M$105</definedName>
    <definedName name="商业交易情况" localSheetId="19">'[1]不动产比较法-商业'!$A$61:$M$61</definedName>
    <definedName name="商业交易情况">'不动产比较法-商业'!$A$61:$M$61</definedName>
    <definedName name="商业街名称" localSheetId="19">[1]修正!$C$59:$C$119</definedName>
    <definedName name="商业街名称">修正!$C$59:$C$119</definedName>
    <definedName name="商业进深比" localSheetId="19">'[1]不动产比较法-商业'!$B$120:$M$120</definedName>
    <definedName name="商业进深比">'不动产比较法-商业'!$B$120:$M$120</definedName>
    <definedName name="商业类型" localSheetId="19">'[1]不动产比较法-商业'!$B$100:$M$100</definedName>
    <definedName name="商业类型">'不动产比较法-商业'!$B$100:$M$100</definedName>
    <definedName name="商业临街状况" localSheetId="19">'[1]不动产比较法-商业'!$B$86:$M$86</definedName>
    <definedName name="商业临街状况">'不动产比较法-商业'!$B$86:$M$86</definedName>
    <definedName name="商业楼层" localSheetId="19">'[1]不动产比较法-商业'!$B$92:$M$92</definedName>
    <definedName name="商业楼层">'不动产比较法-商业'!$B$92:$M$92</definedName>
    <definedName name="商业内部装修" localSheetId="19">'[1]不动产比较法-商业'!$B$122:$M$122</definedName>
    <definedName name="商业内部装修">'不动产比较法-商业'!$B$122:$M$122</definedName>
    <definedName name="商业人流量" localSheetId="19">'[1]不动产比较法-商业'!$B$90:$M$90</definedName>
    <definedName name="商业人流量">'不动产比较法-商业'!$B$90:$M$90</definedName>
    <definedName name="商业业态" localSheetId="19">'[1]不动产比较法-商业'!$B$114:$M$114</definedName>
    <definedName name="商业业态">'不动产比较法-商业'!$B$114:$M$114</definedName>
    <definedName name="商业用途" localSheetId="19">'[1]不动产比较法-商业'!$B$63:$M$63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9">'[1]不动产比较法-仓储'!$B$89:$M$89</definedName>
    <definedName name="是否封闭">'不动产比较法-仓储'!$B$89:$M$89</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19">'[1]比较法-工业'!$B$116:$M$116</definedName>
    <definedName name="套工工程地质条件">'比较法-工业'!$B$116:$M$116</definedName>
    <definedName name="套工交易情况" localSheetId="19">'[1]比较法-住宅、综合'!$A$75:$M$75</definedName>
    <definedName name="套工交易情况">'比较法-住宅、综合'!$A$75:$M$75</definedName>
    <definedName name="套工开发程度" localSheetId="19">'[1]比较法-工业'!$B$114:$M$114</definedName>
    <definedName name="套工开发程度">'比较法-工业'!$B$114:$M$114</definedName>
    <definedName name="套工临街等级" localSheetId="19">'[1]比较法-工业'!$B$99:$M$99</definedName>
    <definedName name="套工临街等级">'比较法-工业'!$B$99:$M$99</definedName>
    <definedName name="套工土地级别" localSheetId="19">'[1]比较法-工业'!$B$101:$M$101</definedName>
    <definedName name="套工土地级别">'比较法-工业'!$B$101:$M$101</definedName>
    <definedName name="套工用途" localSheetId="19">'[1]比较法-工业'!$B$72:$M$72</definedName>
    <definedName name="套工用途">'比较法-工业'!$B$72:$M$72</definedName>
    <definedName name="套工宗地形状" localSheetId="19">'[1]比较法-工业'!$B$112:$M$112</definedName>
    <definedName name="套工宗地形状">'比较法-工业'!$B$112:$M$112</definedName>
    <definedName name="套综道路等级" localSheetId="19">'[1]比较法-住宅、综合'!$B$108:$M$108</definedName>
    <definedName name="套综道路等级">'比较法-住宅、综合'!$B$108:$M$108</definedName>
    <definedName name="套综工程地质条件" localSheetId="19">'[1]比较法-住宅、综合'!$B$127:$M$127</definedName>
    <definedName name="套综工程地质条件">'比较法-住宅、综合'!$B$127:$M$127</definedName>
    <definedName name="套综交易情况" localSheetId="19">'[1]比较法-住宅、综合'!$A$75:$M$75</definedName>
    <definedName name="套综交易情况">'比较法-住宅、综合'!$A$75:$M$75</definedName>
    <definedName name="套综临街宽度及深度" localSheetId="19">'[1]比较法-住宅、综合'!$B$123:$M$123</definedName>
    <definedName name="套综临街宽度及深度">'比较法-住宅、综合'!$B$123:$M$123</definedName>
    <definedName name="套综土地级别" localSheetId="19">'[1]比较法-住宅、综合'!$B$110:$M$110</definedName>
    <definedName name="套综土地级别">'比较法-住宅、综合'!$B$110:$M$110</definedName>
    <definedName name="套综用途" localSheetId="19">'[1]比较法-住宅、综合'!$B$77:$M$77</definedName>
    <definedName name="套综用途">'比较法-住宅、综合'!$B$77:$M$77</definedName>
    <definedName name="套综宗地内开发程度" localSheetId="19">'[1]比较法-住宅、综合'!$B$125:$M$125</definedName>
    <definedName name="套综宗地内开发程度">'比较法-住宅、综合'!$B$125:$M$125</definedName>
    <definedName name="套综宗地形状" localSheetId="19">'[1]比较法-住宅、综合'!$B$121:$M$121</definedName>
    <definedName name="套综宗地形状">'比较法-住宅、综合'!$B$121:$M$121</definedName>
    <definedName name="土地估价师" localSheetId="19">[1]估价师及机构信息!$D$3:$D$24</definedName>
    <definedName name="土地估价师">估价师及机构信息!$D$3:$D$24</definedName>
    <definedName name="土地级别" localSheetId="19">[1]定义!$C$1:$C$14</definedName>
    <definedName name="土地级别">定义!$C$1:$C$14</definedName>
    <definedName name="土地利用方向">定义!$P$1:$P$6</definedName>
    <definedName name="土地年限区间" localSheetId="19">[1]定义!$I$1:$I$8</definedName>
    <definedName name="土地年限区间">定义!$I$1:$I$8</definedName>
    <definedName name="位置" localSheetId="19">[1]定义!$E$2:$E$4</definedName>
    <definedName name="位置">定义!$E$2:$E$4</definedName>
    <definedName name="五等判定" localSheetId="19">[1]定义!$W$1:$W$6</definedName>
    <definedName name="五等判定">定义!$W$1:$W$6</definedName>
    <definedName name="五级">区片价!$M$1:$M$35</definedName>
    <definedName name="项目类型" localSheetId="19">'[1]数据-汇总表'!$C$17:$C$26</definedName>
    <definedName name="项目类型">'数据-汇总表'!$C$17:$C$26</definedName>
    <definedName name="写字楼等级" localSheetId="19">'[1]不动产比较法-办公'!$B$113:$M$113</definedName>
    <definedName name="写字楼等级">'不动产比较法-办公'!$B$113:$M$113</definedName>
    <definedName name="一级">区片价!$I$1:$I$6</definedName>
    <definedName name="一修多修正项2" localSheetId="19">[1]典型户型修正!$5:$5</definedName>
    <definedName name="一修多修正项2">典型户型修正!$5:$5</definedName>
    <definedName name="一修多修正项3" localSheetId="19">[1]典型户型修正!$7:$7</definedName>
    <definedName name="一修多修正项3">典型户型修正!$7:$7</definedName>
    <definedName name="一修多修正项4" localSheetId="19">[1]典型户型修正!$9:$9</definedName>
    <definedName name="一修多修正项4">典型户型修正!$9:$9</definedName>
    <definedName name="一修多修正项5" localSheetId="19">[1]典型户型修正!$11:$11</definedName>
    <definedName name="一修多修正项5">典型户型修正!$11:$11</definedName>
    <definedName name="一修多修正项6" localSheetId="19">[1]典型户型修正!$13:$13</definedName>
    <definedName name="一修多修正项6">典型户型修正!$13:$13</definedName>
    <definedName name="一修多修正项7" localSheetId="19">[1]典型户型修正!$15:$15</definedName>
    <definedName name="一修多修正项7">典型户型修正!$15:$15</definedName>
    <definedName name="一修多修正项8" localSheetId="19">[1]典型户型修正!$17:$17</definedName>
    <definedName name="一修多修正项8">典型户型修正!$17:$17</definedName>
    <definedName name="用途类型" localSheetId="19">[1]定义!$A$1:$A$50</definedName>
    <definedName name="用途类型">定义!$A$1:$A$50</definedName>
    <definedName name="有无电梯" localSheetId="19">'[1]不动产比较法-仓储'!$B$84:$M$84</definedName>
    <definedName name="有无电梯">'不动产比较法-仓储'!$B$84:$M$84</definedName>
    <definedName name="主用途" localSheetId="19">[1]定义!$F$1:$F$10</definedName>
    <definedName name="主用途">定义!$F$1:$F$10</definedName>
    <definedName name="住宅朝向" localSheetId="19">'[1]不动产比较法-住宅'!$B$88:$M$88</definedName>
    <definedName name="住宅朝向">'不动产比较法-住宅'!$B$88:$M$88</definedName>
    <definedName name="住宅房型" localSheetId="19">'[1]不动产比较法-住宅'!$B$118:$M$118</definedName>
    <definedName name="住宅房型">'不动产比较法-住宅'!$B$118:$M$118</definedName>
    <definedName name="住宅公共部分装修" localSheetId="19">'[1]不动产比较法-住宅'!$B$109:$M$109</definedName>
    <definedName name="住宅公共部分装修">'不动产比较法-住宅'!$B$109:$M$109</definedName>
    <definedName name="住宅基础设施水平" localSheetId="19">'[1]不动产比较法-住宅'!$B$116:$M$116</definedName>
    <definedName name="住宅基础设施水平">'不动产比较法-住宅'!$B$116:$M$116</definedName>
    <definedName name="住宅建筑结构" localSheetId="19">'[1]不动产比较法-住宅'!$B$105:$M$105</definedName>
    <definedName name="住宅建筑结构">'不动产比较法-住宅'!$B$105:$M$105</definedName>
    <definedName name="住宅建筑类型" localSheetId="19">'[1]不动产比较法-住宅'!$B$100:$M$100</definedName>
    <definedName name="住宅建筑类型">'不动产比较法-住宅'!$B$100:$M$100</definedName>
    <definedName name="住宅建筑品质" localSheetId="19">'[1]不动产比较法-住宅'!$B$107:$M$107</definedName>
    <definedName name="住宅建筑品质">'不动产比较法-住宅'!$B$107:$M$107</definedName>
    <definedName name="住宅交易情况" localSheetId="19">'[1]不动产比较法-住宅'!$A$61:$M$61</definedName>
    <definedName name="住宅交易情况">'不动产比较法-住宅'!$A$61:$M$61</definedName>
    <definedName name="住宅楼层" localSheetId="19">'[1]不动产比较法-住宅'!$B$86:$M$86</definedName>
    <definedName name="住宅楼层">'不动产比较法-住宅'!$B$86:$M$86</definedName>
    <definedName name="住宅内部装修" localSheetId="19">'[1]不动产比较法-住宅'!$B$122:$M$122</definedName>
    <definedName name="住宅内部装修">'不动产比较法-住宅'!$B$122:$M$122</definedName>
    <definedName name="住宅物业管理" localSheetId="19">'[1]不动产比较法-住宅'!$B$114:$M$114</definedName>
    <definedName name="住宅物业管理">'不动产比较法-住宅'!$B$114:$M$114</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74" i="39" l="1"/>
  <c r="D73" i="39" s="1"/>
  <c r="E73" i="39" s="1"/>
  <c r="F73" i="39" s="1"/>
  <c r="G73" i="39" s="1"/>
  <c r="H73" i="39" s="1"/>
  <c r="I73" i="39" s="1"/>
  <c r="J73" i="39" s="1"/>
  <c r="K73" i="39" s="1"/>
  <c r="L73" i="39" s="1"/>
  <c r="M73" i="39" s="1"/>
  <c r="N73" i="39" s="1"/>
  <c r="C127" i="39"/>
  <c r="C125" i="39"/>
  <c r="K42" i="39"/>
  <c r="K43" i="39"/>
  <c r="K44" i="39"/>
  <c r="K41" i="39"/>
  <c r="K34" i="39"/>
  <c r="K31" i="39"/>
  <c r="K29" i="39"/>
  <c r="K27" i="39"/>
  <c r="K25" i="39"/>
  <c r="K23" i="39"/>
  <c r="K21" i="39"/>
  <c r="K19" i="39"/>
  <c r="C77" i="39"/>
  <c r="C12" i="39"/>
  <c r="C13" i="39"/>
  <c r="C40" i="39"/>
  <c r="B7" i="4" l="1"/>
  <c r="B5" i="4"/>
  <c r="D3" i="4" l="1"/>
  <c r="F19" i="6" l="1"/>
  <c r="AH5" i="59" l="1"/>
  <c r="AG5" i="59"/>
  <c r="AE5" i="59"/>
  <c r="AF5" i="59" s="1"/>
  <c r="AD5" i="59"/>
  <c r="Q5" i="59"/>
  <c r="P5" i="59"/>
  <c r="O5" i="59"/>
  <c r="N5" i="59"/>
  <c r="I3" i="59" l="1"/>
  <c r="L3" i="59"/>
  <c r="K3" i="59"/>
  <c r="J3" i="59"/>
  <c r="AE6" i="59" l="1"/>
  <c r="AF6" i="59" s="1"/>
  <c r="AG6" i="59"/>
  <c r="AH6" i="59"/>
  <c r="AD6" i="59"/>
  <c r="Q6" i="59" l="1"/>
  <c r="P6" i="59"/>
  <c r="O6" i="59"/>
  <c r="N6" i="59"/>
  <c r="N7" i="59" l="1"/>
  <c r="Q7" i="59"/>
  <c r="P7" i="59"/>
  <c r="O7" i="59"/>
  <c r="K59" i="15" l="1"/>
  <c r="P62" i="15" s="1"/>
  <c r="P75" i="15" l="1"/>
  <c r="Q74" i="44" l="1"/>
  <c r="Q61" i="44"/>
  <c r="Q60" i="44"/>
  <c r="Q53" i="44"/>
  <c r="J51" i="44"/>
  <c r="J52" i="44" s="1"/>
  <c r="M48" i="44"/>
  <c r="A16" i="55" l="1"/>
  <c r="A15" i="55"/>
  <c r="A14" i="55"/>
  <c r="A10" i="55"/>
  <c r="A9" i="55"/>
  <c r="A8" i="55"/>
  <c r="A6" i="54"/>
  <c r="A8" i="54"/>
  <c r="A7" i="54"/>
  <c r="A27" i="51"/>
  <c r="D5" i="46" l="1"/>
  <c r="Q8" i="59" l="1"/>
  <c r="O8" i="59"/>
  <c r="N9" i="59"/>
  <c r="O9" i="59"/>
  <c r="P9" i="59"/>
  <c r="Q9" i="59"/>
  <c r="N8" i="59"/>
  <c r="P8" i="59"/>
  <c r="F8" i="67"/>
  <c r="E11" i="67"/>
  <c r="F11" i="67"/>
  <c r="F14" i="67"/>
  <c r="E14" i="67"/>
  <c r="B10" i="67"/>
  <c r="B11" i="67"/>
  <c r="F12" i="67"/>
  <c r="F9" i="67"/>
  <c r="B12" i="67"/>
  <c r="F13" i="67"/>
  <c r="B13" i="67"/>
  <c r="E12" i="67"/>
  <c r="B9" i="67"/>
  <c r="E9" i="67"/>
  <c r="B8" i="67"/>
  <c r="B14" i="67"/>
  <c r="E10" i="67"/>
  <c r="E13" i="67"/>
  <c r="F10" i="67"/>
  <c r="E8"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s="1"/>
  <c r="AG14" i="59"/>
  <c r="AH14" i="59"/>
  <c r="AD15" i="59"/>
  <c r="AE15" i="59"/>
  <c r="AF15" i="59" s="1"/>
  <c r="AG15" i="59"/>
  <c r="AH15" i="59"/>
  <c r="AD16" i="59"/>
  <c r="AE16" i="59"/>
  <c r="AF16" i="59"/>
  <c r="AG16" i="59"/>
  <c r="AH16" i="59"/>
  <c r="AD17" i="59"/>
  <c r="AE17" i="59"/>
  <c r="AF17" i="59" s="1"/>
  <c r="AG17" i="59"/>
  <c r="AH17" i="59"/>
  <c r="AD18" i="59"/>
  <c r="AE18" i="59"/>
  <c r="AF18" i="59" s="1"/>
  <c r="AG18" i="59"/>
  <c r="AH18" i="59"/>
  <c r="AD19" i="59"/>
  <c r="AE19" i="59"/>
  <c r="AF19" i="59" s="1"/>
  <c r="AG19" i="59"/>
  <c r="AH19" i="59"/>
  <c r="AD20" i="59"/>
  <c r="AE20" i="59"/>
  <c r="AF20" i="59"/>
  <c r="AG20" i="59"/>
  <c r="AH20" i="59"/>
  <c r="AH21" i="59"/>
  <c r="AG21" i="59"/>
  <c r="AE21" i="59"/>
  <c r="AF21" i="59" s="1"/>
  <c r="AD21" i="59"/>
  <c r="AD22" i="59"/>
  <c r="AE22" i="59"/>
  <c r="AF22" i="59" s="1"/>
  <c r="AG22" i="59"/>
  <c r="AH22" i="59"/>
  <c r="S2" i="31" l="1"/>
  <c r="M2" i="31"/>
  <c r="N2" i="31"/>
  <c r="O2" i="31"/>
  <c r="P2" i="31"/>
  <c r="Q2" i="31"/>
  <c r="R2" i="31"/>
  <c r="C3" i="65" l="1"/>
  <c r="C1" i="65"/>
  <c r="N1" i="65" s="1"/>
  <c r="N7" i="65"/>
  <c r="H1" i="65" l="1"/>
  <c r="B76" i="63"/>
  <c r="N5" i="65"/>
  <c r="N6" i="65"/>
  <c r="I7" i="65"/>
  <c r="I4" i="65"/>
  <c r="N4" i="65"/>
  <c r="N3" i="65"/>
  <c r="J4" i="65"/>
  <c r="J6" i="65"/>
  <c r="I3" i="65"/>
  <c r="I6" i="65"/>
  <c r="J5" i="65"/>
  <c r="E20" i="46" l="1"/>
  <c r="C4" i="65"/>
  <c r="B39" i="1" s="1"/>
  <c r="J7" i="65"/>
  <c r="J3" i="65"/>
  <c r="I5" i="65"/>
  <c r="J1" i="65" l="1"/>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AB20" i="59" s="1"/>
  <c r="P20" i="59"/>
  <c r="AA20" i="59" s="1"/>
  <c r="O20" i="59"/>
  <c r="Y20" i="59" s="1"/>
  <c r="N20" i="59"/>
  <c r="X20" i="59" s="1"/>
  <c r="Q19" i="59"/>
  <c r="P19" i="59"/>
  <c r="O19" i="59"/>
  <c r="N19" i="59"/>
  <c r="D19" i="59"/>
  <c r="Q18" i="59"/>
  <c r="AB18" i="59" s="1"/>
  <c r="P18" i="59"/>
  <c r="AA18" i="59" s="1"/>
  <c r="O18" i="59"/>
  <c r="Y18" i="59" s="1"/>
  <c r="Z18" i="59" s="1"/>
  <c r="N18" i="59"/>
  <c r="X18" i="59" s="1"/>
  <c r="Q17" i="59"/>
  <c r="AB17" i="59" s="1"/>
  <c r="P17" i="59"/>
  <c r="AA17" i="59" s="1"/>
  <c r="O17" i="59"/>
  <c r="Y17" i="59" s="1"/>
  <c r="Z17" i="59" s="1"/>
  <c r="N17" i="59"/>
  <c r="X17" i="59" s="1"/>
  <c r="Q16" i="59"/>
  <c r="AB16" i="59" s="1"/>
  <c r="P16" i="59"/>
  <c r="AA16" i="59" s="1"/>
  <c r="O16" i="59"/>
  <c r="Y16" i="59" s="1"/>
  <c r="Z16" i="59" s="1"/>
  <c r="N16" i="59"/>
  <c r="X16" i="59" s="1"/>
  <c r="Q15" i="59"/>
  <c r="P15" i="59"/>
  <c r="O15" i="59"/>
  <c r="N15" i="59"/>
  <c r="D15" i="59"/>
  <c r="Q14" i="59"/>
  <c r="AB14" i="59" s="1"/>
  <c r="P14" i="59"/>
  <c r="AA14" i="59" s="1"/>
  <c r="O14" i="59"/>
  <c r="Y14" i="59" s="1"/>
  <c r="Z14" i="59" s="1"/>
  <c r="N14" i="59"/>
  <c r="X14" i="59" s="1"/>
  <c r="Q13" i="59"/>
  <c r="AB13" i="59" s="1"/>
  <c r="P13" i="59"/>
  <c r="AA13" i="59" s="1"/>
  <c r="O13" i="59"/>
  <c r="Y13" i="59" s="1"/>
  <c r="Z13" i="59" s="1"/>
  <c r="N13" i="59"/>
  <c r="X13" i="59" s="1"/>
  <c r="Q12" i="59"/>
  <c r="AB12" i="59" s="1"/>
  <c r="P12" i="59"/>
  <c r="AA12" i="59" s="1"/>
  <c r="O12" i="59"/>
  <c r="Y12" i="59" s="1"/>
  <c r="Z12" i="59" s="1"/>
  <c r="N12" i="59"/>
  <c r="X12" i="59" s="1"/>
  <c r="Q11" i="59"/>
  <c r="P11" i="59"/>
  <c r="AA11" i="59" s="1"/>
  <c r="O11" i="59"/>
  <c r="N11" i="59"/>
  <c r="D11" i="59"/>
  <c r="C16" i="59" l="1"/>
  <c r="Y15" i="59"/>
  <c r="Z15" i="59" s="1"/>
  <c r="F16" i="59"/>
  <c r="AB15" i="59"/>
  <c r="B20" i="59"/>
  <c r="B21" i="59" s="1"/>
  <c r="B22" i="59" s="1"/>
  <c r="S22" i="59" s="1"/>
  <c r="X19" i="59"/>
  <c r="E20" i="59"/>
  <c r="E21" i="59" s="1"/>
  <c r="E22" i="59" s="1"/>
  <c r="U22" i="59" s="1"/>
  <c r="AA19" i="59"/>
  <c r="B10" i="59"/>
  <c r="X6" i="59"/>
  <c r="X5" i="59"/>
  <c r="E10" i="59"/>
  <c r="AA6" i="59"/>
  <c r="AA5" i="59"/>
  <c r="B12" i="59"/>
  <c r="X11" i="59"/>
  <c r="C12" i="59"/>
  <c r="Y11" i="59"/>
  <c r="Z11" i="59" s="1"/>
  <c r="F12" i="59"/>
  <c r="AB11" i="59"/>
  <c r="B16" i="59"/>
  <c r="B17" i="59" s="1"/>
  <c r="B18" i="59" s="1"/>
  <c r="S18" i="59" s="1"/>
  <c r="X15" i="59"/>
  <c r="E16" i="59"/>
  <c r="E17" i="59" s="1"/>
  <c r="E18" i="59" s="1"/>
  <c r="U18" i="59" s="1"/>
  <c r="AA15" i="59"/>
  <c r="C20" i="59"/>
  <c r="Y19" i="59"/>
  <c r="Z19" i="59" s="1"/>
  <c r="F20" i="59"/>
  <c r="AB19" i="59"/>
  <c r="C10" i="59"/>
  <c r="Y6" i="59"/>
  <c r="Z6" i="59" s="1"/>
  <c r="Y5" i="59"/>
  <c r="Z5" i="59" s="1"/>
  <c r="F10" i="59"/>
  <c r="AB6" i="59"/>
  <c r="AB5" i="59"/>
  <c r="X3" i="59"/>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V10" i="59" l="1"/>
  <c r="F9" i="59"/>
  <c r="F8" i="59" s="1"/>
  <c r="F7" i="59" s="1"/>
  <c r="F6" i="59" s="1"/>
  <c r="U10" i="59"/>
  <c r="E9" i="59"/>
  <c r="E8" i="59" s="1"/>
  <c r="E7" i="59" s="1"/>
  <c r="E6" i="59" s="1"/>
  <c r="D10" i="59"/>
  <c r="T10" i="59"/>
  <c r="C9" i="59"/>
  <c r="S10" i="59"/>
  <c r="B9" i="59"/>
  <c r="B8" i="59" s="1"/>
  <c r="B7" i="59" s="1"/>
  <c r="B6" i="59" s="1"/>
  <c r="P47" i="59"/>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E5" i="59" l="1"/>
  <c r="U6" i="59"/>
  <c r="F5" i="59"/>
  <c r="V6" i="59"/>
  <c r="B5" i="59"/>
  <c r="S6" i="59"/>
  <c r="D9" i="59"/>
  <c r="C8" i="59"/>
  <c r="T42" i="59"/>
  <c r="D42" i="59"/>
  <c r="T14" i="59"/>
  <c r="D14" i="59"/>
  <c r="T22" i="59"/>
  <c r="D22" i="59"/>
  <c r="T26" i="59"/>
  <c r="D26" i="59"/>
  <c r="T34" i="59"/>
  <c r="D34" i="59"/>
  <c r="T38" i="59"/>
  <c r="D38" i="59"/>
  <c r="T46" i="59"/>
  <c r="D46" i="59"/>
  <c r="T18" i="59"/>
  <c r="D18" i="59"/>
  <c r="O48" i="59"/>
  <c r="D48" i="59"/>
  <c r="O47" i="59"/>
  <c r="C7" i="59" l="1"/>
  <c r="D8" i="59"/>
  <c r="O27" i="6"/>
  <c r="N27" i="6"/>
  <c r="P26" i="6"/>
  <c r="L26" i="6"/>
  <c r="P25" i="6"/>
  <c r="L25" i="6"/>
  <c r="P24" i="6"/>
  <c r="L24" i="6"/>
  <c r="P23" i="6"/>
  <c r="L23" i="6"/>
  <c r="P22" i="6"/>
  <c r="L22" i="6"/>
  <c r="P21" i="6"/>
  <c r="L21" i="6"/>
  <c r="P20" i="6"/>
  <c r="P19" i="6"/>
  <c r="P27" i="6" s="1"/>
  <c r="C6" i="59" l="1"/>
  <c r="D7" i="59"/>
  <c r="Z18" i="36"/>
  <c r="Q18" i="36"/>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C5" i="59" l="1"/>
  <c r="D5" i="59" s="1"/>
  <c r="T6" i="59"/>
  <c r="D6" i="59"/>
  <c r="S18" i="36"/>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Z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G18" i="3" s="1"/>
  <c r="BB18" i="3"/>
  <c r="BC18" i="3"/>
  <c r="BA18" i="3" s="1"/>
  <c r="BD18" i="3"/>
  <c r="BE18" i="3"/>
  <c r="BF18" i="3"/>
  <c r="BG18" i="3"/>
  <c r="BH18" i="3"/>
  <c r="BI18" i="3"/>
  <c r="BJ18" i="3"/>
  <c r="BK18" i="3"/>
  <c r="BM18" i="3"/>
  <c r="BN18" i="3"/>
  <c r="BO18" i="3"/>
  <c r="BP18" i="3"/>
  <c r="BR18" i="3"/>
  <c r="BS18" i="3"/>
  <c r="BT18" i="3"/>
  <c r="H19" i="3"/>
  <c r="G19" i="3" s="1"/>
  <c r="AC19" i="3"/>
  <c r="BB19" i="3"/>
  <c r="BC19" i="3"/>
  <c r="BA19" i="3" s="1"/>
  <c r="BD19" i="3"/>
  <c r="BE19" i="3"/>
  <c r="BF19" i="3"/>
  <c r="BG19" i="3"/>
  <c r="BH19" i="3"/>
  <c r="BI19" i="3"/>
  <c r="BJ19" i="3"/>
  <c r="BK19" i="3"/>
  <c r="BM19" i="3"/>
  <c r="BN19" i="3"/>
  <c r="BO19" i="3"/>
  <c r="BP19" i="3"/>
  <c r="BQ19" i="3"/>
  <c r="BR19" i="3"/>
  <c r="BS19" i="3"/>
  <c r="BT19" i="3"/>
  <c r="H20" i="3"/>
  <c r="AC20" i="3"/>
  <c r="BB20" i="3"/>
  <c r="BC20" i="3"/>
  <c r="BA20" i="3" s="1"/>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L486" i="3" s="1"/>
  <c r="BO486" i="3"/>
  <c r="BP486" i="3"/>
  <c r="BR486" i="3"/>
  <c r="BS486" i="3"/>
  <c r="BT486" i="3"/>
  <c r="H487" i="3"/>
  <c r="G487" i="3" s="1"/>
  <c r="AC487" i="3"/>
  <c r="BB487" i="3"/>
  <c r="BC487" i="3"/>
  <c r="BD487" i="3"/>
  <c r="BE487" i="3"/>
  <c r="BF487" i="3"/>
  <c r="BG487" i="3"/>
  <c r="BH487" i="3"/>
  <c r="BI487" i="3"/>
  <c r="BJ487" i="3"/>
  <c r="BK487" i="3"/>
  <c r="BM487" i="3"/>
  <c r="BN487" i="3"/>
  <c r="BL487" i="3" s="1"/>
  <c r="BO487" i="3"/>
  <c r="BP487" i="3"/>
  <c r="BQ487" i="3"/>
  <c r="BR487" i="3"/>
  <c r="BS487" i="3"/>
  <c r="BT487" i="3"/>
  <c r="H488" i="3"/>
  <c r="AC488" i="3"/>
  <c r="BB488" i="3"/>
  <c r="BC488" i="3"/>
  <c r="BD488" i="3"/>
  <c r="BE488" i="3"/>
  <c r="BF488" i="3"/>
  <c r="BG488" i="3"/>
  <c r="BH488" i="3"/>
  <c r="BI488" i="3"/>
  <c r="BJ488" i="3"/>
  <c r="BK488" i="3"/>
  <c r="BM488" i="3"/>
  <c r="BN488" i="3"/>
  <c r="BL488" i="3" s="1"/>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A495" i="3" s="1"/>
  <c r="BD495" i="3"/>
  <c r="BE495" i="3"/>
  <c r="BF495" i="3"/>
  <c r="BG495" i="3"/>
  <c r="BH495" i="3"/>
  <c r="BI495" i="3"/>
  <c r="BJ495" i="3"/>
  <c r="BK495" i="3"/>
  <c r="BM495" i="3"/>
  <c r="BN495" i="3"/>
  <c r="BL495" i="3" s="1"/>
  <c r="BO495" i="3"/>
  <c r="BP495" i="3"/>
  <c r="BQ495" i="3"/>
  <c r="BR495" i="3"/>
  <c r="BS495" i="3"/>
  <c r="BT495" i="3"/>
  <c r="H496" i="3"/>
  <c r="G496" i="3"/>
  <c r="AC496" i="3"/>
  <c r="BB496" i="3"/>
  <c r="BA496" i="3" s="1"/>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A503" i="3" s="1"/>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L504" i="3" s="1"/>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A509" i="3" s="1"/>
  <c r="BC509" i="3"/>
  <c r="BD509" i="3"/>
  <c r="BE509" i="3"/>
  <c r="BF509" i="3"/>
  <c r="BG509" i="3"/>
  <c r="BH509" i="3"/>
  <c r="BI509" i="3"/>
  <c r="BJ509" i="3"/>
  <c r="BK509" i="3"/>
  <c r="BM509" i="3"/>
  <c r="BL509" i="3" s="1"/>
  <c r="BN509" i="3"/>
  <c r="BO509" i="3"/>
  <c r="BP509" i="3"/>
  <c r="BQ509" i="3"/>
  <c r="BR509" i="3"/>
  <c r="BS509" i="3"/>
  <c r="BT509" i="3"/>
  <c r="H510" i="3"/>
  <c r="G510" i="3" s="1"/>
  <c r="AC510" i="3"/>
  <c r="BB510" i="3"/>
  <c r="BA510" i="3" s="1"/>
  <c r="BC510" i="3"/>
  <c r="BD510" i="3"/>
  <c r="BE510" i="3"/>
  <c r="BF510" i="3"/>
  <c r="BG510" i="3"/>
  <c r="BH510" i="3"/>
  <c r="BI510" i="3"/>
  <c r="BJ510" i="3"/>
  <c r="BK510" i="3"/>
  <c r="BM510" i="3"/>
  <c r="BL510" i="3" s="1"/>
  <c r="BN510" i="3"/>
  <c r="BO510" i="3"/>
  <c r="BP510" i="3"/>
  <c r="BR510" i="3"/>
  <c r="BS510" i="3"/>
  <c r="BT510" i="3"/>
  <c r="H511" i="3"/>
  <c r="G511" i="3"/>
  <c r="AC511" i="3"/>
  <c r="BB511" i="3"/>
  <c r="BA511" i="3" s="1"/>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L519" i="3" s="1"/>
  <c r="BO519" i="3"/>
  <c r="BP519" i="3"/>
  <c r="BQ519" i="3"/>
  <c r="BR519" i="3"/>
  <c r="BS519" i="3"/>
  <c r="BT519" i="3"/>
  <c r="H520" i="3"/>
  <c r="G520" i="3"/>
  <c r="AC520" i="3"/>
  <c r="BB520" i="3"/>
  <c r="BC520" i="3"/>
  <c r="BD520" i="3"/>
  <c r="BE520" i="3"/>
  <c r="BF520" i="3"/>
  <c r="BG520" i="3"/>
  <c r="BH520" i="3"/>
  <c r="BI520" i="3"/>
  <c r="BJ520" i="3"/>
  <c r="BK520" i="3"/>
  <c r="BM520" i="3"/>
  <c r="BL520" i="3" s="1"/>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L522" i="3" s="1"/>
  <c r="BO522" i="3"/>
  <c r="BP522" i="3"/>
  <c r="BR522" i="3"/>
  <c r="BS522" i="3"/>
  <c r="BT522" i="3"/>
  <c r="H523" i="3"/>
  <c r="G523" i="3" s="1"/>
  <c r="AC523" i="3"/>
  <c r="BB523" i="3"/>
  <c r="BA523" i="3" s="1"/>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A529" i="3" s="1"/>
  <c r="BD529" i="3"/>
  <c r="BE529" i="3"/>
  <c r="BF529" i="3"/>
  <c r="BG529" i="3"/>
  <c r="BH529" i="3"/>
  <c r="BI529" i="3"/>
  <c r="BJ529" i="3"/>
  <c r="BK529" i="3"/>
  <c r="BM529" i="3"/>
  <c r="BN529" i="3"/>
  <c r="BO529" i="3"/>
  <c r="BP529" i="3"/>
  <c r="BQ529" i="3"/>
  <c r="BR529" i="3"/>
  <c r="BS529" i="3"/>
  <c r="BT529" i="3"/>
  <c r="H530" i="3"/>
  <c r="AC530" i="3"/>
  <c r="G530" i="3" s="1"/>
  <c r="BB530" i="3"/>
  <c r="BC530" i="3"/>
  <c r="BA530" i="3" s="1"/>
  <c r="BD530" i="3"/>
  <c r="BE530" i="3"/>
  <c r="BF530" i="3"/>
  <c r="BG530" i="3"/>
  <c r="BH530" i="3"/>
  <c r="BI530" i="3"/>
  <c r="BJ530" i="3"/>
  <c r="BK530" i="3"/>
  <c r="BM530" i="3"/>
  <c r="BN530" i="3"/>
  <c r="BO530" i="3"/>
  <c r="BP530" i="3"/>
  <c r="BR530" i="3"/>
  <c r="BS530" i="3"/>
  <c r="BT530" i="3"/>
  <c r="H531" i="3"/>
  <c r="G531" i="3" s="1"/>
  <c r="AC531" i="3"/>
  <c r="BB531" i="3"/>
  <c r="BC531" i="3"/>
  <c r="BA531" i="3" s="1"/>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L533" i="3" s="1"/>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L535" i="3" s="1"/>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A541" i="3" s="1"/>
  <c r="AZ541" i="3" s="1"/>
  <c r="BC541" i="3"/>
  <c r="BD541" i="3"/>
  <c r="BE541" i="3"/>
  <c r="BF541" i="3"/>
  <c r="BG541" i="3"/>
  <c r="BH541" i="3"/>
  <c r="BI541" i="3"/>
  <c r="BJ541" i="3"/>
  <c r="BK541" i="3"/>
  <c r="BM541" i="3"/>
  <c r="BN541" i="3"/>
  <c r="BO541" i="3"/>
  <c r="BP541" i="3"/>
  <c r="BQ541" i="3"/>
  <c r="BR541" i="3"/>
  <c r="BS541" i="3"/>
  <c r="BT541" i="3"/>
  <c r="H542" i="3"/>
  <c r="G542" i="3" s="1"/>
  <c r="BB542" i="3"/>
  <c r="BC542" i="3"/>
  <c r="BA542" i="3" s="1"/>
  <c r="BD542" i="3"/>
  <c r="BE542" i="3"/>
  <c r="BF542" i="3"/>
  <c r="BG542" i="3"/>
  <c r="BH542" i="3"/>
  <c r="BI542" i="3"/>
  <c r="BJ542" i="3"/>
  <c r="BK542" i="3"/>
  <c r="BM542" i="3"/>
  <c r="BN542" i="3"/>
  <c r="BL542" i="3" s="1"/>
  <c r="BO542" i="3"/>
  <c r="BP542" i="3"/>
  <c r="BR542" i="3"/>
  <c r="BS542" i="3"/>
  <c r="BT542" i="3"/>
  <c r="H543" i="3"/>
  <c r="G543" i="3" s="1"/>
  <c r="AC543" i="3"/>
  <c r="BB543" i="3"/>
  <c r="BC543" i="3"/>
  <c r="BD543" i="3"/>
  <c r="BE543" i="3"/>
  <c r="BF543" i="3"/>
  <c r="BG543" i="3"/>
  <c r="BH543" i="3"/>
  <c r="BI543" i="3"/>
  <c r="BJ543" i="3"/>
  <c r="BK543" i="3"/>
  <c r="BM543" i="3"/>
  <c r="BN543" i="3"/>
  <c r="BL543" i="3" s="1"/>
  <c r="AZ543" i="3" s="1"/>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G545" i="3" s="1"/>
  <c r="AC545" i="3"/>
  <c r="BB545" i="3"/>
  <c r="BA545" i="3" s="1"/>
  <c r="AZ545" i="3" s="1"/>
  <c r="BC545" i="3"/>
  <c r="BD545" i="3"/>
  <c r="BE545" i="3"/>
  <c r="BF545" i="3"/>
  <c r="BG545" i="3"/>
  <c r="BH545" i="3"/>
  <c r="BI545" i="3"/>
  <c r="BJ545" i="3"/>
  <c r="BK545" i="3"/>
  <c r="BM545" i="3"/>
  <c r="BN545" i="3"/>
  <c r="BO545" i="3"/>
  <c r="BP545" i="3"/>
  <c r="BQ545" i="3"/>
  <c r="BR545" i="3"/>
  <c r="BS545" i="3"/>
  <c r="BT545" i="3"/>
  <c r="H546" i="3"/>
  <c r="AC546" i="3"/>
  <c r="BB546" i="3"/>
  <c r="BA546" i="3" s="1"/>
  <c r="AZ546" i="3" s="1"/>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L548" i="3" s="1"/>
  <c r="BO548" i="3"/>
  <c r="BP548" i="3"/>
  <c r="BR548" i="3"/>
  <c r="BS548" i="3"/>
  <c r="BT548" i="3"/>
  <c r="H549" i="3"/>
  <c r="AC549" i="3"/>
  <c r="BB549" i="3"/>
  <c r="BC549" i="3"/>
  <c r="BD549" i="3"/>
  <c r="BE549" i="3"/>
  <c r="BF549" i="3"/>
  <c r="BG549" i="3"/>
  <c r="BH549" i="3"/>
  <c r="BI549" i="3"/>
  <c r="BJ549" i="3"/>
  <c r="BK549" i="3"/>
  <c r="BM549" i="3"/>
  <c r="BL549" i="3" s="1"/>
  <c r="BN549" i="3"/>
  <c r="BO549" i="3"/>
  <c r="BP549" i="3"/>
  <c r="BQ549" i="3"/>
  <c r="BR549" i="3"/>
  <c r="BS549" i="3"/>
  <c r="BT549" i="3"/>
  <c r="H550" i="3"/>
  <c r="G550" i="3" s="1"/>
  <c r="AC550" i="3"/>
  <c r="BB550" i="3"/>
  <c r="BA550" i="3" s="1"/>
  <c r="BC550" i="3"/>
  <c r="BD550" i="3"/>
  <c r="BE550" i="3"/>
  <c r="BF550" i="3"/>
  <c r="BG550" i="3"/>
  <c r="BH550" i="3"/>
  <c r="BI550" i="3"/>
  <c r="BJ550" i="3"/>
  <c r="BK550" i="3"/>
  <c r="BM550" i="3"/>
  <c r="BL550" i="3" s="1"/>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A553" i="3" s="1"/>
  <c r="BD553" i="3"/>
  <c r="BE553" i="3"/>
  <c r="BF553" i="3"/>
  <c r="BG553" i="3"/>
  <c r="BH553" i="3"/>
  <c r="BI553" i="3"/>
  <c r="BJ553" i="3"/>
  <c r="BK553" i="3"/>
  <c r="BM553" i="3"/>
  <c r="BN553" i="3"/>
  <c r="BL553" i="3" s="1"/>
  <c r="BO553" i="3"/>
  <c r="BP553" i="3"/>
  <c r="BQ553" i="3"/>
  <c r="BR553" i="3"/>
  <c r="BS553" i="3"/>
  <c r="BT553" i="3"/>
  <c r="H554" i="3"/>
  <c r="AC554" i="3"/>
  <c r="BB554" i="3"/>
  <c r="BC554" i="3"/>
  <c r="BD554" i="3"/>
  <c r="BE554" i="3"/>
  <c r="BF554" i="3"/>
  <c r="BG554" i="3"/>
  <c r="BH554" i="3"/>
  <c r="BI554" i="3"/>
  <c r="BJ554" i="3"/>
  <c r="BK554" i="3"/>
  <c r="BM554" i="3"/>
  <c r="BN554" i="3"/>
  <c r="BL554" i="3" s="1"/>
  <c r="AZ554" i="3" s="1"/>
  <c r="BO554" i="3"/>
  <c r="BP554" i="3"/>
  <c r="BR554" i="3"/>
  <c r="BS554" i="3"/>
  <c r="BT554" i="3"/>
  <c r="H555" i="3"/>
  <c r="G555" i="3" s="1"/>
  <c r="AC555" i="3"/>
  <c r="BB555" i="3"/>
  <c r="BC555" i="3"/>
  <c r="BA555" i="3" s="1"/>
  <c r="AZ555" i="3" s="1"/>
  <c r="BD555" i="3"/>
  <c r="BE555" i="3"/>
  <c r="BF555" i="3"/>
  <c r="BG555" i="3"/>
  <c r="BH555" i="3"/>
  <c r="BI555" i="3"/>
  <c r="BJ555" i="3"/>
  <c r="BK555" i="3"/>
  <c r="BM555" i="3"/>
  <c r="BN555" i="3"/>
  <c r="BO555" i="3"/>
  <c r="BP555" i="3"/>
  <c r="BQ555" i="3"/>
  <c r="BR555" i="3"/>
  <c r="BS555" i="3"/>
  <c r="BT555" i="3"/>
  <c r="H556" i="3"/>
  <c r="AC556" i="3"/>
  <c r="G556" i="3" s="1"/>
  <c r="BB556" i="3"/>
  <c r="BC556" i="3"/>
  <c r="BA556" i="3" s="1"/>
  <c r="BD556" i="3"/>
  <c r="BE556" i="3"/>
  <c r="BF556" i="3"/>
  <c r="BG556" i="3"/>
  <c r="BH556" i="3"/>
  <c r="BI556" i="3"/>
  <c r="BJ556" i="3"/>
  <c r="BK556" i="3"/>
  <c r="BM556" i="3"/>
  <c r="BN556" i="3"/>
  <c r="BL556" i="3" s="1"/>
  <c r="BO556" i="3"/>
  <c r="BP556" i="3"/>
  <c r="BR556" i="3"/>
  <c r="BS556" i="3"/>
  <c r="BT556" i="3"/>
  <c r="H557" i="3"/>
  <c r="G557" i="3" s="1"/>
  <c r="AC557" i="3"/>
  <c r="BB557" i="3"/>
  <c r="BA557" i="3" s="1"/>
  <c r="AZ557" i="3" s="1"/>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L558" i="3" s="1"/>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L568" i="3" s="1"/>
  <c r="BN568" i="3"/>
  <c r="BO568" i="3"/>
  <c r="BP568" i="3"/>
  <c r="BR568" i="3"/>
  <c r="BS568" i="3"/>
  <c r="BT568" i="3"/>
  <c r="H569" i="3"/>
  <c r="G569" i="3"/>
  <c r="AC569" i="3"/>
  <c r="BB569" i="3"/>
  <c r="BC569" i="3"/>
  <c r="BD569" i="3"/>
  <c r="BE569" i="3"/>
  <c r="BF569" i="3"/>
  <c r="BG569" i="3"/>
  <c r="BH569" i="3"/>
  <c r="BI569" i="3"/>
  <c r="BJ569" i="3"/>
  <c r="BK569" i="3"/>
  <c r="BM569" i="3"/>
  <c r="BL569" i="3" s="1"/>
  <c r="BN569" i="3"/>
  <c r="BO569" i="3"/>
  <c r="BP569" i="3"/>
  <c r="BQ569" i="3"/>
  <c r="BR569" i="3"/>
  <c r="BS569" i="3"/>
  <c r="BT569" i="3"/>
  <c r="H9" i="12"/>
  <c r="I9" i="12"/>
  <c r="J9" i="12"/>
  <c r="K9" i="12"/>
  <c r="G111" i="21"/>
  <c r="H111" i="21"/>
  <c r="B112" i="39"/>
  <c r="H37" i="39" s="1"/>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E101" i="37" s="1"/>
  <c r="F34" i="37"/>
  <c r="D99" i="37"/>
  <c r="E99" i="37" s="1"/>
  <c r="H42" i="34"/>
  <c r="J42" i="34"/>
  <c r="F42" i="34"/>
  <c r="S42" i="34" s="1"/>
  <c r="J38" i="34"/>
  <c r="D114" i="34"/>
  <c r="E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E90" i="40" s="1"/>
  <c r="F90" i="40" s="1"/>
  <c r="G90" i="40" s="1"/>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F39" i="39" s="1"/>
  <c r="AA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E128" i="39" s="1"/>
  <c r="F128" i="39" s="1"/>
  <c r="G128" i="39" s="1"/>
  <c r="H128" i="39" s="1"/>
  <c r="I128" i="39" s="1"/>
  <c r="J128" i="39" s="1"/>
  <c r="K128" i="39" s="1"/>
  <c r="L128" i="39" s="1"/>
  <c r="M128" i="39" s="1"/>
  <c r="D124" i="39"/>
  <c r="E124" i="39" s="1"/>
  <c r="F124" i="39" s="1"/>
  <c r="G124" i="39" s="1"/>
  <c r="H124" i="39" s="1"/>
  <c r="I124" i="39" s="1"/>
  <c r="J124" i="39" s="1"/>
  <c r="K124" i="39" s="1"/>
  <c r="L124" i="39" s="1"/>
  <c r="M124" i="39" s="1"/>
  <c r="B106" i="39"/>
  <c r="D99" i="39"/>
  <c r="E99" i="39" s="1"/>
  <c r="F99" i="39" s="1"/>
  <c r="G99" i="39" s="1"/>
  <c r="D97" i="39"/>
  <c r="E97" i="39" s="1"/>
  <c r="D95" i="39"/>
  <c r="E95" i="39" s="1"/>
  <c r="D93" i="39"/>
  <c r="E93" i="39" s="1"/>
  <c r="F93" i="39" s="1"/>
  <c r="G93" i="39" s="1"/>
  <c r="D91" i="39"/>
  <c r="E91" i="39" s="1"/>
  <c r="F91" i="39" s="1"/>
  <c r="G91" i="39" s="1"/>
  <c r="B88" i="39"/>
  <c r="H16" i="39" s="1"/>
  <c r="U16" i="39" s="1"/>
  <c r="B86" i="39"/>
  <c r="B84" i="39"/>
  <c r="F14" i="39" s="1"/>
  <c r="AA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B108" i="37"/>
  <c r="J38" i="37" s="1"/>
  <c r="AC38" i="37" s="1"/>
  <c r="C23" i="37"/>
  <c r="C19" i="37"/>
  <c r="C17" i="37"/>
  <c r="C15" i="37"/>
  <c r="B112" i="37"/>
  <c r="D107" i="37"/>
  <c r="E107" i="37" s="1"/>
  <c r="F107" i="37" s="1"/>
  <c r="G107" i="37" s="1"/>
  <c r="H107" i="37" s="1"/>
  <c r="I107" i="37" s="1"/>
  <c r="J107" i="37" s="1"/>
  <c r="K107" i="37" s="1"/>
  <c r="L107" i="37" s="1"/>
  <c r="M107" i="37" s="1"/>
  <c r="D105" i="37"/>
  <c r="E105" i="37" s="1"/>
  <c r="F105" i="37" s="1"/>
  <c r="H36" i="37"/>
  <c r="U36" i="37" s="1"/>
  <c r="D103" i="37"/>
  <c r="J35" i="37"/>
  <c r="AC35" i="37" s="1"/>
  <c r="F97" i="37"/>
  <c r="E97" i="37"/>
  <c r="D97" i="37"/>
  <c r="C97" i="37"/>
  <c r="D96" i="37"/>
  <c r="E96" i="37"/>
  <c r="D94" i="37"/>
  <c r="M90" i="37"/>
  <c r="L90" i="37"/>
  <c r="K90" i="37"/>
  <c r="J90" i="37"/>
  <c r="I90" i="37"/>
  <c r="H90" i="37"/>
  <c r="G90" i="37"/>
  <c r="F90" i="37"/>
  <c r="E90" i="37"/>
  <c r="D90" i="37"/>
  <c r="C90" i="37"/>
  <c r="D89" i="37"/>
  <c r="B86" i="37"/>
  <c r="F28" i="37" s="1"/>
  <c r="AA28" i="37" s="1"/>
  <c r="B84" i="37"/>
  <c r="H27" i="37"/>
  <c r="U27" i="37" s="1"/>
  <c r="B82" i="37"/>
  <c r="D79" i="37"/>
  <c r="E79" i="37" s="1"/>
  <c r="D75" i="37"/>
  <c r="E75" i="37" s="1"/>
  <c r="F75" i="37" s="1"/>
  <c r="D73" i="37"/>
  <c r="E73" i="37" s="1"/>
  <c r="F73" i="37" s="1"/>
  <c r="G73" i="37" s="1"/>
  <c r="D71" i="37"/>
  <c r="E71" i="37" s="1"/>
  <c r="F71" i="37" s="1"/>
  <c r="G71" i="37" s="1"/>
  <c r="F15" i="37"/>
  <c r="AA15" i="37" s="1"/>
  <c r="B68" i="37"/>
  <c r="H14" i="37" s="1"/>
  <c r="U14" i="37" s="1"/>
  <c r="B66" i="37"/>
  <c r="F13" i="37" s="1"/>
  <c r="S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J9" i="37" s="1"/>
  <c r="W9" i="37" s="1"/>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c r="J30" i="37"/>
  <c r="W30" i="37" s="1"/>
  <c r="H30" i="37"/>
  <c r="F30" i="37"/>
  <c r="Q29" i="37"/>
  <c r="Z29" i="37" s="1"/>
  <c r="H29" i="37"/>
  <c r="U29" i="37" s="1"/>
  <c r="Q28" i="37"/>
  <c r="Z28" i="37" s="1"/>
  <c r="Q27" i="37"/>
  <c r="Z27" i="37" s="1"/>
  <c r="Q26" i="37"/>
  <c r="Z26" i="37" s="1"/>
  <c r="J26" i="37"/>
  <c r="H26" i="37"/>
  <c r="AB26" i="37" s="1"/>
  <c r="F26" i="37"/>
  <c r="AA26" i="37" s="1"/>
  <c r="Q25" i="37"/>
  <c r="Z25" i="37"/>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F23" i="36"/>
  <c r="AA23" i="36" s="1"/>
  <c r="Q22" i="36"/>
  <c r="Z22" i="36"/>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E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s="1"/>
  <c r="AC24" i="35" s="1"/>
  <c r="B73" i="35"/>
  <c r="J23" i="35" s="1"/>
  <c r="AC23" i="35" s="1"/>
  <c r="B57" i="35"/>
  <c r="B61" i="35"/>
  <c r="J13" i="35" s="1"/>
  <c r="AC13" i="35" s="1"/>
  <c r="B59" i="35"/>
  <c r="H12" i="35" s="1"/>
  <c r="B131" i="34"/>
  <c r="H47" i="34" s="1"/>
  <c r="U47" i="34" s="1"/>
  <c r="B129" i="34"/>
  <c r="B127" i="34"/>
  <c r="J45" i="34" s="1"/>
  <c r="W45" i="34" s="1"/>
  <c r="B99" i="34"/>
  <c r="B97" i="34"/>
  <c r="J31" i="34" s="1"/>
  <c r="B95" i="34"/>
  <c r="B93" i="34"/>
  <c r="F29" i="34" s="1"/>
  <c r="S29" i="34" s="1"/>
  <c r="B75" i="34"/>
  <c r="B73" i="34"/>
  <c r="H13" i="34" s="1"/>
  <c r="U13" i="34" s="1"/>
  <c r="B71" i="34"/>
  <c r="B130" i="33"/>
  <c r="F46" i="33" s="1"/>
  <c r="B128" i="33"/>
  <c r="H45" i="33"/>
  <c r="U45" i="33" s="1"/>
  <c r="B126" i="33"/>
  <c r="B98" i="33"/>
  <c r="B96" i="33"/>
  <c r="B94" i="33"/>
  <c r="B74" i="33"/>
  <c r="H14" i="33" s="1"/>
  <c r="U14" i="33" s="1"/>
  <c r="B72" i="33"/>
  <c r="B70" i="33"/>
  <c r="H12" i="33" s="1"/>
  <c r="U12" i="33" s="1"/>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J36" i="35"/>
  <c r="Q35" i="35"/>
  <c r="Z35" i="35" s="1"/>
  <c r="Q34" i="35"/>
  <c r="Z34" i="35" s="1"/>
  <c r="H34" i="35"/>
  <c r="Q33" i="35"/>
  <c r="Z33" i="35" s="1"/>
  <c r="Q32" i="35"/>
  <c r="Z32" i="35" s="1"/>
  <c r="H32" i="35"/>
  <c r="AB32" i="35" s="1"/>
  <c r="F32" i="35"/>
  <c r="AA32" i="35" s="1"/>
  <c r="Q31" i="35"/>
  <c r="Z31" i="35" s="1"/>
  <c r="AC31" i="35"/>
  <c r="AA31" i="35"/>
  <c r="Q30" i="35"/>
  <c r="Z30" i="35" s="1"/>
  <c r="Q29" i="35"/>
  <c r="Z29" i="35" s="1"/>
  <c r="Q28" i="35"/>
  <c r="Z28" i="35" s="1"/>
  <c r="J28" i="35"/>
  <c r="AC28" i="35" s="1"/>
  <c r="H28" i="35"/>
  <c r="F28" i="35"/>
  <c r="AA28" i="35" s="1"/>
  <c r="Q27" i="35"/>
  <c r="Z27" i="35" s="1"/>
  <c r="Q26" i="35"/>
  <c r="Z26" i="35" s="1"/>
  <c r="Q25" i="35"/>
  <c r="Z25" i="35"/>
  <c r="Q24" i="35"/>
  <c r="Z24" i="35"/>
  <c r="Q23" i="35"/>
  <c r="Z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F9" i="35"/>
  <c r="AA9" i="35" s="1"/>
  <c r="J8" i="35"/>
  <c r="H8" i="35"/>
  <c r="AB8" i="35" s="1"/>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B89" i="34"/>
  <c r="J27" i="34"/>
  <c r="W27" i="34" s="1"/>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H8" i="34"/>
  <c r="U8" i="34" s="1"/>
  <c r="F8" i="34"/>
  <c r="AA8" i="34" s="1"/>
  <c r="C7" i="34"/>
  <c r="D121" i="33"/>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AA40" i="33"/>
  <c r="Q39" i="33"/>
  <c r="Z39" i="33"/>
  <c r="J39" i="33"/>
  <c r="AC39" i="33" s="1"/>
  <c r="Q38" i="33"/>
  <c r="Z38" i="33" s="1"/>
  <c r="J38" i="33"/>
  <c r="AC38" i="33" s="1"/>
  <c r="H38" i="33"/>
  <c r="AB38" i="33" s="1"/>
  <c r="F38" i="33"/>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AA15" i="33" s="1"/>
  <c r="Q14" i="33"/>
  <c r="Z14" i="33" s="1"/>
  <c r="Q13" i="33"/>
  <c r="Z13" i="33" s="1"/>
  <c r="Q12" i="33"/>
  <c r="Z12" i="33" s="1"/>
  <c r="J12" i="33"/>
  <c r="W12" i="33" s="1"/>
  <c r="F12" i="33"/>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F125" i="21" s="1"/>
  <c r="G125" i="21" s="1"/>
  <c r="D123" i="21"/>
  <c r="E123" i="2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H44" i="21" s="1"/>
  <c r="U44" i="21" s="1"/>
  <c r="B98" i="21"/>
  <c r="B96" i="21"/>
  <c r="B94" i="21"/>
  <c r="B92" i="21"/>
  <c r="F28" i="21" s="1"/>
  <c r="S28" i="21" s="1"/>
  <c r="B90" i="21"/>
  <c r="B74" i="21"/>
  <c r="B72" i="21"/>
  <c r="B70"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E5" i="3" s="1"/>
  <c r="BF13" i="3"/>
  <c r="BF5" i="3"/>
  <c r="BG13" i="3"/>
  <c r="BG5" i="3"/>
  <c r="BH13" i="3"/>
  <c r="BI13" i="3"/>
  <c r="BI5" i="3" s="1"/>
  <c r="BJ13" i="3"/>
  <c r="BK13" i="3"/>
  <c r="BM13" i="3"/>
  <c r="BN13" i="3"/>
  <c r="BO13" i="3"/>
  <c r="BP13" i="3"/>
  <c r="BS13" i="3"/>
  <c r="BT13" i="3"/>
  <c r="BT5" i="3" s="1"/>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S33" i="21" s="1"/>
  <c r="J10" i="21"/>
  <c r="AC10" i="21" s="1"/>
  <c r="H26" i="21"/>
  <c r="U26" i="21" s="1"/>
  <c r="F19" i="21"/>
  <c r="AA19" i="21" s="1"/>
  <c r="H19" i="21"/>
  <c r="AB19" i="21" s="1"/>
  <c r="J19" i="21"/>
  <c r="W19" i="21" s="1"/>
  <c r="J12" i="21"/>
  <c r="W12" i="21" s="1"/>
  <c r="J26" i="21"/>
  <c r="W26" i="21" s="1"/>
  <c r="F26" i="21"/>
  <c r="AA26" i="21" s="1"/>
  <c r="S41" i="21"/>
  <c r="AA41" i="21"/>
  <c r="S10" i="39"/>
  <c r="E103" i="37"/>
  <c r="F103" i="37" s="1"/>
  <c r="F39" i="37"/>
  <c r="S39" i="37" s="1"/>
  <c r="F29" i="36"/>
  <c r="AA29" i="36" s="1"/>
  <c r="F16" i="36"/>
  <c r="AA16" i="36" s="1"/>
  <c r="W22" i="36"/>
  <c r="AC31" i="36"/>
  <c r="J33" i="36"/>
  <c r="W33" i="36" s="1"/>
  <c r="AC27" i="35"/>
  <c r="W24" i="35"/>
  <c r="S31" i="35"/>
  <c r="W31" i="35"/>
  <c r="F36" i="34"/>
  <c r="S36" i="34" s="1"/>
  <c r="S34" i="34"/>
  <c r="H39" i="33"/>
  <c r="AB39" i="33" s="1"/>
  <c r="U9" i="33"/>
  <c r="W38" i="33"/>
  <c r="S33" i="33"/>
  <c r="W33" i="33"/>
  <c r="U38" i="33"/>
  <c r="S8" i="21"/>
  <c r="W8" i="2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U9" i="21"/>
  <c r="J27" i="36"/>
  <c r="W27" i="36" s="1"/>
  <c r="J34" i="36"/>
  <c r="J30" i="35"/>
  <c r="W30" i="35" s="1"/>
  <c r="F22" i="35"/>
  <c r="AA22" i="35" s="1"/>
  <c r="H10" i="35"/>
  <c r="U10" i="35" s="1"/>
  <c r="E85" i="36"/>
  <c r="F85" i="36" s="1"/>
  <c r="G85" i="36" s="1"/>
  <c r="H85" i="36" s="1"/>
  <c r="I85" i="36" s="1"/>
  <c r="J85" i="36" s="1"/>
  <c r="K85" i="36" s="1"/>
  <c r="L85" i="36" s="1"/>
  <c r="M85" i="36" s="1"/>
  <c r="J29" i="36"/>
  <c r="AC29" i="36" s="1"/>
  <c r="F24" i="36"/>
  <c r="AA24" i="36" s="1"/>
  <c r="S10" i="36"/>
  <c r="AB8" i="36"/>
  <c r="H16" i="35"/>
  <c r="U16" i="35" s="1"/>
  <c r="H33" i="35"/>
  <c r="AB33" i="35" s="1"/>
  <c r="W8" i="35"/>
  <c r="AC8" i="35"/>
  <c r="F35" i="37"/>
  <c r="F101" i="37"/>
  <c r="G101" i="37" s="1"/>
  <c r="H101" i="37" s="1"/>
  <c r="I101" i="37" s="1"/>
  <c r="J101" i="37" s="1"/>
  <c r="K101" i="37" s="1"/>
  <c r="L101" i="37" s="1"/>
  <c r="M101" i="37" s="1"/>
  <c r="J34" i="37"/>
  <c r="W34" i="37" s="1"/>
  <c r="AA39" i="37"/>
  <c r="H43" i="34"/>
  <c r="U42" i="34"/>
  <c r="H36" i="34"/>
  <c r="U36" i="34" s="1"/>
  <c r="F37" i="34"/>
  <c r="AA37" i="34" s="1"/>
  <c r="F33" i="34"/>
  <c r="S33" i="34" s="1"/>
  <c r="F19" i="34"/>
  <c r="AA19" i="34" s="1"/>
  <c r="J10" i="34"/>
  <c r="AC10" i="34" s="1"/>
  <c r="J28" i="34"/>
  <c r="W28" i="34" s="1"/>
  <c r="E113" i="33"/>
  <c r="F113" i="33" s="1"/>
  <c r="G113" i="33" s="1"/>
  <c r="H113" i="33" s="1"/>
  <c r="I113" i="33" s="1"/>
  <c r="J113" i="33" s="1"/>
  <c r="K113" i="33" s="1"/>
  <c r="L113" i="33" s="1"/>
  <c r="M113" i="33" s="1"/>
  <c r="F36" i="33"/>
  <c r="S36" i="33" s="1"/>
  <c r="F19" i="33"/>
  <c r="S19" i="33" s="1"/>
  <c r="J19" i="33"/>
  <c r="S10" i="21"/>
  <c r="AB30" i="36"/>
  <c r="H29" i="35"/>
  <c r="U34" i="37"/>
  <c r="S34" i="37"/>
  <c r="AA34" i="37"/>
  <c r="AC43" i="34"/>
  <c r="AB42" i="34"/>
  <c r="AB40" i="34"/>
  <c r="J19" i="34"/>
  <c r="AC19" i="34" s="1"/>
  <c r="H37" i="33"/>
  <c r="AB37" i="33" s="1"/>
  <c r="S37" i="33"/>
  <c r="W43" i="34"/>
  <c r="AC42" i="34"/>
  <c r="W42" i="34"/>
  <c r="AA42" i="34"/>
  <c r="AC38" i="34"/>
  <c r="W38" i="34"/>
  <c r="AA38" i="34"/>
  <c r="S38" i="34"/>
  <c r="J37" i="33"/>
  <c r="W37" i="33" s="1"/>
  <c r="J42" i="21"/>
  <c r="AC42" i="21" s="1"/>
  <c r="J44" i="34"/>
  <c r="AC44" i="34" s="1"/>
  <c r="F44" i="34"/>
  <c r="S44" i="34" s="1"/>
  <c r="J10" i="35"/>
  <c r="W10" i="35" s="1"/>
  <c r="AL5" i="3"/>
  <c r="BQ13" i="3"/>
  <c r="BL13" i="3" s="1"/>
  <c r="F14" i="21"/>
  <c r="AA14" i="21" s="1"/>
  <c r="J28" i="21"/>
  <c r="AC28" i="21" s="1"/>
  <c r="J44" i="21"/>
  <c r="AC44" i="21" s="1"/>
  <c r="J46" i="21"/>
  <c r="W46" i="21" s="1"/>
  <c r="F28" i="33"/>
  <c r="AA28" i="33" s="1"/>
  <c r="F33" i="35"/>
  <c r="S33" i="35" s="1"/>
  <c r="J33" i="35"/>
  <c r="W33" i="35" s="1"/>
  <c r="F30" i="35"/>
  <c r="AA30" i="35" s="1"/>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45" i="33"/>
  <c r="W45" i="33" s="1"/>
  <c r="F45" i="33"/>
  <c r="S45" i="33" s="1"/>
  <c r="F11" i="35"/>
  <c r="S11" i="35" s="1"/>
  <c r="H28" i="36"/>
  <c r="U28" i="36" s="1"/>
  <c r="H32" i="36"/>
  <c r="AB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F14" i="33"/>
  <c r="AA14" i="33" s="1"/>
  <c r="J14" i="33"/>
  <c r="AC14" i="33" s="1"/>
  <c r="H30" i="33"/>
  <c r="AB30" i="33" s="1"/>
  <c r="F30" i="33"/>
  <c r="S30" i="33" s="1"/>
  <c r="J30" i="33"/>
  <c r="W30" i="33" s="1"/>
  <c r="H44" i="33"/>
  <c r="U44" i="33" s="1"/>
  <c r="J44" i="33"/>
  <c r="AC44" i="33" s="1"/>
  <c r="F44" i="33"/>
  <c r="S44" i="33" s="1"/>
  <c r="J46" i="33"/>
  <c r="AC46" i="33" s="1"/>
  <c r="H46" i="33"/>
  <c r="AB46" i="33" s="1"/>
  <c r="J13" i="34"/>
  <c r="W13" i="34" s="1"/>
  <c r="J29" i="34"/>
  <c r="AC29" i="34" s="1"/>
  <c r="H29" i="34"/>
  <c r="U29" i="34" s="1"/>
  <c r="H31" i="34"/>
  <c r="AB31" i="34" s="1"/>
  <c r="H45" i="34"/>
  <c r="U45" i="34" s="1"/>
  <c r="F45" i="34"/>
  <c r="AA45" i="34" s="1"/>
  <c r="F47" i="34"/>
  <c r="AA47" i="34" s="1"/>
  <c r="F13" i="35"/>
  <c r="S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J13" i="37"/>
  <c r="AC13" i="37" s="1"/>
  <c r="J28" i="37"/>
  <c r="AC28" i="37" s="1"/>
  <c r="H38" i="37"/>
  <c r="AB38" i="37" s="1"/>
  <c r="F38" i="37"/>
  <c r="S38" i="37" s="1"/>
  <c r="F14" i="37"/>
  <c r="AA14" i="37" s="1"/>
  <c r="F27" i="37"/>
  <c r="AA27" i="37" s="1"/>
  <c r="J14" i="37"/>
  <c r="W14" i="37" s="1"/>
  <c r="J27" i="37"/>
  <c r="W27" i="37" s="1"/>
  <c r="W35" i="35"/>
  <c r="W46" i="33"/>
  <c r="AB40" i="37"/>
  <c r="J36" i="37"/>
  <c r="AC36" i="37" s="1"/>
  <c r="G105" i="37"/>
  <c r="AB28" i="36"/>
  <c r="AB31" i="21"/>
  <c r="AA28" i="21"/>
  <c r="W42" i="21"/>
  <c r="AC13" i="36"/>
  <c r="AB27" i="33"/>
  <c r="S45" i="21"/>
  <c r="AB44" i="21"/>
  <c r="S19" i="21"/>
  <c r="G529" i="3"/>
  <c r="G517" i="3"/>
  <c r="G513" i="3"/>
  <c r="G508" i="3"/>
  <c r="G499" i="3"/>
  <c r="G493" i="3"/>
  <c r="G485" i="3"/>
  <c r="G17" i="3"/>
  <c r="G565" i="3"/>
  <c r="G561" i="3"/>
  <c r="G549" i="3"/>
  <c r="G539" i="3"/>
  <c r="BL561" i="3"/>
  <c r="BL557" i="3"/>
  <c r="BL545" i="3"/>
  <c r="BL527" i="3"/>
  <c r="BL511" i="3"/>
  <c r="BL501" i="3"/>
  <c r="BL491" i="3"/>
  <c r="BL483" i="3"/>
  <c r="G16" i="3"/>
  <c r="BL563" i="3"/>
  <c r="BL559" i="3"/>
  <c r="BL555" i="3"/>
  <c r="BL551" i="3"/>
  <c r="BL541" i="3"/>
  <c r="BL525" i="3"/>
  <c r="G518" i="3"/>
  <c r="G514" i="3"/>
  <c r="BL503" i="3"/>
  <c r="BL485" i="3"/>
  <c r="BA569" i="3"/>
  <c r="AZ569" i="3" s="1"/>
  <c r="BA565" i="3"/>
  <c r="BA561" i="3"/>
  <c r="AZ561" i="3" s="1"/>
  <c r="BA559" i="3"/>
  <c r="AZ559" i="3" s="1"/>
  <c r="BA551" i="3"/>
  <c r="AZ551" i="3"/>
  <c r="BA543" i="3"/>
  <c r="BA521" i="3"/>
  <c r="BA505" i="3"/>
  <c r="BA501" i="3"/>
  <c r="BA493" i="3"/>
  <c r="AZ493" i="3" s="1"/>
  <c r="BA487" i="3"/>
  <c r="BA572" i="3"/>
  <c r="BA566" i="3"/>
  <c r="BA562" i="3"/>
  <c r="AZ562" i="3" s="1"/>
  <c r="BA560" i="3"/>
  <c r="BA558" i="3"/>
  <c r="AZ558" i="3" s="1"/>
  <c r="BA554" i="3"/>
  <c r="BA544" i="3"/>
  <c r="AZ544" i="3" s="1"/>
  <c r="BA540" i="3"/>
  <c r="BA536" i="3"/>
  <c r="AZ536" i="3" s="1"/>
  <c r="BA532" i="3"/>
  <c r="BA528" i="3"/>
  <c r="BA524" i="3"/>
  <c r="BA520" i="3"/>
  <c r="AZ520" i="3" s="1"/>
  <c r="BA516" i="3"/>
  <c r="AZ516" i="3" s="1"/>
  <c r="BA512" i="3"/>
  <c r="BA508" i="3"/>
  <c r="BA502" i="3"/>
  <c r="BA498" i="3"/>
  <c r="BA492" i="3"/>
  <c r="AZ492" i="3" s="1"/>
  <c r="BA488" i="3"/>
  <c r="AZ488" i="3" s="1"/>
  <c r="BA484" i="3"/>
  <c r="G566" i="3"/>
  <c r="G562" i="3"/>
  <c r="G560" i="3"/>
  <c r="G558" i="3"/>
  <c r="G554" i="3"/>
  <c r="G546" i="3"/>
  <c r="AC542" i="3"/>
  <c r="BQ542" i="3"/>
  <c r="BQ568" i="3"/>
  <c r="BQ566" i="3"/>
  <c r="BL566" i="3" s="1"/>
  <c r="AZ566" i="3" s="1"/>
  <c r="BQ564" i="3"/>
  <c r="BL564" i="3"/>
  <c r="BQ562" i="3"/>
  <c r="BL562" i="3"/>
  <c r="BQ560" i="3"/>
  <c r="BL560" i="3" s="1"/>
  <c r="AZ560" i="3" s="1"/>
  <c r="BQ558" i="3"/>
  <c r="BQ556" i="3"/>
  <c r="BQ554" i="3"/>
  <c r="BQ552" i="3"/>
  <c r="BL552" i="3" s="1"/>
  <c r="AZ552" i="3" s="1"/>
  <c r="BQ550" i="3"/>
  <c r="BQ548" i="3"/>
  <c r="BQ546" i="3"/>
  <c r="BL546" i="3"/>
  <c r="BQ544" i="3"/>
  <c r="BL544" i="3"/>
  <c r="G544" i="3"/>
  <c r="G538" i="3"/>
  <c r="G534" i="3"/>
  <c r="G526" i="3"/>
  <c r="BQ540" i="3"/>
  <c r="BL540" i="3" s="1"/>
  <c r="AZ540" i="3" s="1"/>
  <c r="BQ538" i="3"/>
  <c r="BL538" i="3" s="1"/>
  <c r="BQ536" i="3"/>
  <c r="BQ534" i="3"/>
  <c r="BL534" i="3"/>
  <c r="BQ532" i="3"/>
  <c r="BL532" i="3"/>
  <c r="AZ532" i="3" s="1"/>
  <c r="BQ530" i="3"/>
  <c r="BQ528" i="3"/>
  <c r="BQ526" i="3"/>
  <c r="BL526" i="3"/>
  <c r="BQ524" i="3"/>
  <c r="BL524" i="3"/>
  <c r="BQ522" i="3"/>
  <c r="BQ520" i="3"/>
  <c r="BQ518" i="3"/>
  <c r="BQ516" i="3"/>
  <c r="BL516" i="3"/>
  <c r="BQ514" i="3"/>
  <c r="BL514" i="3"/>
  <c r="BQ512" i="3"/>
  <c r="BQ510" i="3"/>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Q486" i="3"/>
  <c r="BQ484" i="3"/>
  <c r="BL484" i="3"/>
  <c r="AZ484" i="3" s="1"/>
  <c r="BQ482" i="3"/>
  <c r="BL482" i="3"/>
  <c r="BQ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s="1"/>
  <c r="H43" i="33"/>
  <c r="U43" i="33" s="1"/>
  <c r="H17" i="37"/>
  <c r="U17" i="37" s="1"/>
  <c r="F23" i="37"/>
  <c r="S23" i="37" s="1"/>
  <c r="F79" i="37"/>
  <c r="G79" i="37" s="1"/>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F123" i="33"/>
  <c r="G123" i="33" s="1"/>
  <c r="H123" i="33" s="1"/>
  <c r="I123" i="33" s="1"/>
  <c r="J123" i="33" s="1"/>
  <c r="K123" i="33" s="1"/>
  <c r="L123" i="33" s="1"/>
  <c r="M123" i="33" s="1"/>
  <c r="H42" i="33"/>
  <c r="U42" i="33" s="1"/>
  <c r="J43" i="33"/>
  <c r="AC43" i="33" s="1"/>
  <c r="J23" i="37"/>
  <c r="W23" i="37" s="1"/>
  <c r="F17" i="37"/>
  <c r="AA17" i="37" s="1"/>
  <c r="AB43" i="33"/>
  <c r="D3" i="21"/>
  <c r="AC33" i="36"/>
  <c r="AC12" i="35"/>
  <c r="W23" i="35"/>
  <c r="S27" i="37"/>
  <c r="AC8" i="37"/>
  <c r="AC36" i="34"/>
  <c r="AB8" i="34"/>
  <c r="AC37" i="33"/>
  <c r="AA13" i="33"/>
  <c r="AC45" i="33"/>
  <c r="AC33" i="21"/>
  <c r="AA36" i="21"/>
  <c r="S39" i="33"/>
  <c r="F43" i="33"/>
  <c r="AA43" i="33" s="1"/>
  <c r="AA23" i="37"/>
  <c r="S10" i="35"/>
  <c r="AB44" i="33"/>
  <c r="AA9" i="21"/>
  <c r="F37" i="21"/>
  <c r="S37" i="21" s="1"/>
  <c r="J37" i="21"/>
  <c r="W37" i="21" s="1"/>
  <c r="H19" i="34"/>
  <c r="AB19" i="34" s="1"/>
  <c r="J10" i="37"/>
  <c r="W10" i="37" s="1"/>
  <c r="F36" i="35"/>
  <c r="S36" i="35"/>
  <c r="H9" i="37"/>
  <c r="U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AB10" i="37"/>
  <c r="J11" i="37"/>
  <c r="W11" i="37" s="1"/>
  <c r="U31" i="37"/>
  <c r="F21" i="40"/>
  <c r="S21" i="40" s="1"/>
  <c r="W36" i="40"/>
  <c r="U40" i="39"/>
  <c r="J21" i="40"/>
  <c r="AC21" i="40" s="1"/>
  <c r="S27" i="31"/>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AZ300" i="3" s="1"/>
  <c r="BA302" i="3"/>
  <c r="AZ302" i="3"/>
  <c r="BA303" i="3"/>
  <c r="BL303" i="3"/>
  <c r="AZ303" i="3" s="1"/>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AZ322" i="3" s="1"/>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BA355" i="3"/>
  <c r="AZ355" i="3"/>
  <c r="BL355" i="3"/>
  <c r="G356" i="3"/>
  <c r="AZ143" i="3"/>
  <c r="BA358" i="3"/>
  <c r="BA359" i="3"/>
  <c r="BL359" i="3"/>
  <c r="AZ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R16" i="4"/>
  <c r="P16" i="4"/>
  <c r="D3" i="35"/>
  <c r="G4" i="4"/>
  <c r="S37" i="34"/>
  <c r="J16" i="35"/>
  <c r="W16" i="35" s="1"/>
  <c r="U42" i="21"/>
  <c r="AC26" i="36"/>
  <c r="W25" i="35"/>
  <c r="AZ354" i="3"/>
  <c r="F13" i="39"/>
  <c r="AA13" i="39" s="1"/>
  <c r="AA36" i="35"/>
  <c r="H11" i="37"/>
  <c r="AB11" i="37" s="1"/>
  <c r="W37" i="37"/>
  <c r="AA30" i="33"/>
  <c r="S42" i="33"/>
  <c r="AB17" i="37"/>
  <c r="AZ524" i="3"/>
  <c r="AA45" i="33"/>
  <c r="AC11" i="36"/>
  <c r="AC10" i="36"/>
  <c r="AC14" i="37"/>
  <c r="S25" i="35"/>
  <c r="AC30" i="33"/>
  <c r="AC29" i="37"/>
  <c r="J33" i="34"/>
  <c r="AC33" i="34" s="1"/>
  <c r="AB36" i="34"/>
  <c r="J40" i="34"/>
  <c r="W40" i="34" s="1"/>
  <c r="F16" i="35"/>
  <c r="AA16" i="35" s="1"/>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H32" i="21"/>
  <c r="U32" i="21" s="1"/>
  <c r="AB26" i="21"/>
  <c r="AA33" i="21"/>
  <c r="U39" i="21"/>
  <c r="J32" i="21"/>
  <c r="AC32" i="21" s="1"/>
  <c r="G13" i="3"/>
  <c r="AC5" i="3"/>
  <c r="F17" i="21"/>
  <c r="S17" i="21" s="1"/>
  <c r="H17" i="21"/>
  <c r="AB17" i="21" s="1"/>
  <c r="J17" i="21"/>
  <c r="AC17" i="21" s="1"/>
  <c r="H37" i="21"/>
  <c r="U37" i="21" s="1"/>
  <c r="F40" i="21"/>
  <c r="S40" i="21" s="1"/>
  <c r="H40" i="21"/>
  <c r="AB40" i="21" s="1"/>
  <c r="AA8" i="33"/>
  <c r="S8" i="33"/>
  <c r="AC8" i="33"/>
  <c r="F10" i="33"/>
  <c r="AA10" i="33" s="1"/>
  <c r="F11" i="33"/>
  <c r="S11" i="33" s="1"/>
  <c r="J15" i="33"/>
  <c r="W15" i="33" s="1"/>
  <c r="H19" i="33"/>
  <c r="AB19" i="33" s="1"/>
  <c r="F32" i="33"/>
  <c r="AA32" i="33" s="1"/>
  <c r="J32" i="33"/>
  <c r="AC32" i="33" s="1"/>
  <c r="F35" i="33"/>
  <c r="AA35" i="33" s="1"/>
  <c r="AB39" i="34"/>
  <c r="F11" i="34"/>
  <c r="S11" i="34" s="1"/>
  <c r="H17" i="34"/>
  <c r="AB17" i="34" s="1"/>
  <c r="AC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U11" i="35" s="1"/>
  <c r="J11" i="35"/>
  <c r="AC11" i="35" s="1"/>
  <c r="F96" i="37"/>
  <c r="H32" i="37"/>
  <c r="AB32" i="37" s="1"/>
  <c r="F43" i="39"/>
  <c r="S43" i="39" s="1"/>
  <c r="H43" i="39"/>
  <c r="U43" i="39" s="1"/>
  <c r="J43" i="39"/>
  <c r="AC43" i="39" s="1"/>
  <c r="F99" i="37"/>
  <c r="U25" i="35"/>
  <c r="U31" i="34"/>
  <c r="AC40" i="37"/>
  <c r="W40" i="37"/>
  <c r="W27" i="33"/>
  <c r="AC45" i="21"/>
  <c r="S14" i="21"/>
  <c r="AA44" i="34"/>
  <c r="AB29" i="35"/>
  <c r="U29" i="35"/>
  <c r="AC19" i="33"/>
  <c r="W19" i="33"/>
  <c r="U43" i="34"/>
  <c r="AB43" i="34"/>
  <c r="AC34" i="37"/>
  <c r="S35" i="37"/>
  <c r="AA35" i="37"/>
  <c r="AB10" i="35"/>
  <c r="AA32" i="21"/>
  <c r="S32" i="21"/>
  <c r="U38" i="21"/>
  <c r="AB34" i="21"/>
  <c r="BL571" i="3"/>
  <c r="BA571" i="3"/>
  <c r="AZ571" i="3"/>
  <c r="BL570" i="3"/>
  <c r="AZ570" i="3"/>
  <c r="F42" i="21"/>
  <c r="AA42" i="21" s="1"/>
  <c r="AB40" i="33"/>
  <c r="U40" i="33"/>
  <c r="AA35" i="34"/>
  <c r="S35" i="34"/>
  <c r="E90" i="34"/>
  <c r="H27" i="34"/>
  <c r="AB27" i="34" s="1"/>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W31" i="37"/>
  <c r="AB14" i="37"/>
  <c r="F17" i="39"/>
  <c r="AA17" i="39" s="1"/>
  <c r="H17" i="39"/>
  <c r="U17" i="39" s="1"/>
  <c r="J17" i="39"/>
  <c r="W17" i="39" s="1"/>
  <c r="F33" i="39"/>
  <c r="AA33" i="39" s="1"/>
  <c r="H33" i="39"/>
  <c r="U33" i="39" s="1"/>
  <c r="J33" i="39"/>
  <c r="AC33" i="39" s="1"/>
  <c r="F44" i="39"/>
  <c r="S44" i="39" s="1"/>
  <c r="H44" i="39"/>
  <c r="U44" i="39" s="1"/>
  <c r="J44" i="39"/>
  <c r="W44" i="39" s="1"/>
  <c r="F46" i="39"/>
  <c r="S46" i="39" s="1"/>
  <c r="H46" i="39"/>
  <c r="U46" i="39" s="1"/>
  <c r="J46" i="39"/>
  <c r="W46" i="39" s="1"/>
  <c r="E103" i="39"/>
  <c r="F103" i="39" s="1"/>
  <c r="G103" i="39" s="1"/>
  <c r="F34" i="39"/>
  <c r="AA34" i="39" s="1"/>
  <c r="H34" i="39"/>
  <c r="AB34" i="39" s="1"/>
  <c r="J34" i="39"/>
  <c r="AC34" i="39" s="1"/>
  <c r="H39" i="39"/>
  <c r="AB39" i="39" s="1"/>
  <c r="J29" i="35"/>
  <c r="AC29" i="35" s="1"/>
  <c r="F29" i="35"/>
  <c r="S29" i="35" s="1"/>
  <c r="W30" i="36"/>
  <c r="AC30" i="36"/>
  <c r="F37" i="39"/>
  <c r="S37" i="39" s="1"/>
  <c r="J37" i="39"/>
  <c r="W37" i="39" s="1"/>
  <c r="BA568" i="3"/>
  <c r="AZ568" i="3" s="1"/>
  <c r="BL567" i="3"/>
  <c r="BA567" i="3"/>
  <c r="AZ567" i="3"/>
  <c r="BL565" i="3"/>
  <c r="AZ565" i="3"/>
  <c r="BA564" i="3"/>
  <c r="AZ564" i="3"/>
  <c r="BA563" i="3"/>
  <c r="AZ563" i="3"/>
  <c r="BA552" i="3"/>
  <c r="BA549" i="3"/>
  <c r="BA548" i="3"/>
  <c r="AZ548" i="3" s="1"/>
  <c r="BL547" i="3"/>
  <c r="BA547" i="3"/>
  <c r="BL539" i="3"/>
  <c r="BA539" i="3"/>
  <c r="AZ539" i="3" s="1"/>
  <c r="BA538" i="3"/>
  <c r="AZ538" i="3" s="1"/>
  <c r="BL537" i="3"/>
  <c r="AZ537" i="3" s="1"/>
  <c r="BA537" i="3"/>
  <c r="BL536" i="3"/>
  <c r="BA535" i="3"/>
  <c r="AZ535" i="3" s="1"/>
  <c r="BA534" i="3"/>
  <c r="AZ534" i="3" s="1"/>
  <c r="BA533" i="3"/>
  <c r="AZ533" i="3" s="1"/>
  <c r="BL531" i="3"/>
  <c r="BL530" i="3"/>
  <c r="BL529" i="3"/>
  <c r="BL528" i="3"/>
  <c r="BA527" i="3"/>
  <c r="AZ527" i="3" s="1"/>
  <c r="BA526" i="3"/>
  <c r="AZ526" i="3" s="1"/>
  <c r="BA525" i="3"/>
  <c r="AZ525" i="3" s="1"/>
  <c r="BL523" i="3"/>
  <c r="AZ523" i="3" s="1"/>
  <c r="BA522" i="3"/>
  <c r="AZ522" i="3" s="1"/>
  <c r="BL521" i="3"/>
  <c r="BA519" i="3"/>
  <c r="AZ519" i="3" s="1"/>
  <c r="BL518" i="3"/>
  <c r="BA518" i="3"/>
  <c r="AZ518" i="3"/>
  <c r="BL517" i="3"/>
  <c r="BA517" i="3"/>
  <c r="AZ517" i="3" s="1"/>
  <c r="BL515" i="3"/>
  <c r="BA515" i="3"/>
  <c r="BA514" i="3"/>
  <c r="AZ514" i="3" s="1"/>
  <c r="BL513" i="3"/>
  <c r="BA513" i="3"/>
  <c r="AZ513" i="3"/>
  <c r="BL512" i="3"/>
  <c r="AZ512" i="3"/>
  <c r="AZ511" i="3"/>
  <c r="AZ510" i="3"/>
  <c r="AZ509" i="3"/>
  <c r="BL507" i="3"/>
  <c r="BA507" i="3"/>
  <c r="AZ507" i="3" s="1"/>
  <c r="BL506" i="3"/>
  <c r="BA506" i="3"/>
  <c r="AZ506" i="3"/>
  <c r="BL505" i="3"/>
  <c r="AZ505" i="3"/>
  <c r="BA504" i="3"/>
  <c r="AZ504" i="3" s="1"/>
  <c r="AZ503" i="3"/>
  <c r="BA500" i="3"/>
  <c r="AZ500" i="3"/>
  <c r="BL499" i="3"/>
  <c r="BA499" i="3"/>
  <c r="AZ499" i="3" s="1"/>
  <c r="BL498" i="3"/>
  <c r="AZ498" i="3" s="1"/>
  <c r="BL497" i="3"/>
  <c r="BA497" i="3"/>
  <c r="BL496" i="3"/>
  <c r="AZ496" i="3"/>
  <c r="AZ495" i="3"/>
  <c r="BL494" i="3"/>
  <c r="BA494" i="3"/>
  <c r="AZ494" i="3" s="1"/>
  <c r="G494" i="3"/>
  <c r="BA491" i="3"/>
  <c r="AZ491" i="3"/>
  <c r="BL490" i="3"/>
  <c r="BA490" i="3"/>
  <c r="AZ490" i="3" s="1"/>
  <c r="BL489" i="3"/>
  <c r="BA489" i="3"/>
  <c r="AZ489" i="3"/>
  <c r="AZ487" i="3"/>
  <c r="BA486" i="3"/>
  <c r="AZ486" i="3" s="1"/>
  <c r="BA485" i="3"/>
  <c r="AZ485" i="3"/>
  <c r="BA483" i="3"/>
  <c r="AZ483" i="3"/>
  <c r="BA482" i="3"/>
  <c r="AZ482" i="3"/>
  <c r="BL481" i="3"/>
  <c r="BJ5" i="3"/>
  <c r="BA481" i="3"/>
  <c r="AZ481" i="3"/>
  <c r="BL19" i="3"/>
  <c r="AZ19" i="3" s="1"/>
  <c r="F36" i="44"/>
  <c r="F114" i="34"/>
  <c r="G114" i="34"/>
  <c r="H114" i="34" s="1"/>
  <c r="I114" i="34" s="1"/>
  <c r="J114" i="34" s="1"/>
  <c r="K114" i="34" s="1"/>
  <c r="L114" i="34" s="1"/>
  <c r="M114" i="34" s="1"/>
  <c r="H38" i="34"/>
  <c r="U38" i="34" s="1"/>
  <c r="H30" i="40"/>
  <c r="AB30" i="40" s="1"/>
  <c r="G100" i="40"/>
  <c r="J30" i="40" s="1"/>
  <c r="AC30" i="40" s="1"/>
  <c r="F38" i="40"/>
  <c r="AA38" i="40" s="1"/>
  <c r="AC12" i="21"/>
  <c r="AB33" i="21"/>
  <c r="S35" i="21"/>
  <c r="AB10" i="21"/>
  <c r="U8" i="21"/>
  <c r="AB8" i="21"/>
  <c r="S34" i="21"/>
  <c r="AC36" i="21"/>
  <c r="AB8" i="33"/>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S15" i="34" s="1"/>
  <c r="W28" i="35"/>
  <c r="J20" i="35"/>
  <c r="AC20" i="35" s="1"/>
  <c r="E72" i="35"/>
  <c r="F72" i="35" s="1"/>
  <c r="G72" i="35" s="1"/>
  <c r="H22" i="35"/>
  <c r="AB22" i="35" s="1"/>
  <c r="H23" i="35"/>
  <c r="AB23" i="35" s="1"/>
  <c r="AB36" i="35"/>
  <c r="U36" i="35"/>
  <c r="U31" i="36"/>
  <c r="S8" i="37"/>
  <c r="AA8" i="37"/>
  <c r="H14" i="39"/>
  <c r="AB14" i="39" s="1"/>
  <c r="F16" i="39"/>
  <c r="AA16" i="39" s="1"/>
  <c r="J16" i="39"/>
  <c r="AC16" i="39" s="1"/>
  <c r="F27" i="39"/>
  <c r="AA27" i="39" s="1"/>
  <c r="F15" i="40"/>
  <c r="AA15" i="40" s="1"/>
  <c r="J15" i="40"/>
  <c r="H15" i="40"/>
  <c r="AB15" i="40" s="1"/>
  <c r="E92" i="40"/>
  <c r="F92" i="40"/>
  <c r="H23" i="40"/>
  <c r="U23" i="40" s="1"/>
  <c r="H41" i="40"/>
  <c r="AB41" i="40" s="1"/>
  <c r="F41" i="40"/>
  <c r="AA41" i="40" s="1"/>
  <c r="J41" i="40"/>
  <c r="W41" i="40" s="1"/>
  <c r="H36" i="33"/>
  <c r="AB36" i="33" s="1"/>
  <c r="H37" i="34"/>
  <c r="AB37" i="34" s="1"/>
  <c r="F15" i="39"/>
  <c r="AA15" i="39" s="1"/>
  <c r="H15" i="39"/>
  <c r="U15" i="39" s="1"/>
  <c r="J15" i="39"/>
  <c r="AC15" i="39" s="1"/>
  <c r="H25" i="39"/>
  <c r="J25" i="39"/>
  <c r="AC25" i="39" s="1"/>
  <c r="F25" i="39"/>
  <c r="AA25" i="39" s="1"/>
  <c r="F45" i="39"/>
  <c r="AA45" i="39" s="1"/>
  <c r="H45" i="39"/>
  <c r="U45" i="39" s="1"/>
  <c r="J45" i="39"/>
  <c r="AC45" i="39" s="1"/>
  <c r="F47" i="39"/>
  <c r="AA47" i="39" s="1"/>
  <c r="H47" i="39"/>
  <c r="AB47" i="39" s="1"/>
  <c r="J47" i="39"/>
  <c r="F41" i="39"/>
  <c r="AA41" i="39" s="1"/>
  <c r="H41" i="39"/>
  <c r="AB41" i="39" s="1"/>
  <c r="J41" i="39"/>
  <c r="AC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H42" i="40"/>
  <c r="AB42" i="40" s="1"/>
  <c r="H40" i="40"/>
  <c r="U40" i="40" s="1"/>
  <c r="H34" i="40"/>
  <c r="U34" i="40" s="1"/>
  <c r="AZ391" i="3"/>
  <c r="AZ399" i="3"/>
  <c r="AZ403" i="3"/>
  <c r="AZ407" i="3"/>
  <c r="AZ415" i="3"/>
  <c r="AZ423" i="3"/>
  <c r="AZ431" i="3"/>
  <c r="AZ439" i="3"/>
  <c r="AZ454" i="3"/>
  <c r="B41" i="1"/>
  <c r="J40" i="40"/>
  <c r="H16" i="40"/>
  <c r="AB16"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F34" i="44"/>
  <c r="F66" i="9"/>
  <c r="P72" i="9" s="1"/>
  <c r="F72" i="9"/>
  <c r="W35" i="40"/>
  <c r="S33" i="40"/>
  <c r="AB32" i="40"/>
  <c r="U37" i="34"/>
  <c r="U41" i="40"/>
  <c r="J23" i="40"/>
  <c r="AC23" i="40" s="1"/>
  <c r="G92" i="40"/>
  <c r="F23" i="40"/>
  <c r="S23" i="40" s="1"/>
  <c r="AC15" i="40"/>
  <c r="W15" i="40"/>
  <c r="AB16" i="39"/>
  <c r="U23" i="35"/>
  <c r="H20" i="35"/>
  <c r="U20" i="35" s="1"/>
  <c r="F20" i="35"/>
  <c r="S20" i="35" s="1"/>
  <c r="H15" i="34"/>
  <c r="AB15" i="34" s="1"/>
  <c r="F78" i="34"/>
  <c r="G78" i="34"/>
  <c r="J15" i="34"/>
  <c r="H41" i="33"/>
  <c r="U41" i="33" s="1"/>
  <c r="F30" i="40"/>
  <c r="AA30" i="40" s="1"/>
  <c r="H100" i="40"/>
  <c r="I100" i="40" s="1"/>
  <c r="J100" i="40" s="1"/>
  <c r="K100" i="40" s="1"/>
  <c r="L100" i="40" s="1"/>
  <c r="M100" i="40" s="1"/>
  <c r="AB38" i="34"/>
  <c r="AZ497" i="3"/>
  <c r="AZ515" i="3"/>
  <c r="AZ530" i="3"/>
  <c r="AZ547" i="3"/>
  <c r="AZ549" i="3"/>
  <c r="AA29" i="35"/>
  <c r="AB17" i="39"/>
  <c r="AB33" i="36"/>
  <c r="AA14" i="35"/>
  <c r="S14" i="35"/>
  <c r="G99" i="37"/>
  <c r="F33" i="37" s="1"/>
  <c r="U46" i="34"/>
  <c r="AC30" i="34"/>
  <c r="AA14" i="34"/>
  <c r="W12" i="34"/>
  <c r="U29" i="33"/>
  <c r="AC13" i="33"/>
  <c r="U17" i="34"/>
  <c r="AA11" i="34"/>
  <c r="W32" i="33"/>
  <c r="H15" i="33"/>
  <c r="U15" i="33" s="1"/>
  <c r="AA11" i="33"/>
  <c r="AA40" i="21"/>
  <c r="S13" i="39"/>
  <c r="U16" i="40"/>
  <c r="AB34" i="40"/>
  <c r="U42" i="40"/>
  <c r="H25" i="40"/>
  <c r="AB25" i="40" s="1"/>
  <c r="U47" i="39"/>
  <c r="J37" i="34"/>
  <c r="AC37" i="34" s="1"/>
  <c r="J36" i="33"/>
  <c r="S41" i="40"/>
  <c r="AB23" i="40"/>
  <c r="AA15" i="34"/>
  <c r="AA41" i="33"/>
  <c r="AA34" i="33"/>
  <c r="F106" i="33"/>
  <c r="G106" i="33"/>
  <c r="H106" i="33" s="1"/>
  <c r="I106" i="33" s="1"/>
  <c r="J106" i="33" s="1"/>
  <c r="K106" i="33" s="1"/>
  <c r="L106" i="33" s="1"/>
  <c r="M106" i="33" s="1"/>
  <c r="J34" i="33"/>
  <c r="AC34" i="33" s="1"/>
  <c r="U30" i="40"/>
  <c r="W29" i="35"/>
  <c r="S39" i="39"/>
  <c r="AB46" i="39"/>
  <c r="AB44"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G96" i="37"/>
  <c r="H96" i="37" s="1"/>
  <c r="I96" i="37" s="1"/>
  <c r="J96" i="37" s="1"/>
  <c r="K96" i="37" s="1"/>
  <c r="L96" i="37" s="1"/>
  <c r="M96" i="37" s="1"/>
  <c r="F32" i="37"/>
  <c r="S32" i="37" s="1"/>
  <c r="AB11" i="35"/>
  <c r="U32" i="34"/>
  <c r="AC14" i="34"/>
  <c r="AB13" i="33"/>
  <c r="F17" i="34"/>
  <c r="AA17" i="34" s="1"/>
  <c r="J17" i="34"/>
  <c r="AC17" i="34" s="1"/>
  <c r="H11" i="34"/>
  <c r="AB11" i="34" s="1"/>
  <c r="J35" i="33"/>
  <c r="W35" i="33" s="1"/>
  <c r="S32" i="33"/>
  <c r="H11" i="33"/>
  <c r="U11" i="33" s="1"/>
  <c r="H10" i="33"/>
  <c r="U10" i="33" s="1"/>
  <c r="I66" i="33"/>
  <c r="J10" i="33"/>
  <c r="AC10" i="33" s="1"/>
  <c r="U40" i="21"/>
  <c r="AC16" i="35"/>
  <c r="AC13" i="40"/>
  <c r="J11" i="34"/>
  <c r="W11" i="34" s="1"/>
  <c r="S17" i="34"/>
  <c r="F25" i="40"/>
  <c r="AA25" i="40" s="1"/>
  <c r="J11" i="33"/>
  <c r="W11" i="33" s="1"/>
  <c r="H33" i="37"/>
  <c r="AB33" i="37" s="1"/>
  <c r="W15" i="34"/>
  <c r="AC15" i="34"/>
  <c r="W23" i="40"/>
  <c r="D73" i="9"/>
  <c r="N73" i="9" s="1"/>
  <c r="AP11" i="1"/>
  <c r="J51" i="15"/>
  <c r="B11" i="1"/>
  <c r="E11" i="1" s="1"/>
  <c r="K11" i="1"/>
  <c r="M11" i="1" s="1"/>
  <c r="B9" i="1"/>
  <c r="E9" i="1" s="1"/>
  <c r="K9" i="1"/>
  <c r="M9" i="1" s="1"/>
  <c r="B7" i="1"/>
  <c r="E7" i="1" s="1"/>
  <c r="K7" i="1"/>
  <c r="M7" i="1" s="1"/>
  <c r="O7" i="1" s="1"/>
  <c r="P7" i="1" s="1"/>
  <c r="C20" i="43"/>
  <c r="E2" i="65"/>
  <c r="U34" i="39" l="1"/>
  <c r="J29" i="39"/>
  <c r="AC29" i="39" s="1"/>
  <c r="J27" i="39"/>
  <c r="AC27" i="39" s="1"/>
  <c r="H19" i="39"/>
  <c r="J23" i="39"/>
  <c r="AC23" i="39" s="1"/>
  <c r="F97" i="39"/>
  <c r="G97" i="39" s="1"/>
  <c r="W43" i="39"/>
  <c r="H27" i="39"/>
  <c r="H29" i="39"/>
  <c r="U29" i="39" s="1"/>
  <c r="F29" i="39"/>
  <c r="AA29" i="39" s="1"/>
  <c r="J19" i="39"/>
  <c r="W19" i="39" s="1"/>
  <c r="F19" i="39"/>
  <c r="S19" i="39" s="1"/>
  <c r="J13" i="39"/>
  <c r="AC13" i="39" s="1"/>
  <c r="H13" i="39"/>
  <c r="F23" i="39"/>
  <c r="AA23" i="39" s="1"/>
  <c r="H23" i="39"/>
  <c r="AB23" i="39" s="1"/>
  <c r="F95" i="39"/>
  <c r="G95" i="39" s="1"/>
  <c r="F21" i="39"/>
  <c r="S21" i="39" s="1"/>
  <c r="J21" i="39"/>
  <c r="W21" i="39" s="1"/>
  <c r="H21" i="39"/>
  <c r="W27" i="39"/>
  <c r="W33" i="39"/>
  <c r="W15" i="39"/>
  <c r="S16" i="39"/>
  <c r="A2" i="55"/>
  <c r="B55" i="63" s="1"/>
  <c r="A11" i="55"/>
  <c r="B62" i="63" s="1"/>
  <c r="BH5" i="3"/>
  <c r="G12" i="1"/>
  <c r="AB20" i="35"/>
  <c r="W36" i="33"/>
  <c r="AC36" i="33"/>
  <c r="W32" i="40"/>
  <c r="AC41" i="40"/>
  <c r="S47" i="39"/>
  <c r="F27" i="43"/>
  <c r="F71" i="9"/>
  <c r="AZ528" i="3"/>
  <c r="AZ553" i="3"/>
  <c r="AZ550" i="3"/>
  <c r="AZ529" i="3"/>
  <c r="AC40" i="40"/>
  <c r="W40" i="40"/>
  <c r="W16" i="40"/>
  <c r="AC16" i="40"/>
  <c r="W47" i="39"/>
  <c r="AC47" i="39"/>
  <c r="U25" i="39"/>
  <c r="AB25" i="39"/>
  <c r="AB27" i="39"/>
  <c r="U27" i="39"/>
  <c r="AZ521" i="3"/>
  <c r="AA46" i="33"/>
  <c r="S46" i="33"/>
  <c r="AC31" i="34"/>
  <c r="W31" i="34"/>
  <c r="U37" i="39"/>
  <c r="AB37" i="39"/>
  <c r="AZ556" i="3"/>
  <c r="AZ542" i="3"/>
  <c r="AZ531" i="3"/>
  <c r="W34" i="36"/>
  <c r="AC34" i="36"/>
  <c r="F12" i="21"/>
  <c r="H12" i="21"/>
  <c r="J14" i="21"/>
  <c r="H14" i="21"/>
  <c r="H30" i="21"/>
  <c r="J30" i="21"/>
  <c r="H46" i="21"/>
  <c r="F46" i="21"/>
  <c r="AC40" i="33"/>
  <c r="W40" i="33"/>
  <c r="AC8" i="34"/>
  <c r="W8" i="34"/>
  <c r="AC36" i="35"/>
  <c r="W36" i="35"/>
  <c r="H9" i="35"/>
  <c r="AB9" i="35" s="1"/>
  <c r="J9" i="35"/>
  <c r="W9" i="35" s="1"/>
  <c r="F31" i="33"/>
  <c r="J31" i="33"/>
  <c r="AC31" i="33" s="1"/>
  <c r="J12" i="36"/>
  <c r="F12" i="36"/>
  <c r="S12" i="36" s="1"/>
  <c r="H25" i="37"/>
  <c r="U25" i="37" s="1"/>
  <c r="J25" i="37"/>
  <c r="AZ392" i="3"/>
  <c r="U23" i="37"/>
  <c r="H28" i="33"/>
  <c r="J28" i="33"/>
  <c r="J26" i="33"/>
  <c r="AC26" i="33" s="1"/>
  <c r="F26" i="33"/>
  <c r="AA26" i="33" s="1"/>
  <c r="J9" i="34"/>
  <c r="F9" i="34"/>
  <c r="AA9" i="34" s="1"/>
  <c r="S28" i="34"/>
  <c r="AA28" i="34"/>
  <c r="H34" i="36"/>
  <c r="F34" i="36"/>
  <c r="S34" i="36" s="1"/>
  <c r="AB30" i="37"/>
  <c r="U30" i="37"/>
  <c r="AB31" i="35"/>
  <c r="U31" i="35"/>
  <c r="U11" i="37"/>
  <c r="AC15" i="33"/>
  <c r="U12" i="34"/>
  <c r="U14" i="34"/>
  <c r="S46" i="34"/>
  <c r="AA19" i="39"/>
  <c r="S17" i="39"/>
  <c r="AA37" i="39"/>
  <c r="U17" i="21"/>
  <c r="AA11" i="36"/>
  <c r="U39" i="39"/>
  <c r="H14" i="40"/>
  <c r="J34" i="40"/>
  <c r="J42" i="40"/>
  <c r="AC42" i="40" s="1"/>
  <c r="J14" i="40"/>
  <c r="J14" i="39"/>
  <c r="F23" i="35"/>
  <c r="AA23" i="35" s="1"/>
  <c r="AA36" i="34"/>
  <c r="BB5" i="3"/>
  <c r="J39" i="39"/>
  <c r="S9" i="35"/>
  <c r="S28" i="33"/>
  <c r="S45" i="34"/>
  <c r="AC27" i="37"/>
  <c r="W9" i="21"/>
  <c r="S24" i="36"/>
  <c r="W44" i="33"/>
  <c r="AB35" i="35"/>
  <c r="AB45" i="34"/>
  <c r="AC29" i="33"/>
  <c r="U32" i="33"/>
  <c r="AA36" i="37"/>
  <c r="U12" i="37"/>
  <c r="F9" i="37"/>
  <c r="S9" i="37" s="1"/>
  <c r="U19" i="21"/>
  <c r="S25" i="37"/>
  <c r="AC23" i="37"/>
  <c r="AC41" i="34"/>
  <c r="AB27" i="37"/>
  <c r="BL20" i="3"/>
  <c r="AZ20" i="3" s="1"/>
  <c r="AA27" i="33"/>
  <c r="AB45" i="33"/>
  <c r="AB13" i="21"/>
  <c r="U30" i="33"/>
  <c r="AB13" i="35"/>
  <c r="AA38" i="37"/>
  <c r="H28" i="37"/>
  <c r="U28" i="37" s="1"/>
  <c r="J47" i="34"/>
  <c r="AC47" i="34" s="1"/>
  <c r="F31" i="34"/>
  <c r="S31" i="34" s="1"/>
  <c r="F13" i="34"/>
  <c r="AA13" i="34" s="1"/>
  <c r="H31" i="33"/>
  <c r="H26" i="33"/>
  <c r="U26" i="33" s="1"/>
  <c r="F44" i="21"/>
  <c r="AA44" i="21" s="1"/>
  <c r="F30" i="21"/>
  <c r="S30" i="21" s="1"/>
  <c r="H28" i="21"/>
  <c r="S22" i="35"/>
  <c r="F86" i="40"/>
  <c r="G86" i="40" s="1"/>
  <c r="U22" i="36"/>
  <c r="AB41" i="21"/>
  <c r="BL572" i="3"/>
  <c r="AZ572" i="3" s="1"/>
  <c r="S12" i="33"/>
  <c r="AA12" i="33"/>
  <c r="AB33" i="33"/>
  <c r="U33" i="33"/>
  <c r="AA38" i="33"/>
  <c r="S38" i="33"/>
  <c r="H9" i="34"/>
  <c r="AC39" i="34"/>
  <c r="W39" i="34"/>
  <c r="AB34" i="35"/>
  <c r="U34" i="35"/>
  <c r="J34" i="35"/>
  <c r="AC34" i="35" s="1"/>
  <c r="F34" i="35"/>
  <c r="H12" i="36"/>
  <c r="U12" i="36" s="1"/>
  <c r="J23" i="36"/>
  <c r="AB26" i="36"/>
  <c r="U26" i="36"/>
  <c r="J24" i="36"/>
  <c r="H24" i="36"/>
  <c r="F32" i="36"/>
  <c r="S32" i="36" s="1"/>
  <c r="J32" i="36"/>
  <c r="AB29" i="36"/>
  <c r="U29" i="36"/>
  <c r="J39" i="37"/>
  <c r="H39" i="37"/>
  <c r="AC41" i="21"/>
  <c r="W41" i="21"/>
  <c r="G553" i="3"/>
  <c r="G548" i="3"/>
  <c r="G527" i="3"/>
  <c r="G519" i="3"/>
  <c r="G503" i="3"/>
  <c r="G495" i="3"/>
  <c r="G486" i="3"/>
  <c r="AZ397" i="3"/>
  <c r="AZ402" i="3"/>
  <c r="AZ405" i="3"/>
  <c r="AZ411" i="3"/>
  <c r="AZ417" i="3"/>
  <c r="AZ420" i="3"/>
  <c r="AZ427" i="3"/>
  <c r="AZ432" i="3"/>
  <c r="AZ443" i="3"/>
  <c r="AZ447" i="3"/>
  <c r="AZ462" i="3"/>
  <c r="AZ465" i="3"/>
  <c r="AZ478" i="3"/>
  <c r="AZ387" i="3"/>
  <c r="AZ216" i="3"/>
  <c r="AZ219" i="3"/>
  <c r="AZ232" i="3"/>
  <c r="AZ235" i="3"/>
  <c r="AZ248" i="3"/>
  <c r="AZ251" i="3"/>
  <c r="AZ264" i="3"/>
  <c r="AZ267" i="3"/>
  <c r="AZ271" i="3"/>
  <c r="H5" i="3"/>
  <c r="C92" i="9"/>
  <c r="A30" i="64"/>
  <c r="A30" i="51"/>
  <c r="B22" i="63" s="1"/>
  <c r="AZ288" i="3"/>
  <c r="AZ293" i="3"/>
  <c r="AZ296" i="3"/>
  <c r="AZ125" i="3"/>
  <c r="AZ128" i="3"/>
  <c r="AZ141" i="3"/>
  <c r="AZ144" i="3"/>
  <c r="AZ155" i="3"/>
  <c r="AZ168" i="3"/>
  <c r="AZ171" i="3"/>
  <c r="AZ186" i="3"/>
  <c r="AZ194" i="3"/>
  <c r="G22" i="3"/>
  <c r="AZ37" i="3"/>
  <c r="AZ41" i="3"/>
  <c r="AZ44" i="3"/>
  <c r="AZ46" i="3"/>
  <c r="AZ50" i="3"/>
  <c r="AZ65" i="3"/>
  <c r="AZ22" i="3"/>
  <c r="AZ68" i="3"/>
  <c r="I21" i="57"/>
  <c r="D1" i="57" s="1"/>
  <c r="E10" i="57" s="1"/>
  <c r="AZ69" i="3"/>
  <c r="AZ73" i="3"/>
  <c r="AZ76" i="3"/>
  <c r="AZ83" i="3"/>
  <c r="AZ87" i="3"/>
  <c r="AZ93" i="3"/>
  <c r="AZ96" i="3"/>
  <c r="AZ103" i="3"/>
  <c r="AZ109" i="3"/>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A4" i="64"/>
  <c r="A4" i="51"/>
  <c r="C51" i="10"/>
  <c r="H58" i="46"/>
  <c r="H61" i="46"/>
  <c r="H62" i="46"/>
  <c r="H71" i="46"/>
  <c r="H75" i="46"/>
  <c r="H76" i="46"/>
  <c r="I100" i="46"/>
  <c r="B56" i="46"/>
  <c r="C24" i="46" s="1"/>
  <c r="N100" i="46"/>
  <c r="H100" i="46"/>
  <c r="F108" i="46"/>
  <c r="H80"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J15" i="15"/>
  <c r="M30" i="44"/>
  <c r="L49" i="44"/>
  <c r="M10" i="44"/>
  <c r="M8" i="15"/>
  <c r="M26" i="44"/>
  <c r="M23" i="15"/>
  <c r="M8" i="44"/>
  <c r="F15" i="44"/>
  <c r="F9" i="44"/>
  <c r="M24" i="15"/>
  <c r="F28" i="44"/>
  <c r="J36" i="15"/>
  <c r="F6" i="15"/>
  <c r="M28" i="44"/>
  <c r="F11" i="44"/>
  <c r="F40" i="44"/>
  <c r="M25" i="44"/>
  <c r="M24" i="44"/>
  <c r="F8" i="44"/>
  <c r="F7" i="15"/>
  <c r="J17" i="44"/>
  <c r="F42" i="15"/>
  <c r="F45" i="44"/>
  <c r="F36" i="15"/>
  <c r="L48" i="44"/>
  <c r="F43" i="15"/>
  <c r="M9" i="15"/>
  <c r="L47" i="15"/>
  <c r="F38" i="15"/>
  <c r="L48" i="15"/>
  <c r="M11" i="44"/>
  <c r="F39" i="44"/>
  <c r="F38" i="44"/>
  <c r="F43" i="44"/>
  <c r="M28" i="15"/>
  <c r="F10" i="44"/>
  <c r="M31" i="44"/>
  <c r="F18" i="44"/>
  <c r="F26" i="15"/>
  <c r="U19" i="39" l="1"/>
  <c r="AB19" i="39"/>
  <c r="W13" i="39"/>
  <c r="AB29" i="39"/>
  <c r="AB13" i="39"/>
  <c r="U13" i="39"/>
  <c r="S23" i="39"/>
  <c r="AB21" i="39"/>
  <c r="U21" i="39"/>
  <c r="AB39" i="37"/>
  <c r="U39" i="37"/>
  <c r="W32" i="36"/>
  <c r="AC32" i="36"/>
  <c r="AB24" i="36"/>
  <c r="U24" i="36"/>
  <c r="AC23" i="36"/>
  <c r="W23" i="36"/>
  <c r="AA34" i="35"/>
  <c r="S34" i="35"/>
  <c r="AB9" i="34"/>
  <c r="U9" i="34"/>
  <c r="AB28" i="21"/>
  <c r="U28" i="21"/>
  <c r="U31" i="33"/>
  <c r="AB31" i="33"/>
  <c r="W14" i="40"/>
  <c r="AC14" i="40"/>
  <c r="AC34" i="40"/>
  <c r="W34" i="40"/>
  <c r="AB34" i="36"/>
  <c r="U34" i="36"/>
  <c r="AC9" i="34"/>
  <c r="W9" i="34"/>
  <c r="U28" i="33"/>
  <c r="AB28" i="33"/>
  <c r="AC12" i="36"/>
  <c r="W12" i="36"/>
  <c r="AA31" i="33"/>
  <c r="S31" i="33"/>
  <c r="AB46" i="21"/>
  <c r="U46" i="21"/>
  <c r="U30" i="21"/>
  <c r="AB30" i="21"/>
  <c r="AC14" i="21"/>
  <c r="W14" i="21"/>
  <c r="S12" i="21"/>
  <c r="AA12" i="21"/>
  <c r="C16" i="46"/>
  <c r="C5" i="46" s="1"/>
  <c r="AC39" i="37"/>
  <c r="W39" i="37"/>
  <c r="W24" i="36"/>
  <c r="AC24" i="36"/>
  <c r="AC39" i="39"/>
  <c r="W39" i="39"/>
  <c r="AC14" i="39"/>
  <c r="W14" i="39"/>
  <c r="U14" i="40"/>
  <c r="AB14" i="40"/>
  <c r="W28" i="33"/>
  <c r="AC28" i="33"/>
  <c r="W25" i="37"/>
  <c r="AC25" i="37"/>
  <c r="AA46" i="21"/>
  <c r="S46" i="21"/>
  <c r="W30" i="21"/>
  <c r="AC30" i="21"/>
  <c r="U14" i="21"/>
  <c r="AB14" i="21"/>
  <c r="U12" i="21"/>
  <c r="AB12" i="2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E48" i="35"/>
  <c r="F48" i="35" s="1"/>
  <c r="G48" i="35" s="1"/>
  <c r="H48" i="35" s="1"/>
  <c r="I48" i="35" s="1"/>
  <c r="J48" i="35" s="1"/>
  <c r="K48" i="35" s="1"/>
  <c r="L48" i="35" s="1"/>
  <c r="M48" i="35" s="1"/>
  <c r="N48" i="35" s="1"/>
  <c r="O48"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C27" i="15"/>
  <c r="Q72" i="15"/>
  <c r="F63" i="15"/>
  <c r="M7" i="15"/>
  <c r="F49" i="15"/>
  <c r="F70" i="15"/>
  <c r="L56" i="15"/>
  <c r="J57" i="15"/>
  <c r="J55" i="15" s="1"/>
  <c r="J58" i="15" s="1"/>
  <c r="Q51" i="15" s="1"/>
  <c r="F65" i="15"/>
  <c r="G66" i="36"/>
  <c r="J18" i="36"/>
  <c r="AE8" i="1"/>
  <c r="AE7" i="1"/>
  <c r="F33" i="44"/>
  <c r="M19" i="44"/>
  <c r="F31" i="15"/>
  <c r="M29" i="15"/>
  <c r="F8" i="15"/>
  <c r="F13" i="15"/>
  <c r="M22" i="15"/>
  <c r="F46" i="44"/>
  <c r="F40" i="15"/>
  <c r="M6" i="15"/>
  <c r="F9" i="15"/>
  <c r="F37" i="15"/>
  <c r="F16" i="15"/>
  <c r="C18" i="44"/>
  <c r="M26" i="15"/>
  <c r="AE6" i="1"/>
  <c r="J7" i="35" l="1"/>
  <c r="AC7" i="35" s="1"/>
  <c r="V38" i="35" s="1"/>
  <c r="I38" i="35" s="1"/>
  <c r="F7" i="34"/>
  <c r="F67" i="15"/>
  <c r="F50" i="15"/>
  <c r="C6" i="15"/>
  <c r="C10" i="15" s="1"/>
  <c r="F64" i="15"/>
  <c r="J7" i="36"/>
  <c r="W7" i="36" s="1"/>
  <c r="F7" i="36"/>
  <c r="H7" i="35"/>
  <c r="AB7" i="35" s="1"/>
  <c r="T38" i="35" s="1"/>
  <c r="G38" i="35" s="1"/>
  <c r="G42" i="35" s="1"/>
  <c r="H42" i="35" s="1"/>
  <c r="F7" i="35"/>
  <c r="H7" i="34"/>
  <c r="AB7" i="34" s="1"/>
  <c r="T49" i="34" s="1"/>
  <c r="G49" i="34" s="1"/>
  <c r="G53" i="34" s="1"/>
  <c r="H53" i="34" s="1"/>
  <c r="J7" i="34"/>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Q61" i="15"/>
  <c r="Q62" i="15"/>
  <c r="Q53" i="15"/>
  <c r="C48" i="15"/>
  <c r="C20" i="11"/>
  <c r="C21" i="11" s="1"/>
  <c r="C22" i="11" s="1"/>
  <c r="C23" i="11" s="1"/>
  <c r="B2" i="11" s="1"/>
  <c r="AC12" i="40"/>
  <c r="W12" i="40"/>
  <c r="E46" i="37"/>
  <c r="F46" i="37" s="1"/>
  <c r="C48" i="33"/>
  <c r="C49" i="33"/>
  <c r="B3" i="33" s="1"/>
  <c r="B2" i="33" s="1"/>
  <c r="M17" i="15"/>
  <c r="F58" i="15"/>
  <c r="M29" i="44"/>
  <c r="M27" i="15"/>
  <c r="C16" i="15"/>
  <c r="L52" i="44"/>
  <c r="F41" i="15"/>
  <c r="F7" i="67"/>
  <c r="C5" i="15" l="1"/>
  <c r="C38" i="15" s="1"/>
  <c r="F68" i="15"/>
  <c r="S6" i="46"/>
  <c r="T6" i="46" s="1"/>
  <c r="V6" i="46" s="1"/>
  <c r="S7" i="46"/>
  <c r="T7" i="46" s="1"/>
  <c r="V7" i="46" s="1"/>
  <c r="S4" i="46"/>
  <c r="T4" i="46" s="1"/>
  <c r="V4" i="46" s="1"/>
  <c r="S5" i="46"/>
  <c r="T5" i="46" s="1"/>
  <c r="V5" i="46" s="1"/>
  <c r="S2" i="46"/>
  <c r="T2" i="46" s="1"/>
  <c r="V2" i="46" s="1"/>
  <c r="S3" i="46"/>
  <c r="T3" i="46" s="1"/>
  <c r="V3" i="46" s="1"/>
  <c r="AB12" i="39"/>
  <c r="U7" i="34"/>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J20" i="44"/>
  <c r="J26" i="44"/>
  <c r="B3" i="11"/>
  <c r="C19" i="44"/>
  <c r="E7" i="67"/>
  <c r="C17" i="15"/>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4" i="15"/>
  <c r="C16" i="44"/>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1" i="15"/>
  <c r="F35" i="15"/>
  <c r="M23" i="44"/>
  <c r="F37" i="44"/>
  <c r="C21" i="44" l="1"/>
  <c r="C22" i="44" s="1"/>
  <c r="C25" i="44" s="1"/>
  <c r="C19" i="15"/>
  <c r="C20" i="15" s="1"/>
  <c r="C23" i="15" s="1"/>
  <c r="J20" i="15"/>
  <c r="C36" i="44"/>
  <c r="C34" i="15"/>
  <c r="F62" i="15"/>
  <c r="C61" i="15" s="1"/>
  <c r="J22" i="44"/>
  <c r="C18" i="12"/>
  <c r="R16" i="1"/>
  <c r="D31" i="6"/>
  <c r="I6" i="6" s="1"/>
  <c r="R27" i="6"/>
  <c r="C18" i="43"/>
  <c r="K70" i="39"/>
  <c r="J72" i="39"/>
  <c r="K65" i="40"/>
  <c r="J67" i="40"/>
  <c r="C65" i="15"/>
  <c r="C59" i="15"/>
  <c r="C28" i="44" l="1"/>
  <c r="C31" i="44" s="1"/>
  <c r="C35" i="44" s="1"/>
  <c r="I5" i="6"/>
  <c r="C26" i="15"/>
  <c r="C29" i="15" s="1"/>
  <c r="J59" i="15" s="1"/>
  <c r="J60" i="15" s="1"/>
  <c r="Q49" i="15" s="1"/>
  <c r="C23" i="12"/>
  <c r="C19" i="43"/>
  <c r="C22" i="43" s="1"/>
  <c r="C21" i="43" s="1"/>
  <c r="K67" i="40"/>
  <c r="L65" i="40"/>
  <c r="K72" i="39"/>
  <c r="L70" i="39"/>
  <c r="C33" i="44" l="1"/>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J24" i="44" l="1"/>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C44" i="44" l="1"/>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0" i="15" l="1"/>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C46" i="15" l="1"/>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C8" i="12" s="1"/>
  <c r="C10"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6" i="12" l="1"/>
  <c r="C29" i="12" s="1"/>
  <c r="F68" i="39"/>
  <c r="B2" i="39" s="1"/>
  <c r="F63" i="40"/>
  <c r="B2" i="40" s="1"/>
  <c r="C19" i="9"/>
  <c r="C24" i="12" l="1"/>
  <c r="L43" i="9"/>
  <c r="B3" i="40"/>
  <c r="B4" i="40"/>
  <c r="B5" i="40"/>
  <c r="B3" i="39"/>
  <c r="B4" i="39"/>
  <c r="B5" i="39"/>
  <c r="C21" i="9"/>
  <c r="C20" i="9"/>
  <c r="C28" i="12" l="1"/>
  <c r="C26" i="12" s="1"/>
  <c r="C31" i="12" s="1"/>
  <c r="C30" i="12" s="1"/>
  <c r="C35" i="12"/>
  <c r="C33" i="12" s="1"/>
  <c r="C45" i="9"/>
  <c r="H14" i="66" s="1"/>
  <c r="B7" i="66" s="1"/>
  <c r="C36" i="12" l="1"/>
  <c r="B2" i="12" s="1"/>
  <c r="D7" i="66"/>
  <c r="C7" i="66"/>
  <c r="D19" i="9"/>
  <c r="L44" i="9" l="1"/>
  <c r="G19" i="9"/>
  <c r="D22" i="9"/>
  <c r="B4" i="12"/>
  <c r="B5" i="12"/>
  <c r="B3" i="12"/>
  <c r="C44" i="9"/>
  <c r="G14" i="66" s="1"/>
  <c r="B6" i="66" s="1"/>
  <c r="D45" i="9"/>
  <c r="E45" i="9"/>
  <c r="O40" i="9"/>
  <c r="F45" i="9"/>
  <c r="D20" i="9"/>
  <c r="D21" i="9"/>
  <c r="G20" i="9" l="1"/>
  <c r="G21" i="9"/>
  <c r="C32" i="9"/>
  <c r="G22" i="9"/>
  <c r="N43" i="9"/>
  <c r="D6" i="66"/>
  <c r="C6" i="66"/>
  <c r="K31" i="9"/>
  <c r="K32" i="9" s="1"/>
  <c r="R7" i="54"/>
  <c r="B52" i="63" s="1"/>
  <c r="N69" i="9"/>
  <c r="O39" i="9"/>
  <c r="K29" i="9" s="1"/>
  <c r="D44" i="9"/>
  <c r="E44" i="9"/>
  <c r="F44" i="9"/>
  <c r="C42" i="9" l="1"/>
  <c r="C34" i="9"/>
  <c r="O43" i="9"/>
  <c r="O38" i="9"/>
  <c r="C33" i="9"/>
  <c r="C35" i="9"/>
  <c r="F42" i="9" s="1"/>
  <c r="M86" i="9"/>
  <c r="N86" i="9" s="1"/>
  <c r="M84" i="9"/>
  <c r="N84" i="9" s="1"/>
  <c r="M88" i="9"/>
  <c r="N88" i="9" s="1"/>
  <c r="M87" i="9"/>
  <c r="N87" i="9" s="1"/>
  <c r="M85" i="9"/>
  <c r="N85" i="9" s="1"/>
  <c r="M83" i="9"/>
  <c r="N83" i="9" s="1"/>
  <c r="K30" i="9"/>
  <c r="R6" i="54"/>
  <c r="B50" i="63" s="1"/>
  <c r="K25" i="9" l="1"/>
  <c r="K26" i="9"/>
  <c r="M38" i="9"/>
  <c r="K27" i="9" s="1"/>
  <c r="E42" i="9"/>
  <c r="P5" i="54" s="1"/>
  <c r="B46" i="63" s="1"/>
  <c r="N38" i="9"/>
  <c r="K28" i="9" s="1"/>
  <c r="D42" i="9"/>
  <c r="Q5" i="54" s="1"/>
  <c r="B47" i="63" s="1"/>
  <c r="R5" i="54"/>
  <c r="B48" i="63" s="1"/>
  <c r="D14" i="66"/>
  <c r="N68" i="9"/>
  <c r="D63" i="9"/>
  <c r="N89" i="9"/>
  <c r="C111" i="9" l="1"/>
  <c r="C104" i="9" s="1"/>
  <c r="C103" i="9"/>
  <c r="C90" i="9"/>
  <c r="D70" i="9"/>
  <c r="C82" i="9"/>
  <c r="C81" i="9" s="1"/>
  <c r="C85" i="9" s="1"/>
  <c r="C86" i="9" s="1"/>
  <c r="D72" i="9" s="1"/>
  <c r="C96" i="9"/>
  <c r="C91" i="9" s="1"/>
  <c r="D71" i="9"/>
  <c r="D66" i="9" s="1"/>
  <c r="N72" i="9" s="1"/>
  <c r="D77" i="9"/>
  <c r="N75" i="9" s="1"/>
  <c r="F14" i="66"/>
  <c r="B5" i="66"/>
  <c r="E14" i="66"/>
  <c r="O89" i="9"/>
  <c r="N76" i="9"/>
  <c r="C97" i="9" l="1"/>
  <c r="C98" i="9" s="1"/>
  <c r="E98" i="9" s="1"/>
  <c r="E99" i="9" s="1"/>
  <c r="C5" i="66"/>
  <c r="D5" i="66"/>
  <c r="C113" i="9"/>
  <c r="C99" i="9" l="1"/>
  <c r="C114" i="9"/>
  <c r="E114" i="9" s="1"/>
  <c r="E115" i="9" s="1"/>
  <c r="F46" i="9"/>
  <c r="O41" i="9"/>
  <c r="I14" i="66"/>
  <c r="B8" i="66" s="1"/>
  <c r="E46" i="9"/>
  <c r="D46" i="9"/>
  <c r="K34" i="9"/>
  <c r="C8" i="66"/>
  <c r="D8" i="66"/>
  <c r="R8" i="54"/>
  <c r="B54" i="63" s="1"/>
  <c r="C115" i="9" l="1"/>
  <c r="D76" i="9" s="1"/>
  <c r="D74" i="9" s="1"/>
  <c r="N74" i="9" s="1"/>
  <c r="O77" i="9" s="1"/>
  <c r="O78" i="9" s="1"/>
  <c r="O79" i="9" l="1"/>
  <c r="O80" i="9" s="1"/>
  <c r="Q77" i="9"/>
  <c r="C46" i="9"/>
  <c r="K33"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<sst xmlns="http://schemas.openxmlformats.org/spreadsheetml/2006/main" count="7017" uniqueCount="3083">
  <si>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</si>
  <si>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</si>
  <si>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</si>
  <si>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</si>
  <si>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</si>
  <si>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</si>
  <si>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</si>
  <si>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</si>
  <si>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</si>
  <si>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</si>
  <si>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</si>
  <si>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</si>
  <si>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</si>
  <si>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</si>
  <si>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</si>
  <si>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</si>
  <si>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</si>
  <si>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</si>
  <si>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</si>
  <si>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</si>
  <si>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</si>
  <si>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</si>
  <si>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</si>
  <si>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</si>
  <si>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</si>
  <si>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</si>
  <si>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</si>
  <si>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</si>
  <si>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</si>
  <si>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</si>
  <si>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</si>
  <si>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</si>
  <si>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</si>
  <si>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</si>
  <si>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</si>
  <si>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</si>
  <si>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</si>
  <si>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</si>
  <si>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</si>
  <si>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</si>
  <si>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</si>
  <si>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</si>
  <si>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</si>
  <si>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</si>
  <si>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</si>
  <si>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</si>
  <si>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</si>
  <si>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</si>
  <si>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</si>
  <si>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</si>
  <si>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</si>
  <si>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</si>
  <si>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</si>
  <si>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</si>
  <si>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</si>
  <si>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</si>
  <si>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</si>
  <si>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</si>
  <si>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</si>
  <si>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</si>
  <si>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</si>
  <si>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</si>
  <si>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</si>
  <si>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</si>
  <si>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</si>
  <si>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</si>
  <si>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</si>
  <si>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</si>
  <si>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</si>
  <si>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</si>
  <si>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</si>
  <si>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</si>
  <si>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</si>
  <si>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</si>
  <si>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</si>
  <si>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</si>
  <si>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</si>
  <si>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</si>
  <si>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</si>
  <si>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</si>
  <si>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</si>
  <si>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</si>
  <si>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</si>
  <si>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</si>
  <si>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</si>
  <si>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</si>
  <si>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</si>
  <si>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</si>
  <si>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</si>
  <si>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</si>
  <si>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</si>
  <si>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</si>
  <si>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</si>
  <si>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</si>
  <si>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</si>
  <si>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</si>
  <si>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</si>
  <si>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</si>
  <si>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</si>
  <si>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</si>
  <si>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</si>
  <si>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</si>
  <si>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</si>
  <si>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</si>
  <si>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</si>
  <si>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</si>
  <si>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</si>
  <si>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</si>
  <si>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</si>
  <si>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</si>
  <si>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</si>
  <si>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</si>
  <si>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</si>
  <si>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</si>
  <si>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</si>
  <si>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</si>
  <si>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</si>
  <si>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</si>
  <si>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</si>
  <si>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</si>
  <si>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</si>
  <si>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</si>
  <si>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</si>
  <si>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</si>
  <si>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</si>
  <si>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</si>
  <si>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</si>
  <si>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</si>
  <si>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</si>
  <si>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</si>
  <si>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</si>
  <si>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</si>
  <si>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</si>
  <si>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</si>
  <si>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</si>
  <si>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</si>
  <si>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</si>
  <si>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</si>
  <si>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</si>
  <si>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</si>
  <si>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</si>
  <si>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</si>
  <si>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</si>
  <si>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</si>
  <si>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</si>
  <si>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</si>
  <si>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</si>
  <si>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</si>
  <si>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</si>
  <si>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</si>
  <si>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</si>
  <si>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</si>
  <si>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</si>
  <si>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</si>
  <si>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</si>
  <si>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</si>
  <si>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</si>
  <si>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</si>
  <si>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</si>
  <si>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</si>
  <si>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</si>
  <si>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</si>
  <si>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</si>
  <si>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</si>
  <si>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</si>
  <si>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</si>
  <si>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</si>
  <si>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</si>
  <si>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</si>
  <si>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</si>
  <si>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</si>
  <si>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</si>
  <si>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</si>
  <si>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</si>
  <si>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</si>
  <si>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</si>
  <si>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</si>
  <si>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</si>
  <si>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</si>
  <si>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</si>
  <si>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</si>
  <si>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</si>
  <si>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</si>
  <si>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</si>
  <si>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</si>
  <si>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</si>
  <si>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</si>
  <si>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</si>
  <si>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</si>
  <si>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</si>
  <si>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</si>
  <si>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</si>
  <si>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</si>
  <si>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</si>
  <si>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</si>
  <si>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</si>
  <si>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</si>
  <si>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</si>
  <si>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</si>
  <si>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</si>
  <si>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</si>
  <si>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</si>
  <si>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</si>
  <si>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</si>
  <si>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</si>
  <si>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</si>
  <si>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</si>
  <si>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</si>
  <si>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</si>
  <si>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</si>
  <si>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</si>
  <si>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</si>
  <si>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</si>
  <si>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</si>
  <si>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</si>
  <si>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</si>
  <si>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</si>
  <si>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</si>
  <si>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</si>
  <si>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</si>
  <si>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</si>
  <si>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</si>
  <si>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</si>
  <si>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</si>
  <si>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</si>
  <si>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</si>
  <si>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</si>
  <si>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</si>
  <si>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</si>
  <si>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</si>
  <si>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</si>
  <si>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</si>
  <si>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</si>
  <si>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</si>
  <si>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</si>
  <si>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</si>
  <si>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</si>
  <si>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</si>
  <si>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</si>
  <si>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</si>
  <si>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</si>
  <si>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</si>
  <si>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</si>
  <si>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</si>
  <si>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</si>
  <si>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</si>
  <si>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</si>
  <si>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</si>
  <si>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</si>
  <si>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</si>
  <si>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</si>
  <si>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</si>
  <si>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</si>
  <si>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</si>
  <si>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</si>
  <si>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</si>
  <si>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</si>
  <si>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</si>
  <si>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</si>
  <si>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</si>
  <si>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</si>
  <si>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</si>
  <si>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</si>
  <si>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</si>
  <si>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</si>
  <si>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</si>
  <si>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</si>
  <si>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</si>
  <si>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</si>
  <si>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</si>
  <si>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</si>
  <si>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</si>
  <si>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</si>
  <si>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</si>
  <si>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</si>
  <si>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</si>
  <si>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</si>
  <si>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</si>
  <si>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</si>
  <si>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</si>
  <si>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</si>
  <si>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</si>
  <si>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</si>
  <si>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</si>
  <si>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</si>
  <si>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</si>
  <si>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</si>
  <si>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</si>
  <si>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</si>
  <si>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</si>
  <si>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</si>
  <si>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</si>
  <si>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</si>
  <si>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</si>
  <si>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</si>
  <si>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</si>
  <si>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</si>
  <si>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</si>
  <si>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</si>
  <si>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</si>
  <si>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</si>
  <si>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</si>
  <si>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</si>
  <si>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</si>
  <si>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</si>
  <si>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</si>
  <si>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</si>
  <si>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</si>
  <si>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</si>
  <si>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</si>
  <si>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</si>
  <si>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</si>
  <si>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</si>
  <si>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</si>
  <si>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</si>
  <si>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</si>
  <si>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</si>
  <si>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</si>
  <si>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</si>
  <si>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</si>
  <si>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</si>
  <si>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</si>
  <si>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</si>
  <si>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</si>
  <si>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</si>
  <si>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</si>
  <si>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</si>
  <si>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</si>
  <si>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</si>
  <si>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</si>
  <si>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</si>
  <si>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</si>
  <si>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</si>
  <si>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</si>
  <si>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</si>
  <si>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</si>
  <si>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</si>
  <si>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</si>
  <si>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</si>
  <si>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</si>
  <si>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</si>
  <si>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</si>
  <si>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</si>
  <si>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</si>
  <si>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</si>
  <si>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</si>
  <si>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</si>
  <si>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</si>
  <si>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</si>
  <si>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</si>
  <si>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</si>
  <si>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</si>
  <si>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</si>
  <si>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</si>
  <si>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</si>
  <si>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</si>
  <si>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</si>
  <si>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</si>
  <si>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</si>
  <si>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</si>
  <si>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</si>
  <si>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</si>
  <si>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</si>
  <si>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</si>
  <si>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</si>
  <si>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</si>
  <si>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</si>
  <si>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</si>
  <si>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</si>
  <si>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</si>
  <si>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</si>
  <si>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</si>
  <si>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</si>
  <si>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</si>
  <si>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</si>
  <si>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</si>
  <si>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</si>
  <si>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</si>
  <si>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</si>
  <si>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</si>
  <si>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</si>
  <si>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</si>
  <si>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</si>
  <si>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</si>
  <si>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</si>
  <si>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</si>
  <si>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</si>
  <si>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</si>
  <si>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</si>
  <si>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</si>
  <si>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</si>
  <si>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</si>
  <si>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</si>
  <si>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</si>
  <si>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</si>
  <si>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</si>
  <si>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</si>
  <si>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</si>
  <si>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</si>
  <si>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</si>
  <si>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</si>
  <si>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</si>
  <si>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</si>
  <si>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</si>
  <si>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</si>
  <si>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</si>
  <si>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</si>
  <si>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</si>
  <si>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</si>
  <si>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</si>
  <si>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</si>
  <si>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</si>
  <si>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</si>
  <si>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</si>
  <si>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</si>
  <si>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</si>
  <si>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</si>
  <si>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</si>
  <si>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</si>
  <si>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</si>
  <si>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</si>
  <si>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</si>
  <si>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</si>
  <si>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</si>
  <si>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</si>
  <si>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</si>
  <si>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</si>
  <si>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</si>
  <si>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</si>
  <si>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</si>
  <si>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</si>
  <si>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</si>
  <si>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</si>
  <si>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</si>
  <si>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</si>
  <si>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</si>
  <si>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</si>
  <si>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</si>
  <si>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</si>
  <si>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</si>
  <si>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</si>
  <si>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</si>
  <si>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</si>
  <si>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</si>
  <si>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</si>
  <si>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</si>
  <si>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</si>
  <si>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</si>
  <si>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</si>
  <si>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</si>
  <si>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</si>
  <si>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</si>
  <si>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</si>
  <si>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</si>
  <si>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</si>
  <si>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</si>
  <si>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</si>
  <si>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</si>
  <si>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</si>
  <si>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</si>
  <si>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</si>
  <si>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</si>
  <si>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</si>
  <si>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</si>
  <si>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</si>
  <si>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</si>
  <si>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</si>
  <si>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</si>
  <si>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</si>
  <si>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</si>
  <si>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</si>
  <si>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</si>
  <si>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</si>
  <si>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</si>
  <si>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</si>
  <si>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</si>
  <si>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</si>
  <si>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</si>
  <si>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</si>
  <si>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</si>
  <si>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</si>
  <si>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</si>
  <si>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</si>
  <si>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</si>
  <si>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</si>
  <si>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</si>
  <si>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</si>
  <si>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</si>
  <si>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</si>
  <si>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</si>
  <si>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</si>
  <si>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</si>
  <si>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</si>
  <si>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</si>
  <si>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</si>
  <si>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</si>
  <si>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</si>
  <si>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</si>
  <si>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</si>
  <si>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</si>
  <si>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</si>
  <si>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</si>
  <si>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</si>
  <si>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</si>
  <si>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</si>
  <si>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</si>
  <si>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</si>
  <si>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</si>
  <si>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</si>
  <si>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</si>
  <si>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</si>
  <si>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</si>
  <si>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</si>
  <si>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</si>
  <si>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</si>
  <si>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</si>
  <si>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</si>
  <si>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</si>
  <si>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</si>
  <si>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</si>
  <si>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</si>
  <si>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</si>
  <si>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</si>
  <si>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</si>
  <si>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</si>
  <si>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</si>
  <si>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</si>
  <si>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</si>
  <si>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</si>
  <si>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</si>
  <si>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</si>
  <si>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</si>
  <si>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</si>
  <si>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</si>
  <si>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</si>
  <si>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</si>
  <si>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</si>
  <si>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</si>
  <si>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</si>
  <si>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</si>
  <si>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</si>
  <si>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</si>
  <si>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</si>
  <si>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</si>
  <si>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</si>
  <si>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</si>
  <si>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</si>
  <si>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</si>
  <si>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</si>
  <si>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</si>
  <si>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</si>
  <si>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</si>
  <si>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</si>
  <si>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</si>
  <si>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</si>
  <si>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</si>
  <si>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</si>
  <si>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</si>
  <si>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</si>
  <si>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</si>
  <si>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</si>
  <si>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</si>
  <si>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</si>
  <si>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</si>
  <si>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</si>
  <si>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</si>
  <si>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</si>
  <si>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</si>
  <si>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</si>
  <si>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</si>
  <si>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</si>
  <si>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</si>
  <si>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</si>
  <si>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</si>
  <si>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</si>
  <si>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</si>
  <si>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</si>
  <si>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</si>
  <si>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</si>
  <si>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</si>
  <si>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</si>
  <si>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</si>
  <si>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</si>
  <si>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</si>
  <si>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</si>
  <si>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</si>
  <si>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</si>
  <si>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</si>
  <si>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</si>
  <si>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</si>
  <si>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</si>
  <si>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</si>
  <si>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</si>
  <si>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</si>
  <si>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</si>
  <si>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</si>
  <si>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</si>
  <si>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</si>
  <si>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</si>
  <si>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</si>
  <si>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</si>
  <si>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</si>
  <si>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</si>
  <si>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</si>
  <si>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</si>
  <si>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</si>
  <si>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</si>
  <si>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</si>
  <si>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</si>
  <si>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</si>
  <si>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</si>
  <si>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</si>
  <si>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</si>
  <si>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</si>
  <si>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</si>
  <si>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</si>
  <si>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</si>
  <si>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</si>
  <si>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</si>
  <si>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</si>
  <si>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</si>
  <si>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</si>
  <si>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</si>
  <si>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</si>
  <si>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</si>
  <si>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</si>
  <si>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</si>
  <si>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</si>
  <si>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</si>
  <si>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</si>
  <si>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</si>
  <si>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</si>
  <si>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</si>
  <si>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</si>
  <si>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</si>
  <si>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</si>
  <si>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</si>
  <si>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</si>
  <si>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</si>
  <si>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</si>
  <si>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</si>
  <si>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</si>
  <si>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</si>
  <si>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</si>
  <si>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</si>
  <si>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</si>
  <si>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</si>
  <si>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</si>
  <si>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</si>
  <si>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</si>
  <si>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</si>
  <si>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</si>
  <si>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</si>
  <si>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</si>
  <si>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</si>
  <si>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</si>
  <si>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</si>
  <si>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</si>
  <si>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</si>
  <si>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</si>
  <si>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</si>
  <si>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</si>
  <si>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</si>
  <si>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</si>
  <si>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</si>
  <si>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</si>
  <si>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</si>
  <si>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</si>
  <si>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</si>
  <si>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</si>
  <si>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</si>
  <si>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</si>
  <si>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</si>
  <si>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</si>
  <si>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</si>
  <si>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</si>
  <si>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</si>
  <si>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</si>
  <si>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</si>
  <si>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</si>
  <si>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</si>
  <si>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</si>
  <si>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</si>
  <si>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</si>
  <si>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</si>
  <si>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</si>
  <si>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</si>
  <si>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</si>
  <si>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</si>
  <si>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</si>
  <si>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</si>
  <si>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</si>
  <si>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</si>
  <si>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</si>
  <si>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</si>
  <si>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</si>
  <si>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</si>
  <si>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</si>
  <si>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</si>
  <si>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</si>
  <si>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</si>
  <si>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</si>
  <si>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</si>
  <si>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</si>
  <si>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</si>
  <si>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</si>
  <si>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</si>
  <si>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</si>
  <si>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</si>
  <si>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</si>
  <si>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</si>
  <si>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</si>
  <si>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</si>
  <si>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</si>
  <si>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</si>
  <si>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</si>
  <si>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</si>
  <si>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</si>
  <si>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</si>
  <si>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</si>
  <si>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</si>
  <si>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</si>
  <si>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</si>
  <si>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</si>
  <si>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</si>
  <si>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</si>
  <si>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</si>
  <si>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</si>
  <si>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</si>
  <si>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</si>
  <si>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</si>
  <si>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</si>
  <si>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</si>
  <si>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</si>
  <si>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</si>
  <si>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</si>
  <si>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</si>
  <si>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</si>
  <si>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</si>
  <si>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</si>
  <si>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</si>
  <si>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</si>
  <si>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</si>
  <si>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</si>
  <si>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</si>
  <si>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</si>
  <si>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</si>
  <si>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</si>
  <si>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</si>
  <si>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</si>
  <si>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</si>
  <si>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</si>
  <si>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</si>
  <si>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</si>
  <si>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</si>
  <si>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</si>
  <si>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</si>
  <si>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</si>
  <si>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</si>
  <si>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</si>
  <si>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</si>
  <si>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</si>
  <si>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</si>
  <si>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</si>
  <si>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</si>
  <si>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</si>
  <si>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</si>
  <si>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</si>
  <si>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</si>
  <si>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</si>
  <si>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</si>
  <si>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</si>
  <si>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</si>
  <si>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</si>
  <si>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</si>
  <si>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</si>
  <si>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</si>
  <si>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</si>
  <si>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</si>
  <si>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</si>
  <si>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</si>
  <si>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</si>
  <si>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</si>
  <si>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</si>
  <si>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</si>
  <si>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</si>
  <si>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</si>
  <si>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</si>
  <si>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</si>
  <si>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</si>
  <si>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</si>
  <si>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</si>
  <si>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</si>
  <si>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</si>
  <si>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</si>
  <si>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</si>
  <si>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</si>
  <si>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</si>
  <si>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</si>
  <si>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</si>
  <si>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</si>
  <si>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</si>
  <si>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</si>
  <si>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</si>
  <si>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</si>
  <si>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</si>
  <si>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</si>
  <si>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</si>
  <si>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</si>
  <si>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</si>
  <si>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</si>
  <si>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</si>
  <si>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</si>
  <si>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</si>
  <si>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</si>
  <si>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</si>
  <si>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</si>
  <si>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</si>
  <si>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</si>
  <si>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</si>
  <si>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</si>
  <si>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</si>
  <si>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</si>
  <si>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</si>
  <si>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</si>
  <si>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</si>
  <si>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</si>
  <si>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</si>
  <si>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</si>
  <si>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</si>
  <si>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</si>
  <si>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</si>
  <si>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</si>
  <si>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</si>
  <si>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</si>
  <si>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</si>
  <si>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</si>
  <si>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</si>
  <si>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</si>
  <si>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</si>
  <si>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</si>
  <si>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</si>
  <si>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</si>
  <si>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</si>
  <si>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</si>
  <si>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</si>
  <si>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</si>
  <si>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</si>
  <si>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</si>
  <si>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</si>
  <si>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</si>
  <si>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</si>
  <si>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</si>
  <si>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</si>
  <si>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</si>
  <si>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</si>
  <si>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</si>
  <si>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</si>
  <si>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</si>
  <si>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</si>
  <si>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</si>
  <si>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</si>
  <si>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</si>
  <si>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</si>
  <si>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</si>
  <si>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</si>
  <si>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</si>
  <si>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</si>
  <si>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</si>
  <si>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</si>
  <si>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</si>
  <si>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</si>
  <si>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</si>
  <si>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</si>
  <si>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</si>
  <si>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</si>
  <si>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</si>
  <si>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</si>
  <si>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</si>
  <si>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</si>
  <si>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</si>
  <si>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</si>
  <si>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</si>
  <si>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</si>
  <si>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</si>
  <si>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</si>
  <si>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</si>
  <si>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</si>
  <si>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</si>
  <si>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</si>
  <si>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</si>
  <si>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</si>
  <si>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</si>
  <si>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</si>
  <si>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</si>
  <si>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</si>
  <si>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</si>
  <si>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</si>
  <si>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</si>
  <si>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</si>
  <si>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</si>
  <si>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</si>
  <si>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</si>
  <si>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</si>
  <si>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</si>
  <si>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</si>
  <si>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</si>
  <si>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</si>
  <si>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</si>
  <si>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</si>
  <si>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</si>
  <si>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</si>
  <si>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</si>
  <si>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</si>
  <si>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</si>
  <si>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</si>
  <si>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</si>
  <si>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</si>
  <si>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</si>
  <si>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</si>
  <si>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</si>
  <si>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</si>
  <si>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</si>
  <si>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</si>
  <si>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</si>
  <si>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</si>
  <si>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</si>
  <si>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</si>
  <si>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</si>
  <si>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</si>
  <si>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</si>
  <si>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</si>
  <si>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</si>
  <si>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</si>
  <si>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</si>
  <si>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</si>
  <si>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</si>
  <si>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</si>
  <si>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</si>
  <si>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</si>
  <si>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</si>
  <si>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</si>
  <si>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</si>
  <si>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</si>
  <si>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</si>
  <si>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</si>
  <si>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</si>
  <si>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</si>
  <si>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</si>
  <si>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</si>
  <si>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</si>
  <si>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</si>
  <si>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</si>
  <si>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</si>
  <si>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</si>
  <si>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</si>
  <si>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</si>
  <si>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</si>
  <si>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</si>
  <si>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</si>
  <si>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</si>
  <si>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</si>
  <si>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</si>
  <si>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</si>
  <si>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</si>
  <si>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</si>
  <si>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</si>
  <si>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</si>
  <si>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</si>
  <si>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</si>
  <si>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</si>
  <si>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</si>
  <si>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</si>
  <si>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</si>
  <si>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</si>
  <si>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</si>
  <si>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</si>
  <si>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</si>
  <si>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</si>
  <si>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</si>
  <si>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</si>
  <si>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</si>
  <si>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</si>
  <si>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</si>
  <si>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</si>
  <si>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</si>
  <si>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</si>
  <si>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</si>
  <si>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</si>
  <si>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</si>
  <si>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</si>
  <si>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</si>
  <si>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</si>
  <si>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</si>
  <si>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</si>
  <si>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</si>
  <si>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</si>
  <si>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</si>
  <si>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</si>
  <si>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</si>
  <si>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</si>
  <si>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</si>
  <si>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</si>
  <si>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</si>
  <si>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</si>
  <si>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</si>
  <si>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</si>
  <si>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</si>
  <si>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</si>
  <si>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</si>
  <si>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</si>
  <si>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</si>
  <si>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</si>
  <si>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</si>
  <si>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</si>
  <si>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</si>
  <si>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</si>
  <si>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</si>
  <si>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</si>
  <si>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</si>
  <si>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</si>
  <si>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</si>
  <si>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</si>
  <si>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</si>
  <si>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</si>
  <si>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</si>
  <si>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</si>
  <si>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</si>
  <si>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</si>
  <si>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</si>
  <si>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</si>
  <si>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</si>
  <si>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</si>
  <si>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</si>
  <si>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</si>
  <si>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</si>
  <si>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</si>
  <si>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</si>
  <si>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</si>
  <si>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</si>
  <si>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</si>
  <si>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</si>
  <si>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</si>
  <si>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</si>
  <si>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</si>
  <si>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</si>
  <si>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</si>
  <si>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</si>
  <si>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</si>
  <si>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</si>
  <si>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</si>
  <si>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</si>
  <si>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</si>
  <si>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</si>
  <si>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</si>
  <si>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</si>
  <si>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</si>
  <si>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</si>
  <si>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</si>
  <si>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</si>
  <si>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</si>
  <si>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</si>
  <si>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</si>
  <si>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</si>
  <si>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</si>
  <si>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</si>
  <si>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</si>
  <si>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</si>
  <si>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</si>
  <si>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</si>
  <si>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</si>
  <si>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</si>
  <si>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</si>
  <si>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</si>
  <si>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</si>
  <si>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</si>
  <si>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</si>
  <si>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</si>
  <si>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</si>
  <si>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</si>
  <si>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</si>
  <si>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</si>
  <si>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</si>
  <si>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</si>
  <si>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</si>
  <si>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</si>
  <si>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</si>
  <si>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</si>
  <si>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</si>
  <si>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</si>
  <si>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</si>
  <si>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</si>
  <si>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</si>
  <si>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</si>
  <si>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</si>
  <si>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</si>
  <si>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</si>
  <si>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</si>
  <si>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</si>
  <si>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</si>
  <si>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</si>
  <si>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</si>
  <si>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</si>
  <si>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</si>
  <si>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</si>
  <si>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</si>
  <si>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</si>
  <si>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</si>
  <si>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</si>
  <si>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</si>
  <si>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</si>
  <si>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</si>
  <si>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</si>
  <si>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</si>
  <si>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</si>
  <si>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</si>
  <si>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</si>
  <si>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</si>
  <si>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</si>
  <si>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</si>
  <si>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</si>
  <si>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</si>
  <si>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</si>
  <si>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</si>
  <si>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</si>
  <si>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</si>
  <si>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</si>
  <si>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</si>
  <si>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</si>
  <si>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</si>
  <si>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</si>
  <si>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</si>
  <si>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</si>
  <si>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</si>
  <si>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</si>
  <si>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</si>
  <si>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</si>
  <si>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</si>
  <si>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</si>
  <si>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</si>
  <si>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</si>
  <si>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</si>
  <si>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</si>
  <si>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</si>
  <si>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</si>
  <si>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</si>
  <si>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</si>
  <si>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</si>
  <si>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</si>
  <si>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</si>
  <si>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</si>
  <si>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</si>
  <si>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</si>
  <si>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</si>
  <si>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</si>
  <si>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</si>
  <si>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</si>
  <si>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</si>
  <si>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</si>
  <si>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</si>
  <si>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</si>
  <si>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</si>
  <si>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</si>
  <si>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</si>
  <si>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</si>
  <si>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</si>
  <si>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</si>
  <si>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</si>
  <si>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</si>
  <si>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</si>
  <si>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</si>
  <si>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</si>
  <si>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</si>
  <si>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</si>
  <si>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</si>
  <si>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</si>
  <si>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</si>
  <si>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</si>
  <si>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</si>
  <si>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</si>
  <si>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</si>
  <si>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</si>
  <si>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</si>
  <si>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</si>
  <si>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</si>
  <si>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</si>
  <si>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</si>
  <si>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</si>
  <si>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</si>
  <si>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</si>
  <si>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</si>
  <si>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</si>
  <si>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</si>
  <si>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</si>
  <si>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</si>
  <si>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</si>
  <si>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</si>
  <si>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</si>
  <si>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</si>
  <si>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</si>
  <si>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</si>
  <si>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</si>
  <si>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</si>
  <si>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</si>
  <si>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</si>
  <si>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</si>
  <si>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</si>
  <si>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</si>
  <si>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</si>
  <si>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</si>
  <si>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</si>
  <si>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</si>
  <si>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</si>
  <si>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</si>
  <si>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</si>
  <si>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</si>
  <si>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</si>
  <si>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</si>
  <si>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</si>
  <si>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</si>
  <si>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</si>
  <si>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</si>
  <si>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</si>
  <si>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</si>
  <si>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</si>
  <si>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</si>
  <si>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</si>
  <si>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</si>
  <si>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</si>
  <si>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</si>
  <si>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</si>
  <si>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</si>
  <si>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</si>
  <si>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</si>
  <si>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</si>
  <si>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</si>
  <si>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</si>
  <si>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</si>
  <si>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</si>
  <si>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</si>
  <si>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</si>
  <si>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</si>
  <si>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</si>
  <si>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</si>
  <si>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</si>
  <si>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</si>
  <si>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</si>
  <si>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</si>
  <si>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</si>
  <si>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</si>
  <si>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</si>
  <si>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</si>
  <si>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</si>
  <si>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</si>
  <si>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</si>
  <si>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</si>
  <si>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</si>
  <si>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</si>
  <si>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</si>
  <si>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</si>
  <si>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</si>
  <si>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</si>
  <si>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</si>
  <si>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</si>
  <si>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</si>
  <si>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</si>
  <si>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</si>
  <si>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</si>
  <si>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</si>
  <si>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</si>
  <si>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</si>
  <si>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</si>
  <si>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</si>
  <si>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</si>
  <si>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</si>
  <si>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</si>
  <si>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</si>
  <si>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</si>
  <si>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</si>
  <si>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</si>
  <si>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</si>
  <si>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</si>
  <si>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</si>
  <si>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</si>
  <si>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</si>
  <si>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</si>
  <si>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</si>
  <si>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</si>
  <si>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</si>
  <si>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</si>
  <si>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</si>
  <si>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</si>
  <si>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</si>
  <si>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</si>
  <si>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</si>
  <si>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</si>
  <si>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</si>
  <si>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</si>
  <si>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</si>
  <si>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</si>
  <si>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</si>
  <si>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</si>
  <si>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</si>
  <si>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</si>
  <si>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</si>
  <si>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</si>
  <si>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</si>
  <si>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</si>
  <si>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</si>
  <si>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</si>
  <si>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</si>
  <si>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</si>
  <si>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</si>
  <si>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</si>
  <si>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</si>
  <si>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</si>
  <si>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</si>
  <si>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</si>
  <si>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</si>
  <si>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</si>
  <si>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</si>
  <si>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</si>
  <si>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</si>
  <si>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</si>
  <si>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</si>
  <si>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</si>
  <si>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</si>
  <si>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</si>
  <si>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</si>
  <si>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</si>
  <si>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</si>
  <si>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</si>
  <si>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</si>
  <si>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</si>
  <si>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</si>
  <si>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</si>
  <si>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</si>
  <si>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</si>
  <si>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</si>
  <si>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</si>
  <si>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</si>
  <si>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</si>
  <si>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</si>
  <si>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</si>
  <si>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</si>
  <si>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</si>
  <si>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</si>
  <si>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</si>
  <si>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</si>
  <si>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</si>
  <si>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</si>
  <si>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</si>
  <si>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</si>
  <si>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</si>
  <si>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</si>
  <si>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</si>
  <si>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</si>
  <si>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</si>
  <si>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</si>
  <si>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</si>
  <si>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</si>
  <si>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</si>
  <si>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</si>
  <si>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</si>
  <si>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</si>
  <si>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</si>
  <si>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</si>
  <si>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</si>
  <si>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</si>
  <si>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</si>
  <si>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</si>
  <si>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</si>
  <si>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</si>
  <si>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</si>
  <si>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</si>
  <si>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</si>
  <si>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</si>
  <si>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</si>
  <si>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</si>
  <si>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</si>
  <si>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</si>
  <si>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</si>
  <si>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</si>
  <si>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</si>
  <si>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</si>
  <si>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</si>
  <si>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</si>
  <si>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</si>
  <si>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</si>
  <si>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</si>
  <si>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</si>
  <si>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</si>
  <si>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</si>
  <si>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</si>
  <si>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</si>
  <si>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</si>
  <si>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</si>
  <si>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</si>
  <si>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</si>
  <si>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</si>
  <si>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</si>
  <si>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</si>
  <si>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</si>
  <si>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</si>
  <si>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</si>
  <si>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</si>
  <si>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</si>
  <si>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</si>
  <si>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</si>
  <si>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</si>
  <si>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</si>
  <si>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</si>
  <si>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</si>
  <si>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</si>
  <si>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</si>
  <si>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</si>
  <si>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</si>
  <si>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</si>
  <si>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</si>
  <si>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</si>
  <si>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</si>
  <si>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</si>
  <si>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</si>
  <si>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</si>
  <si>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</si>
  <si>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</si>
  <si>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</si>
  <si>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</si>
  <si>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</si>
  <si>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</si>
  <si>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</si>
  <si>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</si>
  <si>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</si>
  <si>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</si>
  <si>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</si>
  <si>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</si>
  <si>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</si>
  <si>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</si>
  <si>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</si>
  <si>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</si>
  <si>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</si>
  <si>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</si>
  <si>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</si>
  <si>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</si>
  <si>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</si>
  <si>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</si>
  <si>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</si>
  <si>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</si>
  <si>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</si>
  <si>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</si>
  <si>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</si>
  <si>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</si>
  <si>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</si>
  <si>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</si>
  <si>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</si>
  <si>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</si>
  <si>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</si>
  <si>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</si>
  <si>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</si>
  <si>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</si>
  <si>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</si>
  <si>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</si>
  <si>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</si>
  <si>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</si>
  <si>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</si>
  <si>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</si>
  <si>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</si>
  <si>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</si>
  <si>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</si>
  <si>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</si>
  <si>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</si>
  <si>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</si>
  <si>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</si>
  <si>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</si>
  <si>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</si>
  <si>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</si>
  <si>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</si>
  <si>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</si>
  <si>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</si>
  <si>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</si>
  <si>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</si>
  <si>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</si>
  <si>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</si>
  <si>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</si>
  <si>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</si>
  <si>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</si>
  <si>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</si>
  <si>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</si>
  <si>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</si>
  <si>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</si>
  <si>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</si>
  <si>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</si>
  <si>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</si>
  <si>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</si>
  <si>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</si>
  <si>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</si>
  <si>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</si>
  <si>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</si>
  <si>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</si>
  <si>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</si>
  <si>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</si>
  <si>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</si>
  <si>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</si>
  <si>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</si>
  <si>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</si>
  <si>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</si>
  <si>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</si>
  <si>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</si>
  <si>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</si>
  <si>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</si>
  <si>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</si>
  <si>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</si>
  <si>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</si>
  <si>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</si>
  <si>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</si>
  <si>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</si>
  <si>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</si>
  <si>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</si>
  <si>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</si>
  <si>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</si>
  <si>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</si>
  <si>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</si>
  <si>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</si>
  <si>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</si>
  <si>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</si>
  <si>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</si>
  <si>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</si>
  <si>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</si>
  <si>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</si>
  <si>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</si>
  <si>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</si>
  <si>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</si>
  <si>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</si>
  <si>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</si>
  <si>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</si>
  <si>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</si>
  <si>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</si>
  <si>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</si>
  <si>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</si>
  <si>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</si>
  <si>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</si>
  <si>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</si>
  <si>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</si>
  <si>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</si>
  <si>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</si>
  <si>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</si>
  <si>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</si>
  <si>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</si>
  <si>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</si>
  <si>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</si>
  <si>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</si>
  <si>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</si>
  <si>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</si>
  <si>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</si>
  <si>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</si>
  <si>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</si>
  <si>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</si>
  <si>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</si>
  <si>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</si>
  <si>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</si>
  <si>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</si>
  <si>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</si>
  <si>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</si>
  <si>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</si>
  <si>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</si>
  <si>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</si>
  <si>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</si>
  <si>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</si>
  <si>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</si>
  <si>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</si>
  <si>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</si>
  <si>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</si>
  <si>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</si>
  <si>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</si>
  <si>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</si>
  <si>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</si>
  <si>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</si>
  <si>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</si>
  <si>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</si>
  <si>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</si>
  <si>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</si>
  <si>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</si>
  <si>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</si>
  <si>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</si>
  <si>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</si>
  <si>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</si>
  <si>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</si>
  <si>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</si>
  <si>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</si>
  <si>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</si>
  <si>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</si>
  <si>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</si>
  <si>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</si>
  <si>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</si>
  <si>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</si>
  <si>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</si>
  <si>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</si>
  <si>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</si>
  <si>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</si>
  <si>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</si>
  <si>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</si>
  <si>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</si>
  <si>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</si>
  <si>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</si>
  <si>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</si>
  <si>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</si>
  <si>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</si>
  <si>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</si>
  <si>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</si>
  <si>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</si>
  <si>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</si>
  <si>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</si>
  <si>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</si>
  <si>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</si>
  <si>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</si>
  <si>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</si>
  <si>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</si>
  <si>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</si>
  <si>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</si>
  <si>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</si>
  <si>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</si>
  <si>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</si>
  <si>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</si>
  <si>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</si>
  <si>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</si>
  <si>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</si>
  <si>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</si>
  <si>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</si>
  <si>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</si>
  <si>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</si>
  <si>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</si>
  <si>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</si>
  <si>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</si>
  <si>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</si>
  <si>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</si>
  <si>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</si>
  <si>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</si>
  <si>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</si>
  <si>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</si>
  <si>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</si>
  <si>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</si>
  <si>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</si>
  <si>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</si>
  <si>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</si>
  <si>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</si>
  <si>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</si>
  <si>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</si>
  <si>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</si>
  <si>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</si>
  <si>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</si>
  <si>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</si>
  <si>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</si>
  <si>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</si>
  <si>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</si>
  <si>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</si>
  <si>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</si>
  <si>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</si>
  <si>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</si>
  <si>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</si>
  <si>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</si>
  <si>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</si>
  <si>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</si>
  <si>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</si>
  <si>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</si>
  <si>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</si>
  <si>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</si>
  <si>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</si>
  <si>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</si>
  <si>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</si>
  <si>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</si>
  <si>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</si>
  <si>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</si>
  <si>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</si>
  <si>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</si>
  <si>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</si>
  <si>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</si>
  <si>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</si>
  <si>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</si>
  <si>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</si>
  <si>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</si>
  <si>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</si>
  <si>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</si>
  <si>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</si>
  <si>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</si>
  <si>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</si>
  <si>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</si>
  <si>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</si>
  <si>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</si>
  <si>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</si>
  <si>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</si>
  <si>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</si>
  <si>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</si>
  <si>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</si>
  <si>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</si>
  <si>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</si>
  <si>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</si>
  <si>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</si>
  <si>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</si>
  <si>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</si>
  <si>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</si>
  <si>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</si>
  <si>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</si>
  <si>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</si>
  <si>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</si>
  <si>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</si>
  <si>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</si>
  <si>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</si>
  <si>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</si>
  <si>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</si>
  <si>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</si>
  <si>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</si>
  <si>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</si>
  <si>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</si>
  <si>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</si>
  <si>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</si>
  <si>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</si>
  <si>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</si>
  <si>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</si>
  <si>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</si>
  <si>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</si>
  <si>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</si>
  <si>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</si>
  <si>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</si>
  <si>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</si>
  <si>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</si>
  <si>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</si>
  <si>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</si>
  <si>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</si>
  <si>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</si>
  <si>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</si>
  <si>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</si>
  <si>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</si>
  <si>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</si>
  <si>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</si>
  <si>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</si>
  <si>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</si>
  <si>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</si>
  <si>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</si>
  <si>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</si>
  <si>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</si>
  <si>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</si>
  <si>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</si>
  <si>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</si>
  <si>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</si>
  <si>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</si>
  <si>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</si>
  <si>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</si>
  <si>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</si>
  <si>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</si>
  <si>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</si>
  <si>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</si>
  <si>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</si>
  <si>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</si>
  <si>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</si>
  <si>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</si>
  <si>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</si>
  <si>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</si>
  <si>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</si>
  <si>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</si>
  <si>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</si>
  <si>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</si>
  <si>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</si>
  <si>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</si>
  <si>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</si>
  <si>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</si>
  <si>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</si>
  <si>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</si>
  <si>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</si>
  <si>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</si>
  <si>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</si>
  <si>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</si>
  <si>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</si>
  <si>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</si>
  <si>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</si>
  <si>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</si>
  <si>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</si>
  <si>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</si>
  <si>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</si>
  <si>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</si>
  <si>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</si>
  <si>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</si>
  <si>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</si>
  <si>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</si>
  <si>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</si>
  <si>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</si>
  <si>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</si>
  <si>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</si>
  <si>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</si>
  <si>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</si>
  <si>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</si>
  <si>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</si>
  <si>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</si>
  <si>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</si>
  <si>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</si>
  <si>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</si>
  <si>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</si>
  <si>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</si>
  <si>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</si>
  <si>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</si>
  <si>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</si>
  <si>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</si>
  <si>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</si>
  <si>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</si>
  <si>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</si>
  <si>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</si>
  <si>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</si>
  <si>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</si>
  <si>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</si>
  <si>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</si>
  <si>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</si>
  <si>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</si>
  <si>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</si>
  <si>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</si>
  <si>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</si>
  <si>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</si>
  <si>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</si>
  <si>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</si>
  <si>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</si>
  <si>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</si>
  <si>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</si>
  <si>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</si>
  <si>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</si>
  <si>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</si>
  <si>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</si>
  <si>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</si>
  <si>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</si>
  <si>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</si>
  <si>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</si>
  <si>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</si>
  <si>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</si>
  <si>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</si>
  <si>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</si>
  <si>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</si>
  <si>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</si>
  <si>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</si>
  <si>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</si>
  <si>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</si>
  <si>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</si>
  <si>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</si>
  <si>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</si>
  <si>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</si>
  <si>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</si>
  <si>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</si>
  <si>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</si>
  <si>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</si>
  <si>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</si>
  <si>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</si>
  <si>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</si>
  <si>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</si>
  <si>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</si>
  <si>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</si>
  <si>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</si>
  <si>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</si>
  <si>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</si>
  <si>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</si>
  <si>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</si>
  <si>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</si>
  <si>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</si>
  <si>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</si>
  <si>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</si>
  <si>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</si>
  <si>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</si>
  <si>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</si>
  <si>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</si>
  <si>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</si>
  <si>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</si>
  <si>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</si>
  <si>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</si>
  <si>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</si>
  <si>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</si>
  <si>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</si>
  <si>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</si>
  <si>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</si>
  <si>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</si>
  <si>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</si>
  <si>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</si>
  <si>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</si>
  <si>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</si>
  <si>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</si>
  <si>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</si>
  <si>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</si>
  <si>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</si>
  <si>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</si>
  <si>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</si>
  <si>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</si>
  <si>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</si>
  <si>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</si>
  <si>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</si>
  <si>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</si>
  <si>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</si>
  <si>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</si>
  <si>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</si>
  <si>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</si>
  <si>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</si>
  <si>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</si>
  <si>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</si>
  <si>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</si>
  <si>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</si>
  <si>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</si>
  <si>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</si>
  <si>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</si>
  <si>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</si>
  <si>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</si>
  <si>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</si>
  <si>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</si>
  <si>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</si>
  <si>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</si>
  <si>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</si>
  <si>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</si>
  <si>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</si>
  <si>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</si>
  <si>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</si>
  <si>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</si>
  <si>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</si>
  <si>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</si>
  <si>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</si>
  <si>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</si>
  <si>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</si>
  <si>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</si>
  <si>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</si>
  <si>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</si>
  <si>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</si>
  <si>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</si>
  <si>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</si>
  <si>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</si>
  <si>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</si>
  <si>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</si>
  <si>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</si>
  <si>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</si>
  <si>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</si>
  <si>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</si>
  <si>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</si>
  <si>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</si>
  <si>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</si>
  <si>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</si>
  <si>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</si>
  <si>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</si>
  <si>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</si>
  <si>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</si>
  <si>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</si>
  <si>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</si>
  <si>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</si>
  <si>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</si>
  <si>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</si>
  <si>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</si>
  <si>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</si>
  <si>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</si>
  <si>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</si>
  <si>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</si>
  <si>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</si>
  <si>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</si>
  <si>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</si>
  <si>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</si>
  <si>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</si>
  <si>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</si>
  <si>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</si>
  <si>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</si>
  <si>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</si>
  <si>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</si>
  <si>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</si>
  <si>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</si>
  <si>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</si>
  <si>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</si>
  <si>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</si>
  <si>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</si>
  <si>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</si>
  <si>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</si>
  <si>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</si>
  <si>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</si>
  <si>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</si>
  <si>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</si>
  <si>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</si>
  <si>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</si>
  <si>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</si>
  <si>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</si>
  <si>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</si>
  <si>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</si>
  <si>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</si>
  <si>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</si>
  <si>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</si>
  <si>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</si>
  <si>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</si>
  <si>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</si>
  <si>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</si>
  <si>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</si>
  <si>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</si>
  <si>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</si>
  <si>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</si>
  <si>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</si>
  <si>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</si>
  <si>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</si>
  <si>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</si>
  <si>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</si>
  <si>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</si>
  <si>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</si>
  <si>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</si>
  <si>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</si>
  <si>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</si>
  <si>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</si>
  <si>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</si>
  <si>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</si>
  <si>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</si>
  <si>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</si>
  <si>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</si>
  <si>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</si>
  <si>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</si>
  <si>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</si>
  <si>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</si>
  <si>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</si>
  <si>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</si>
  <si>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</si>
  <si>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</si>
  <si>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</si>
  <si>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</si>
  <si>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</si>
  <si>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</si>
  <si>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</si>
  <si>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</si>
  <si>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</si>
  <si>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</si>
  <si>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</si>
  <si>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</si>
  <si>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</si>
  <si>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</si>
  <si>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</si>
  <si>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</si>
  <si>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</si>
  <si>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</si>
  <si>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</si>
  <si>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</si>
  <si>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</si>
  <si>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</si>
  <si>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</si>
  <si>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</si>
  <si>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</si>
  <si>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</si>
  <si>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</si>
  <si>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</si>
  <si>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</si>
  <si>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</si>
  <si>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</si>
  <si>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</si>
  <si>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</si>
  <si>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</si>
  <si>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</si>
  <si>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</si>
  <si>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</si>
  <si>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</si>
  <si>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</si>
  <si>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</si>
  <si>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</si>
  <si>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</si>
  <si>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</si>
  <si>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</si>
  <si>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</si>
  <si>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</si>
  <si>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</si>
  <si>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</si>
  <si>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</si>
  <si>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</si>
  <si>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</si>
  <si>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</si>
  <si>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</si>
  <si>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</si>
  <si>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</si>
  <si>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</si>
  <si>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</si>
  <si>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</si>
  <si>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</si>
  <si>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</si>
  <si>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</si>
  <si>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</si>
  <si>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</si>
  <si>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</si>
  <si>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</si>
  <si>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</si>
  <si>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</si>
  <si>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</si>
  <si>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</si>
  <si>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</si>
  <si>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</si>
  <si>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</si>
  <si>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</si>
  <si>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</si>
  <si>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</si>
  <si>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</si>
  <si>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</si>
  <si>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</si>
  <si>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</si>
  <si>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</si>
  <si>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</si>
  <si>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</si>
  <si>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</si>
  <si>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</si>
  <si>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</si>
  <si>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</si>
  <si>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</si>
  <si>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</si>
  <si>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</si>
  <si>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</si>
  <si>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</si>
  <si>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</si>
  <si>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</si>
  <si>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</si>
  <si>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</si>
  <si>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</si>
  <si>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</si>
  <si>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</si>
  <si>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</si>
  <si>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</si>
  <si>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</si>
  <si>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</si>
  <si>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</si>
  <si>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</si>
  <si>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</si>
  <si>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</si>
  <si>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</si>
  <si>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</si>
  <si>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</si>
  <si>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</si>
  <si>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</si>
  <si>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</si>
  <si>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</si>
  <si>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</si>
  <si>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</si>
  <si>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</si>
  <si>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</si>
  <si>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</si>
  <si>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</si>
  <si>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</si>
  <si>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</si>
  <si>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</si>
  <si>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</si>
  <si>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</si>
  <si>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</si>
  <si>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</si>
  <si>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</si>
  <si>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</si>
  <si>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</si>
  <si>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</si>
  <si>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</si>
  <si>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</si>
  <si>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</si>
  <si>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</si>
  <si>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</si>
  <si>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</si>
  <si>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</si>
  <si>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</si>
  <si>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</si>
  <si>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</si>
  <si>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</si>
  <si>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</si>
  <si>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</si>
  <si>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</si>
  <si>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</si>
  <si>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</si>
  <si>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</si>
  <si>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</si>
  <si>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</si>
  <si>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</si>
  <si>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</si>
  <si>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</si>
  <si>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</si>
  <si>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</si>
  <si>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</si>
  <si>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</si>
  <si>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</si>
  <si>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</si>
  <si>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</si>
  <si>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</si>
  <si>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</si>
  <si>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</si>
  <si>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</si>
  <si>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</si>
  <si>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</si>
  <si>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</si>
  <si>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</si>
  <si>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</si>
  <si>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</si>
  <si>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</si>
  <si>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</si>
  <si>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</si>
  <si>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</si>
  <si>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</si>
  <si>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</si>
  <si>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</si>
  <si>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</si>
  <si>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</si>
  <si>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</si>
  <si>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</si>
  <si>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</si>
  <si>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</si>
  <si>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</si>
  <si>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</si>
  <si>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</si>
  <si>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</si>
  <si>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</si>
  <si>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</si>
  <si>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</si>
  <si>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</si>
  <si>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</si>
  <si>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</si>
  <si>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</si>
  <si>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</si>
  <si>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</si>
  <si>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</si>
  <si>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</si>
  <si>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</si>
  <si>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</si>
  <si>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</si>
  <si>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</si>
  <si>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</si>
  <si>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</si>
  <si>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</si>
  <si>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</si>
  <si>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</si>
  <si>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</si>
  <si>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</si>
  <si>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</si>
  <si>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</si>
  <si>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</si>
  <si>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</si>
  <si>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</si>
  <si>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</si>
  <si>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</si>
  <si>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</si>
  <si>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</si>
  <si>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</si>
  <si>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</si>
  <si>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</si>
  <si>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</si>
  <si>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</si>
  <si>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</si>
  <si>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</si>
  <si>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</si>
  <si>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</si>
  <si>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</si>
  <si>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</si>
  <si>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</si>
  <si>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</si>
  <si>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</si>
  <si>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</si>
  <si>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</si>
  <si>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</si>
  <si>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</si>
  <si>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</si>
  <si>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</si>
  <si>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</si>
  <si>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</si>
  <si>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</si>
  <si>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</si>
  <si>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</si>
  <si>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</si>
  <si>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</si>
  <si>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</si>
  <si>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</si>
  <si>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</si>
  <si>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</si>
  <si>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</si>
  <si>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</si>
  <si>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</si>
  <si>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</si>
  <si>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</si>
  <si>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</si>
  <si>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</si>
  <si>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</si>
  <si>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</si>
  <si>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</si>
  <si>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</si>
  <si>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</si>
  <si>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</si>
  <si>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</si>
  <si>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</si>
  <si>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</si>
  <si>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</si>
  <si>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</si>
  <si>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</si>
  <si>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</si>
  <si>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</si>
  <si>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</si>
  <si>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</si>
  <si>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</si>
  <si>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</si>
  <si>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</si>
  <si>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</si>
  <si>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</si>
  <si>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</si>
  <si>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</si>
  <si>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</si>
  <si>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</si>
  <si>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</si>
  <si>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</si>
  <si>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</si>
  <si>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</si>
  <si>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</si>
  <si>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</si>
  <si>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</si>
  <si>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</si>
  <si>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</si>
  <si>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</si>
  <si>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</si>
  <si>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</si>
  <si>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</si>
  <si>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</si>
  <si>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</si>
  <si>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</si>
  <si>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</si>
  <si>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</si>
  <si>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</si>
  <si>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</si>
  <si>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</si>
  <si>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</si>
  <si>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</si>
  <si>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</si>
  <si>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</si>
  <si>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</si>
  <si>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</si>
  <si>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</si>
  <si>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</si>
  <si>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</si>
  <si>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</si>
  <si>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</si>
  <si>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</si>
  <si>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</si>
  <si>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</si>
  <si>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</si>
  <si>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</si>
  <si>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</si>
  <si>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</si>
  <si>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</si>
  <si>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</si>
  <si>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</si>
  <si>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</si>
  <si>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</si>
  <si>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</si>
  <si>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</si>
  <si>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</si>
  <si>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</si>
  <si>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</si>
  <si>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</si>
  <si>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</si>
  <si>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</si>
  <si>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</si>
  <si>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</si>
  <si>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</si>
  <si>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</si>
  <si>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</si>
  <si>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</si>
  <si>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</si>
  <si>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</si>
  <si>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</si>
  <si>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</si>
  <si>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</si>
  <si>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</si>
  <si>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</si>
  <si>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</si>
  <si>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</si>
  <si>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</si>
  <si>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</si>
  <si>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</si>
  <si>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</si>
  <si>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</si>
  <si>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</si>
  <si>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</si>
  <si>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</si>
  <si>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</si>
  <si>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</si>
  <si>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</si>
  <si>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</si>
  <si>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</si>
  <si>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</si>
  <si>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</si>
  <si>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</si>
  <si>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</si>
  <si>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</si>
  <si>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</si>
  <si>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</si>
  <si>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</si>
  <si>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</si>
  <si>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</si>
  <si>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</si>
  <si>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</si>
  <si>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</si>
  <si>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</si>
  <si>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</si>
  <si>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</si>
  <si>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</si>
  <si>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</si>
  <si>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</si>
  <si>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</si>
  <si>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</si>
  <si>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</si>
  <si>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</si>
  <si>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</si>
  <si>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</si>
  <si>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</si>
  <si>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</si>
  <si>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</si>
  <si>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</si>
  <si>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</si>
  <si>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</si>
  <si>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</si>
  <si>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</si>
  <si>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</si>
  <si>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</si>
  <si>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</si>
  <si>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</si>
  <si>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</si>
  <si>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</si>
  <si>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</si>
  <si>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</si>
  <si>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</si>
  <si>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</si>
  <si>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</si>
  <si>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</si>
  <si>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</si>
  <si>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</si>
  <si>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</si>
  <si>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</si>
  <si>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</si>
  <si>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</si>
  <si>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</si>
  <si>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</si>
  <si>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</si>
  <si>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</si>
  <si>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</si>
  <si>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</si>
  <si>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</si>
  <si>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</si>
  <si>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</si>
  <si>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</si>
  <si>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</si>
  <si>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</si>
  <si>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</si>
  <si>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</si>
  <si>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</si>
  <si>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</si>
  <si>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</si>
  <si>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</si>
  <si>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</si>
  <si>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</si>
  <si>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</si>
  <si>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</si>
  <si>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</si>
  <si>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</si>
  <si>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</si>
  <si>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</si>
  <si>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</si>
  <si>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</si>
  <si>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</si>
  <si>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</si>
  <si>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</si>
  <si>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</si>
  <si>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</si>
  <si>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</si>
  <si>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</si>
  <si>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</si>
  <si>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</si>
  <si>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</si>
  <si>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</si>
  <si>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</si>
  <si>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</si>
  <si>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</si>
  <si>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</si>
  <si>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</si>
  <si>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</si>
  <si>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</si>
  <si>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</si>
  <si>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</si>
  <si>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</si>
  <si>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</si>
  <si>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</si>
  <si>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</si>
  <si>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</si>
  <si>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</si>
  <si>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</si>
  <si>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</si>
  <si>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</si>
  <si>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</si>
  <si>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</si>
  <si>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</si>
  <si>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</si>
  <si>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</si>
  <si>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</si>
  <si>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</si>
  <si>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</si>
  <si>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</si>
  <si>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</si>
  <si>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</si>
  <si>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</si>
  <si>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</si>
  <si>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</si>
  <si>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</si>
  <si>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</si>
  <si>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</si>
  <si>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</si>
  <si>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</si>
  <si>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</si>
  <si>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</si>
  <si>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</si>
  <si>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</si>
  <si>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</si>
  <si>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</si>
  <si>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</si>
  <si>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</si>
  <si>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</si>
  <si>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</si>
  <si>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</si>
  <si>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</si>
  <si>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</si>
  <si>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</si>
  <si>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</si>
  <si>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</si>
  <si>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</si>
  <si>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</si>
  <si>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</si>
  <si>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</si>
  <si>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</si>
  <si>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</si>
  <si>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</si>
  <si>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</si>
  <si>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</si>
  <si>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</si>
  <si>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</si>
  <si>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</si>
  <si>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</si>
  <si>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</si>
  <si>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</si>
  <si>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</si>
  <si>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</si>
  <si>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</si>
  <si>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</si>
  <si>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</si>
  <si>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</si>
  <si>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</si>
  <si>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</si>
  <si>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</si>
  <si>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</si>
  <si>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</si>
  <si>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</si>
  <si>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</si>
  <si>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</si>
  <si>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</si>
  <si>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</si>
  <si>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</si>
  <si>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</si>
  <si>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</si>
  <si>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</si>
  <si>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</si>
  <si>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</si>
  <si>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</si>
  <si>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</si>
  <si>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</si>
  <si>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</si>
  <si>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</si>
  <si>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</si>
  <si>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</si>
  <si>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</si>
  <si>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</si>
  <si>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</si>
  <si>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</si>
  <si>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</si>
  <si>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</si>
  <si>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</si>
  <si>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</si>
  <si>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</si>
  <si>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</si>
  <si>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</si>
  <si>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</si>
  <si>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</si>
  <si>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</si>
  <si>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</si>
  <si>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</si>
  <si>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</si>
  <si>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</si>
  <si>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</si>
  <si>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</si>
  <si>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</si>
  <si>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</si>
  <si>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</si>
  <si>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</si>
  <si>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</si>
  <si>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</si>
  <si>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</si>
  <si>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</si>
  <si>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</si>
  <si>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</si>
  <si>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</si>
  <si>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</si>
  <si>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</si>
  <si>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</si>
  <si>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</si>
  <si>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</si>
  <si>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</si>
  <si>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</si>
  <si>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</si>
  <si>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</si>
  <si>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</si>
  <si>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</si>
  <si>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</si>
  <si>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</si>
  <si>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</si>
  <si>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</si>
  <si>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</si>
  <si>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</si>
  <si>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</si>
  <si>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</si>
  <si>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</si>
  <si>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</si>
  <si>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</si>
  <si>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</si>
  <si>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</si>
  <si>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</si>
  <si>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</si>
  <si>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</si>
  <si>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</si>
  <si>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</si>
  <si>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</si>
  <si>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</si>
  <si>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</si>
  <si>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</si>
  <si>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</si>
  <si>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</si>
  <si>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</si>
  <si>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</si>
  <si>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</si>
  <si>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</si>
  <si>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</si>
  <si>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</si>
  <si>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</si>
  <si>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</si>
  <si>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</si>
  <si>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</si>
  <si>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</si>
  <si>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</si>
  <si>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</si>
  <si>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</si>
  <si>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</si>
  <si>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</si>
  <si>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</si>
  <si>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</si>
  <si>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</si>
  <si>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</si>
  <si>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</si>
  <si>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</si>
  <si>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</si>
  <si>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</si>
  <si>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</si>
  <si>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</si>
  <si>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</si>
  <si>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</si>
  <si>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</si>
  <si>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</si>
  <si>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</si>
  <si>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</si>
  <si>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</si>
  <si>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</si>
  <si>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</si>
  <si>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</si>
  <si>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</si>
  <si>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</si>
  <si>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</si>
  <si>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</si>
  <si>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</si>
  <si>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</si>
  <si>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</si>
  <si>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</si>
  <si>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</si>
  <si>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</si>
  <si>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</si>
  <si>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</si>
  <si>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</si>
  <si>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</si>
  <si>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</si>
  <si>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</si>
  <si>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</si>
  <si>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</si>
  <si>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</si>
  <si>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</si>
  <si>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</si>
  <si>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</si>
  <si>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</si>
  <si>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</si>
  <si>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</si>
  <si>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</si>
  <si>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</si>
  <si>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</si>
  <si>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</si>
  <si>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</si>
  <si>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</si>
  <si>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</si>
  <si>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</si>
  <si>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</si>
  <si>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</si>
  <si>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</si>
  <si>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</si>
  <si>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</si>
  <si>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</si>
  <si>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</si>
  <si>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</si>
  <si>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</si>
  <si>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</si>
  <si>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</si>
  <si>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</si>
  <si>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</si>
  <si>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</si>
  <si>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</si>
  <si>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</si>
  <si>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</si>
  <si>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</si>
  <si>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</si>
  <si>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</si>
  <si>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</si>
  <si>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</si>
  <si>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</si>
  <si>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</si>
  <si>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</si>
  <si>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</si>
  <si>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</si>
  <si>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</si>
  <si>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</si>
  <si>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</si>
  <si>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</si>
  <si>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</si>
  <si>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</si>
  <si>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</si>
  <si>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</si>
  <si>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</si>
  <si>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</si>
  <si>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</si>
  <si>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</si>
  <si>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</si>
  <si>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</si>
  <si>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</si>
  <si>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</si>
  <si>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</si>
  <si>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</si>
  <si>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</si>
  <si>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</si>
  <si>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</si>
  <si>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</si>
  <si>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</si>
  <si>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</si>
  <si>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</si>
  <si>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</si>
  <si>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</si>
  <si>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</si>
  <si>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</si>
  <si>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</si>
  <si>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</si>
  <si>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</si>
  <si>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</si>
  <si>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</si>
  <si>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</si>
  <si>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</si>
  <si>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</si>
  <si>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</si>
  <si>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</si>
  <si>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</si>
  <si>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</si>
  <si>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</si>
  <si>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</si>
  <si>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</si>
  <si>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</si>
  <si>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</si>
  <si>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</si>
  <si>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</si>
  <si>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</si>
  <si>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</si>
  <si>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</si>
  <si>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</si>
  <si>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</si>
  <si>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</si>
  <si>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</si>
  <si>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</si>
  <si>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</si>
  <si>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</si>
  <si>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</si>
  <si>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</si>
  <si>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</si>
  <si>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</si>
  <si>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</si>
  <si>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</si>
  <si>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</si>
  <si>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</si>
  <si>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</si>
  <si>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</si>
  <si>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</si>
  <si>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</si>
  <si>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</si>
  <si>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</si>
  <si>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</si>
  <si>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</si>
  <si>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</si>
  <si>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</si>
  <si>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</si>
  <si>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</si>
  <si>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</si>
  <si>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</si>
  <si>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</si>
  <si>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</si>
  <si>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</si>
  <si>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</si>
  <si>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</si>
  <si>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</si>
  <si>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</si>
  <si>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</si>
  <si>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</si>
  <si>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</si>
  <si>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</si>
  <si>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</si>
  <si>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</si>
  <si>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</si>
  <si>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</si>
  <si>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</si>
  <si>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</si>
  <si>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</si>
  <si>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</si>
  <si>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</si>
  <si>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</si>
  <si>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</si>
  <si>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</si>
  <si>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</si>
  <si>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</si>
  <si>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</si>
  <si>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</si>
  <si>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</si>
  <si>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</si>
  <si>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</si>
  <si>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</si>
  <si>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</si>
  <si>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</si>
  <si>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</si>
  <si>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</si>
  <si>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</si>
  <si>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</si>
  <si>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</si>
  <si>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</si>
  <si>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</si>
  <si>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</si>
  <si>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</si>
  <si>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</si>
  <si>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</si>
  <si>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</si>
  <si>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</si>
  <si>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</si>
  <si>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</si>
  <si>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</si>
  <si>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</si>
  <si>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</si>
  <si>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</si>
  <si>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</si>
  <si>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</si>
  <si>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</si>
  <si>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</si>
  <si>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</si>
  <si>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</si>
  <si>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</si>
  <si>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</si>
  <si>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</si>
  <si>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</si>
  <si>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</si>
  <si>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</si>
  <si>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</si>
  <si>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</si>
  <si>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</si>
  <si>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</si>
  <si>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</si>
  <si>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</si>
  <si>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</si>
  <si>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</si>
  <si>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</si>
  <si>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</si>
  <si>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</si>
  <si>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</si>
  <si>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</si>
  <si>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</si>
  <si>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</si>
  <si>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</si>
  <si>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</si>
  <si>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</si>
  <si>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</si>
  <si>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</si>
  <si>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</si>
  <si>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</si>
  <si>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</si>
  <si>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</si>
  <si>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</si>
  <si>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</si>
  <si>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</si>
  <si>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</si>
  <si>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</si>
  <si>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</si>
  <si>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</si>
  <si>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</si>
  <si>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</si>
  <si>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</si>
  <si>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</si>
  <si>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</si>
  <si>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</si>
  <si>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</si>
  <si>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</si>
  <si>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</si>
  <si>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</si>
  <si>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</si>
  <si>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</si>
  <si>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</si>
  <si>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</si>
  <si>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</si>
  <si>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</si>
  <si>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</si>
  <si>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</si>
  <si>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</si>
  <si>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</si>
  <si>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</si>
  <si>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</si>
  <si>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</si>
  <si>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</si>
  <si>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</si>
  <si>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</si>
  <si>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</si>
  <si>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</si>
  <si>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</si>
  <si>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</si>
  <si>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</si>
  <si>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</si>
  <si>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</si>
  <si>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</si>
  <si>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</si>
  <si>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</si>
  <si>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</si>
  <si>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</si>
  <si>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</si>
  <si>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</si>
  <si>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</si>
  <si>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</si>
  <si>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</si>
  <si>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</si>
  <si>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</si>
  <si>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</si>
  <si>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</si>
  <si>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</si>
  <si>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</si>
  <si>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</si>
  <si>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</si>
  <si>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</si>
  <si>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</si>
  <si>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</si>
  <si>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</si>
  <si>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</si>
  <si>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</si>
  <si>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</si>
  <si>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</si>
  <si>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</si>
  <si>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</si>
  <si>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</si>
  <si>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</si>
  <si>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</si>
  <si>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</si>
  <si>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</si>
  <si>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</si>
  <si>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</si>
  <si>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</si>
  <si>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</si>
  <si>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</si>
  <si>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</si>
  <si>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</si>
  <si>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</si>
  <si>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</si>
  <si>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</si>
  <si>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</si>
  <si>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</si>
  <si>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</si>
  <si>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</si>
  <si>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</si>
  <si>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</si>
  <si>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</si>
  <si>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出让</t>
  </si>
  <si>
    <t>商业</t>
  </si>
  <si>
    <t>否</t>
  </si>
  <si>
    <t>地上</t>
  </si>
  <si>
    <t>办公</t>
    <phoneticPr fontId="7" type="noConversion"/>
  </si>
  <si>
    <t>不动产收益法</t>
  </si>
  <si>
    <t>钢混</t>
  </si>
  <si>
    <t>按租金收入计税</t>
  </si>
  <si>
    <t>押一</t>
  </si>
  <si>
    <t>土地（套用方法）</t>
  </si>
  <si>
    <t>比较法-住宅、综合</t>
  </si>
  <si>
    <t>剩余法-待开发</t>
  </si>
  <si>
    <t>项目局部</t>
  </si>
  <si>
    <t>土地</t>
  </si>
  <si>
    <t>王鹏</t>
  </si>
  <si>
    <t>郑燚</t>
  </si>
  <si>
    <t>中信信托有限责任公司</t>
    <phoneticPr fontId="3" type="noConversion"/>
  </si>
  <si>
    <t>抵押</t>
  </si>
  <si>
    <t>市场价格</t>
  </si>
  <si>
    <t>其他：</t>
  </si>
  <si>
    <t>企业</t>
  </si>
  <si>
    <t>办公项目</t>
  </si>
  <si>
    <t>通路</t>
  </si>
  <si>
    <t>通电</t>
  </si>
  <si>
    <t>通讯</t>
  </si>
  <si>
    <t>通上水</t>
  </si>
  <si>
    <t>通下水</t>
  </si>
  <si>
    <t>场地平整</t>
  </si>
  <si>
    <t>平整</t>
  </si>
  <si>
    <t>贵州高新中关村贵阳科技园投资开发有限公司</t>
    <phoneticPr fontId="3" type="noConversion"/>
  </si>
  <si>
    <t>贵州省贵阳市</t>
    <phoneticPr fontId="3" type="noConversion"/>
  </si>
  <si>
    <t>高新区沙文生态科技产业园（土储编号01-02-16）</t>
    <phoneticPr fontId="3" type="noConversion"/>
  </si>
  <si>
    <t>商务</t>
    <phoneticPr fontId="6" type="noConversion"/>
  </si>
  <si>
    <t>办公</t>
    <phoneticPr fontId="3" type="noConversion"/>
  </si>
  <si>
    <t>符合</t>
  </si>
  <si>
    <t>《国有建设用地使用权出让合同》</t>
    <phoneticPr fontId="3" type="noConversion"/>
  </si>
  <si>
    <t>地块名称</t>
  </si>
  <si>
    <t>城市</t>
  </si>
  <si>
    <t>用地性质</t>
  </si>
  <si>
    <t>出让方式</t>
  </si>
  <si>
    <t>详细规划</t>
  </si>
  <si>
    <t>建设用地面积(㎡)</t>
  </si>
  <si>
    <t>规划建筑面积(㎡)</t>
  </si>
  <si>
    <t>成交日期</t>
  </si>
  <si>
    <t>受让单位</t>
  </si>
  <si>
    <t>成交价(万元)</t>
  </si>
  <si>
    <t>成交楼面价(元/㎡)</t>
  </si>
  <si>
    <t>溢价率</t>
  </si>
  <si>
    <t>出让年限</t>
  </si>
  <si>
    <t>白云区艳山红镇观云大道东侧</t>
  </si>
  <si>
    <t>贵阳市</t>
  </si>
  <si>
    <t>商业/办公用地</t>
  </si>
  <si>
    <t>挂牌</t>
  </si>
  <si>
    <t>其他商服用地</t>
  </si>
  <si>
    <t>≤0.5</t>
  </si>
  <si>
    <t>2018-03-05</t>
  </si>
  <si>
    <t>中国石油天然气股份有限公司贵州销售分公司</t>
  </si>
  <si>
    <t>40年</t>
  </si>
  <si>
    <t>白云区艳山红镇观云大道西侧</t>
  </si>
  <si>
    <t>2018-01-24</t>
  </si>
  <si>
    <t>贵州迈达盛集团有限公司</t>
  </si>
  <si>
    <t>白云区艳山红镇原氧化铝厂片区</t>
  </si>
  <si>
    <t>≤2.5</t>
  </si>
  <si>
    <t>2017-12-11</t>
  </si>
  <si>
    <t>恒大地产集团贵阳置业有限公司</t>
  </si>
  <si>
    <t>≤3</t>
  </si>
  <si>
    <t>绿地集团(贵阳)置业有限公司</t>
  </si>
  <si>
    <t>≤3.5</t>
  </si>
  <si>
    <t>白云区麦架镇麦架村白修线西侧</t>
  </si>
  <si>
    <t>≤0.8</t>
  </si>
  <si>
    <t>2017-11-15</t>
  </si>
  <si>
    <t>中国石化销售有限公司贵州贵阳石油分公司</t>
  </si>
  <si>
    <t>白云区艳山红镇云环路西侧</t>
  </si>
  <si>
    <t>商业用地</t>
  </si>
  <si>
    <t>2017-03-08</t>
  </si>
  <si>
    <t>贵阳云中能源投资有限公司</t>
  </si>
  <si>
    <t>白云区龙井路南侧、金湖路北侧、诚信北路沿线西侧</t>
  </si>
  <si>
    <t>拍卖</t>
  </si>
  <si>
    <t>≤1</t>
  </si>
  <si>
    <t>2017-02-27</t>
  </si>
  <si>
    <t>贵阳仟坤文创置业有限公司</t>
  </si>
  <si>
    <t>白云区龙井路南侧、金湖路北侧、云峰大道西侧</t>
  </si>
  <si>
    <t>白云区黑石头二号路</t>
  </si>
  <si>
    <t>≤0.4</t>
  </si>
  <si>
    <t>2017-01-10</t>
  </si>
  <si>
    <t>贵阳监测指标情况一览表</t>
  </si>
  <si>
    <t>时间</t>
  </si>
  <si>
    <t>水平值</t>
  </si>
  <si>
    <t>环比增长率</t>
  </si>
  <si>
    <t>指数</t>
  </si>
  <si>
    <t>正常</t>
  </si>
  <si>
    <t>一般</t>
  </si>
  <si>
    <t>较好</t>
  </si>
  <si>
    <t>六通</t>
  </si>
  <si>
    <t>次干道</t>
  </si>
  <si>
    <t>较规则</t>
  </si>
  <si>
    <t>五通一平</t>
  </si>
  <si>
    <t>40</t>
  </si>
  <si>
    <t>较差</t>
  </si>
  <si>
    <t>商务</t>
  </si>
  <si>
    <t>快速路</t>
    <phoneticPr fontId="3" type="noConversion"/>
  </si>
  <si>
    <t>主干道</t>
    <phoneticPr fontId="3" type="noConversion"/>
  </si>
  <si>
    <t>次干道</t>
    <phoneticPr fontId="3" type="noConversion"/>
  </si>
  <si>
    <t>支路</t>
    <phoneticPr fontId="3" type="noConversion"/>
  </si>
  <si>
    <t>较规则</t>
    <phoneticPr fontId="3"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</si>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</sst>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s>
  <borders count="1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1" fillId="0" borderId="2" xfId="0" applyFont="1" applyBorder="1" applyAlignment="1" applyProtection="1">
      <alignment horizontal="center" vertical="center"/>
      <protection locked="0"/>
    </xf>
    <xf numFmtId="0" fontId="86" fillId="0" borderId="0" xfId="15"/>
    <xf numFmtId="0" fontId="86" fillId="6" borderId="0" xfId="15" applyFill="1"/>
    <xf numFmtId="0" fontId="277" fillId="0" borderId="0" xfId="1" applyFont="1" applyAlignment="1">
      <alignment horizontal="center" vertical="center"/>
    </xf>
    <xf numFmtId="0" fontId="145" fillId="0" borderId="0" xfId="1">
      <alignment vertical="center"/>
    </xf>
    <xf numFmtId="0" fontId="278" fillId="17" borderId="153" xfId="1" applyFont="1" applyFill="1" applyBorder="1" applyAlignment="1">
      <alignment horizontal="center"/>
    </xf>
    <xf numFmtId="0" fontId="278" fillId="17" borderId="154" xfId="1" applyFont="1" applyFill="1" applyBorder="1" applyAlignment="1">
      <alignment horizontal="center"/>
    </xf>
    <xf numFmtId="0" fontId="145" fillId="0" borderId="0" xfId="1" applyFont="1" applyAlignment="1">
      <alignment horizontal="left" vertical="center" wrapText="1"/>
    </xf>
    <xf numFmtId="0" fontId="145" fillId="0" borderId="155" xfId="1" applyFont="1" applyBorder="1" applyAlignment="1">
      <alignment horizontal="right" vertical="center" wrapText="1"/>
    </xf>
    <xf numFmtId="0" fontId="145" fillId="0" borderId="155" xfId="1" applyBorder="1" applyAlignment="1">
      <alignment horizontal="right" vertical="center" wrapText="1"/>
    </xf>
    <xf numFmtId="0" fontId="145" fillId="18" borderId="0" xfId="1" applyFont="1" applyFill="1" applyAlignment="1">
      <alignment horizontal="left" vertical="center" wrapText="1"/>
    </xf>
    <xf numFmtId="0" fontId="145" fillId="18" borderId="155" xfId="1" applyFont="1" applyFill="1" applyBorder="1" applyAlignment="1">
      <alignment horizontal="right" vertical="center" wrapText="1"/>
    </xf>
    <xf numFmtId="0" fontId="145" fillId="18" borderId="155" xfId="1" applyFill="1" applyBorder="1" applyAlignment="1">
      <alignment horizontal="right" vertical="center" wrapText="1"/>
    </xf>
    <xf numFmtId="0" fontId="279" fillId="13" borderId="0" xfId="1" applyFont="1" applyFill="1" applyAlignment="1">
      <alignment horizontal="left" vertical="center" wrapText="1"/>
    </xf>
    <xf numFmtId="0" fontId="279" fillId="13" borderId="155" xfId="1" applyFont="1" applyFill="1" applyBorder="1" applyAlignment="1">
      <alignment horizontal="right" vertical="center" wrapText="1"/>
    </xf>
    <xf numFmtId="177" fontId="71" fillId="0" borderId="2"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0</xdr:rowOff>
    </xdr:from>
    <xdr:to>
      <xdr:col>8</xdr:col>
      <xdr:colOff>466725</xdr:colOff>
      <xdr:row>62</xdr:row>
      <xdr:rowOff>95250</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657600"/>
          <a:ext cx="8877300" cy="6572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65288;01-02-1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住宅、综合 (2)"/>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19">
          <cell r="C19" t="str">
            <v>办公</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19">
          <cell r="K19">
            <v>3</v>
          </cell>
        </row>
        <row r="21">
          <cell r="K21">
            <v>3</v>
          </cell>
        </row>
        <row r="23">
          <cell r="K23">
            <v>3</v>
          </cell>
        </row>
        <row r="25">
          <cell r="K25">
            <v>5</v>
          </cell>
        </row>
        <row r="27">
          <cell r="K27">
            <v>3</v>
          </cell>
        </row>
        <row r="29">
          <cell r="K29">
            <v>3</v>
          </cell>
        </row>
        <row r="31">
          <cell r="K31">
            <v>2</v>
          </cell>
        </row>
        <row r="34">
          <cell r="K34">
            <v>2</v>
          </cell>
        </row>
        <row r="41">
          <cell r="K41">
            <v>2</v>
          </cell>
        </row>
        <row r="74">
          <cell r="C74">
            <v>0.5</v>
          </cell>
        </row>
        <row r="75">
          <cell r="A75" t="str">
            <v>交易情况</v>
          </cell>
          <cell r="C75" t="str">
            <v>正常</v>
          </cell>
        </row>
        <row r="77">
          <cell r="B77" t="str">
            <v>用途</v>
          </cell>
          <cell r="C77" t="str">
            <v>商业、商务</v>
          </cell>
          <cell r="D77" t="str">
            <v>其他商服用地</v>
          </cell>
        </row>
        <row r="108">
          <cell r="B108" t="str">
            <v>毗邻道路的类型与等级</v>
          </cell>
          <cell r="C108" t="str">
            <v>快速路</v>
          </cell>
          <cell r="D108" t="str">
            <v>主干道</v>
          </cell>
          <cell r="E108" t="str">
            <v>次干道</v>
          </cell>
          <cell r="F108" t="str">
            <v>支路</v>
          </cell>
        </row>
        <row r="110">
          <cell r="B110" t="str">
            <v>土地级别</v>
          </cell>
        </row>
        <row r="121">
          <cell r="B121" t="str">
            <v>宗地形状</v>
          </cell>
          <cell r="C121" t="str">
            <v>较规则</v>
          </cell>
        </row>
        <row r="123">
          <cell r="B123" t="str">
            <v>临街宽度及深度</v>
          </cell>
        </row>
        <row r="125">
          <cell r="B125" t="str">
            <v>宗地开发程度</v>
          </cell>
          <cell r="C125" t="str">
            <v>五通一平</v>
          </cell>
        </row>
        <row r="127">
          <cell r="B127" t="str">
            <v>工程地质条件</v>
          </cell>
          <cell r="C127" t="str">
            <v>较好</v>
          </cell>
        </row>
      </sheetData>
      <sheetData sheetId="19"/>
      <sheetData sheetId="20"/>
      <sheetData sheetId="21"/>
      <sheetData sheetId="22">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3"/>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5"/>
      <sheetData sheetId="26"/>
      <sheetData sheetId="27"/>
      <sheetData sheetId="28"/>
      <sheetData sheetId="29"/>
      <sheetData sheetId="30"/>
      <sheetData sheetId="31"/>
      <sheetData sheetId="32"/>
      <sheetData sheetId="33"/>
      <sheetData sheetId="34">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26" sqref="B26"/>
    </sheetView>
  </sheetViews>
  <sheetFormatPr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2654</v>
      </c>
      <c r="B1" s="2917" t="s">
        <v>2751</v>
      </c>
    </row>
    <row r="2" spans="1:55" s="2921" customFormat="1" ht="15" thickTop="1">
      <c r="A2" s="2919" t="s">
        <v>2658</v>
      </c>
      <c r="B2" s="2920" t="str">
        <f>'预评函-封皮'!B37</f>
        <v>贵州省贵阳市高新区沙文生态科技产业园（土储编号01-02-16）出让国有建设用地使用权市场价格预评估</v>
      </c>
      <c r="AX2" s="2922"/>
      <c r="AZ2" s="2922"/>
      <c r="BA2" s="2923"/>
      <c r="BC2" s="2923"/>
    </row>
    <row r="3" spans="1:55" s="2924" customFormat="1">
      <c r="A3" s="2903" t="s">
        <v>2659</v>
      </c>
      <c r="B3" s="2906" t="str">
        <f>'预评函-封皮'!B40</f>
        <v>中信信托有限责任公司</v>
      </c>
    </row>
    <row r="4" spans="1:55" s="2905" customFormat="1">
      <c r="A4" s="2903" t="s">
        <v>2660</v>
      </c>
      <c r="B4" s="2904" t="str">
        <f>'预评函-封皮'!B46</f>
        <v>王鹏、郑燚</v>
      </c>
      <c r="N4" s="2905" t="str">
        <f>'预评函-1'!A28</f>
        <v>——</v>
      </c>
    </row>
    <row r="5" spans="1:55" s="2918" customFormat="1" ht="15" thickBot="1">
      <c r="A5" s="2925" t="s">
        <v>2661</v>
      </c>
      <c r="B5" s="2926" t="str">
        <f>'预评函-封皮'!B49</f>
        <v>康正预评字号</v>
      </c>
    </row>
    <row r="6" spans="1:55" s="2927" customFormat="1" ht="15" thickTop="1">
      <c r="A6" s="2919" t="s">
        <v>2703</v>
      </c>
      <c r="B6" s="2920" t="str">
        <f>'预评函-1'!A4</f>
        <v>受贵公司委托，我公司对贵州省贵阳市高新区沙文生态科技产业园（土储编号01-02-16）出让国有建设用地使用权市场价格进行了预评估。</v>
      </c>
      <c r="AM6" s="2928"/>
    </row>
    <row r="7" spans="1:55" s="2902" customFormat="1">
      <c r="A7" s="2903" t="s">
        <v>2655</v>
      </c>
      <c r="B7" s="2904" t="str">
        <f>'预评函-1'!A6</f>
        <v>估价对象为贵州高新中关村贵阳科技园投资开发有限公司使用的、位于贵州省贵阳市高新区沙文生态科技产业园（土储编号01-02-16）出让国有建设用地使用权。根据《国有建设用地使用权出让合同》，估价对象（分摊）出让国有建设用地使用权面积为32974.59平方米。根据《国有建设用地使用权出让合同》，估价对象规划建筑面积为46164.42平方米。</v>
      </c>
    </row>
    <row r="8" spans="1:55" s="2902" customFormat="1">
      <c r="A8" s="2903" t="s">
        <v>2656</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2706</v>
      </c>
      <c r="B9" s="2904" t="str">
        <f>'预评函-1'!A9</f>
        <v>贵州高新中关村贵阳科技园投资开发有限公司拟使用贵州省贵阳市高新区沙文生态科技产业园（土储编号01-02-16）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902" customFormat="1">
      <c r="A10" s="2903" t="s">
        <v>2657</v>
      </c>
      <c r="B10" s="2904" t="str">
        <f>'预评函-1'!A11</f>
        <v>2018年4月20日（评估专业人员勘察现场之日）</v>
      </c>
    </row>
    <row r="11" spans="1:55" s="2902" customFormat="1">
      <c r="A11" s="2903" t="s">
        <v>2663</v>
      </c>
      <c r="B11" s="2904" t="str">
        <f>'预评函-1'!A14</f>
        <v>根据《国有建设用地使用权出让合同》，本次评估估价对象证载（地类）用途为商务。</v>
      </c>
    </row>
    <row r="12" spans="1:55" s="2902" customFormat="1">
      <c r="A12" s="2903" t="s">
        <v>2664</v>
      </c>
      <c r="B12" s="2904" t="str">
        <f>'预评函-1'!A15</f>
        <v>本次评估设定用途即为证载用途办公。</v>
      </c>
    </row>
    <row r="13" spans="1:55" s="2902" customFormat="1">
      <c r="A13" s="2903" t="s">
        <v>2665</v>
      </c>
      <c r="B13" s="2904" t="str">
        <f>'预评函-1'!A17</f>
        <v>根据委托估价方介绍及评估专业人员现场勘查，本次评估估价对象实际土地开发程度为红线外市政基础设施达“七通”（即通路、通电、通讯、通上水、通下水、、）、宗地红线内场地平整。</v>
      </c>
    </row>
    <row r="14" spans="1:55" s="2902" customFormat="1">
      <c r="A14" s="2903" t="s">
        <v>2666</v>
      </c>
      <c r="B14" s="2904" t="str">
        <f>'预评函-1'!A18</f>
        <v>本次评估设定土地开发程度为红线外市政基础设施达“七通”、宗地红线内场地平整。</v>
      </c>
    </row>
    <row r="15" spans="1:55" s="2902" customFormat="1">
      <c r="A15" s="2903" t="s">
        <v>2662</v>
      </c>
      <c r="B15" s="2904" t="str">
        <f>'预评函-1'!A20</f>
        <v>根据《国有建设用地使用权出让合同》，估价对象（分摊）出让国有建设用地使用权面积为32974.59平方米。根据《国有建设用地使用权出让合同》，估价对象规划建筑面积为46164.42平方米。</v>
      </c>
    </row>
    <row r="16" spans="1:55" s="2902" customFormat="1">
      <c r="A16" s="2903" t="s">
        <v>2667</v>
      </c>
      <c r="B16" s="2904" t="str">
        <f>'预评函-1'!A22</f>
        <v>本次估价对象为出让国有建设用地使用权，依据《国有建设用地使用权出让合同》、《国有建设用地使用权出让合同》，土地终止日期为商业2055年9月23日、办公2055年9月23日。截至估价期日，出让国有建设用地使用权剩余土地使用年限为。</v>
      </c>
    </row>
    <row r="17" spans="1:48" s="2902" customFormat="1">
      <c r="A17" s="2903" t="s">
        <v>2668</v>
      </c>
      <c r="B17" s="2904" t="str">
        <f>'预评函-1'!A23</f>
        <v>本次评估设定估价对象剩余土地使用年限为。</v>
      </c>
    </row>
    <row r="18" spans="1:48" s="2902" customFormat="1">
      <c r="A18" s="2903" t="s">
        <v>2669</v>
      </c>
      <c r="B18" s="2904" t="str">
        <f>'预评函-1'!A25</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19" spans="1:48" s="2902" customFormat="1">
      <c r="A19" s="2903" t="s">
        <v>2670</v>
      </c>
      <c r="B19" s="2904" t="str">
        <f>'预评函-1'!A26</f>
        <v>——</v>
      </c>
    </row>
    <row r="20" spans="1:48" s="2902" customFormat="1">
      <c r="A20" s="2903" t="s">
        <v>2671</v>
      </c>
      <c r="B20" s="2904" t="str">
        <f>'预评函-1'!A27</f>
        <v>——</v>
      </c>
    </row>
    <row r="21" spans="1:48" s="2918" customFormat="1" ht="15" thickBot="1">
      <c r="A21" s="2925" t="s">
        <v>2672</v>
      </c>
      <c r="B21" s="2926" t="str">
        <f>'预评函-1'!A28</f>
        <v>——</v>
      </c>
    </row>
    <row r="22" spans="1:48" ht="15" thickTop="1">
      <c r="A22" s="2914" t="s">
        <v>2673</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2674</v>
      </c>
      <c r="B23" s="2904" t="str">
        <f>'预评函-2'!K2</f>
        <v>估价期日：2018年4月20日</v>
      </c>
    </row>
    <row r="24" spans="1:48">
      <c r="A24" s="2903" t="s">
        <v>2675</v>
      </c>
      <c r="B24" s="2904" t="str">
        <f>'预评函-2'!R2</f>
        <v>估价期日的国有建设用地使用权性质：出让</v>
      </c>
    </row>
    <row r="25" spans="1:48">
      <c r="A25" s="2903" t="s">
        <v>2731</v>
      </c>
      <c r="B25" s="2904" t="str">
        <f>'预评函-2'!A3</f>
        <v>估价期日土地使用者</v>
      </c>
    </row>
    <row r="26" spans="1:48">
      <c r="A26" s="2903" t="s">
        <v>2707</v>
      </c>
      <c r="B26" s="2904" t="str">
        <f>'预评函-2'!A5</f>
        <v>中信开发</v>
      </c>
    </row>
    <row r="27" spans="1:48">
      <c r="A27" s="2903" t="s">
        <v>2732</v>
      </c>
      <c r="B27" s="2904" t="str">
        <f>'预评函-2'!B3</f>
        <v>宗地编号/不动产单元号</v>
      </c>
    </row>
    <row r="28" spans="1:48">
      <c r="A28" s="2903" t="s">
        <v>2708</v>
      </c>
      <c r="B28" s="2904" t="str">
        <f>'预评函-2'!B5</f>
        <v>11111111111</v>
      </c>
    </row>
    <row r="29" spans="1:48">
      <c r="A29" s="2903" t="s">
        <v>2734</v>
      </c>
      <c r="B29" s="2904">
        <f>'预评函-2'!C5</f>
        <v>22</v>
      </c>
    </row>
    <row r="30" spans="1:48">
      <c r="A30" s="2903" t="s">
        <v>2735</v>
      </c>
      <c r="B30" s="2904" t="str">
        <f>'预评函-2'!D3</f>
        <v>土地使用证编号/不动产权证书编号</v>
      </c>
    </row>
    <row r="31" spans="1:48">
      <c r="A31" s="2903" t="s">
        <v>2709</v>
      </c>
      <c r="B31" s="2904" t="str">
        <f>'预评函-2'!D5</f>
        <v>京国土字第111号</v>
      </c>
    </row>
    <row r="32" spans="1:48">
      <c r="A32" s="2903" t="s">
        <v>2710</v>
      </c>
      <c r="B32" s="2904" t="str">
        <f>'预评函-2'!E5</f>
        <v>商务</v>
      </c>
      <c r="AV32" s="2908"/>
    </row>
    <row r="33" spans="1:2">
      <c r="A33" s="2903" t="s">
        <v>2711</v>
      </c>
      <c r="B33" s="2904">
        <f>'预评函-2'!F5</f>
        <v>258</v>
      </c>
    </row>
    <row r="34" spans="1:2">
      <c r="A34" s="2903" t="s">
        <v>2712</v>
      </c>
      <c r="B34" s="2904" t="str">
        <f>'预评函-2'!G5</f>
        <v>办公</v>
      </c>
    </row>
    <row r="35" spans="1:2">
      <c r="A35" s="2903" t="s">
        <v>2713</v>
      </c>
      <c r="B35" s="2904">
        <f>'预评函-2'!H5</f>
        <v>1.5</v>
      </c>
    </row>
    <row r="36" spans="1:2">
      <c r="A36" s="2903" t="s">
        <v>2714</v>
      </c>
      <c r="B36" s="2904">
        <f>'预评函-2'!I5</f>
        <v>1.5</v>
      </c>
    </row>
    <row r="37" spans="1:2">
      <c r="A37" s="2903" t="s">
        <v>2715</v>
      </c>
      <c r="B37" s="2904">
        <f>'预评函-2'!J5</f>
        <v>1.5</v>
      </c>
    </row>
    <row r="38" spans="1:2">
      <c r="A38" s="2903" t="s">
        <v>2716</v>
      </c>
      <c r="B38" s="2904" t="str">
        <f>'预评函-2'!K5</f>
        <v>红线外七通、宗地红线内场地平整</v>
      </c>
    </row>
    <row r="39" spans="1:2">
      <c r="A39" s="2903" t="s">
        <v>2717</v>
      </c>
      <c r="B39" s="2904" t="str">
        <f>'预评函-2'!L5</f>
        <v>红线外七通、宗地红线内场地平整</v>
      </c>
    </row>
    <row r="40" spans="1:2">
      <c r="A40" s="2903" t="s">
        <v>2736</v>
      </c>
      <c r="B40" s="2904" t="str">
        <f>'预评函-2'!M3</f>
        <v>（剩余）土地使用年限/年</v>
      </c>
    </row>
    <row r="41" spans="1:2">
      <c r="A41" s="2903" t="s">
        <v>2718</v>
      </c>
      <c r="B41" s="2904">
        <f>'预评函-2'!M5</f>
        <v>0</v>
      </c>
    </row>
    <row r="42" spans="1:2">
      <c r="A42" s="2903" t="s">
        <v>2737</v>
      </c>
      <c r="B42" s="2904" t="str">
        <f>'预评函-2'!N3</f>
        <v>（分摊）出让国有建设用地使用权面积/㎡</v>
      </c>
    </row>
    <row r="43" spans="1:2">
      <c r="A43" s="2903" t="s">
        <v>2719</v>
      </c>
      <c r="B43" s="2904">
        <f>'预评函-2'!N5</f>
        <v>32974.589999999997</v>
      </c>
    </row>
    <row r="44" spans="1:2">
      <c r="A44" s="2903" t="s">
        <v>2738</v>
      </c>
      <c r="B44" s="2904" t="str">
        <f>'预评函-2'!O3</f>
        <v>规划建筑面积/㎡</v>
      </c>
    </row>
    <row r="45" spans="1:2">
      <c r="A45" s="2903" t="s">
        <v>2720</v>
      </c>
      <c r="B45" s="2904">
        <f>'预评函-2'!O5</f>
        <v>46164.42</v>
      </c>
    </row>
    <row r="46" spans="1:2">
      <c r="A46" s="2903" t="s">
        <v>2721</v>
      </c>
      <c r="B46" s="2904">
        <f ca="1">'预评函-2'!P5</f>
        <v>4073</v>
      </c>
    </row>
    <row r="47" spans="1:2">
      <c r="A47" s="2903" t="s">
        <v>2722</v>
      </c>
      <c r="B47" s="2904">
        <f ca="1">'预评函-2'!Q5</f>
        <v>2909</v>
      </c>
    </row>
    <row r="48" spans="1:2">
      <c r="A48" s="2903" t="s">
        <v>2723</v>
      </c>
      <c r="B48" s="2904">
        <f ca="1">'预评函-2'!R5</f>
        <v>13430</v>
      </c>
    </row>
    <row r="49" spans="1:2">
      <c r="A49" s="2903" t="s">
        <v>2739</v>
      </c>
      <c r="B49" s="2904" t="str">
        <f>'预评函-2'!A6</f>
        <v>——</v>
      </c>
    </row>
    <row r="50" spans="1:2">
      <c r="A50" s="2903" t="s">
        <v>2724</v>
      </c>
      <c r="B50" s="2904" t="str">
        <f>'预评函-2'!R6</f>
        <v>——</v>
      </c>
    </row>
    <row r="51" spans="1:2">
      <c r="A51" s="2903" t="s">
        <v>2740</v>
      </c>
      <c r="B51" s="2904" t="str">
        <f>'预评函-2'!A7</f>
        <v>——</v>
      </c>
    </row>
    <row r="52" spans="1:2">
      <c r="A52" s="2903" t="s">
        <v>2725</v>
      </c>
      <c r="B52" s="2904" t="str">
        <f>'预评函-2'!R7</f>
        <v>——</v>
      </c>
    </row>
    <row r="53" spans="1:2">
      <c r="A53" s="2903" t="s">
        <v>2741</v>
      </c>
      <c r="B53" s="2904" t="str">
        <f>'预评函-2'!A8</f>
        <v>——</v>
      </c>
    </row>
    <row r="54" spans="1:2" s="2918" customFormat="1" ht="15" thickBot="1">
      <c r="A54" s="2925" t="s">
        <v>2726</v>
      </c>
      <c r="B54" s="2926" t="str">
        <f>'预评函-2'!R8</f>
        <v>——</v>
      </c>
    </row>
    <row r="55" spans="1:2" ht="15" thickTop="1">
      <c r="A55" s="2914" t="s">
        <v>2676</v>
      </c>
      <c r="B55" s="2915" t="str">
        <f>'预评函-3'!A2</f>
        <v>1.权利限制：根据估价对象————，截至估价期日，估价对象抵押权未见登记。未设定租赁等其他他项权利。</v>
      </c>
    </row>
    <row r="56" spans="1:2">
      <c r="A56" s="2903" t="s">
        <v>2677</v>
      </c>
      <c r="B56" s="2904" t="str">
        <f>'预评函-3'!A3</f>
        <v>2.基础设施条件：估价对象实际开发程度为红线外七通、宗地红线内场地平整；本次评估设定开发程度为红线外七通、宗地红线内场地平整。</v>
      </c>
    </row>
    <row r="57" spans="1:2">
      <c r="A57" s="2903" t="s">
        <v>2678</v>
      </c>
      <c r="B57" s="2904" t="str">
        <f>'预评函-3'!A4</f>
        <v>3.估价规划限制条件：详见《国有建设用地使用权出让合同》。</v>
      </c>
    </row>
    <row r="58" spans="1:2" s="2918" customFormat="1" ht="15" thickBot="1">
      <c r="A58" s="2925" t="s">
        <v>2727</v>
      </c>
      <c r="B58" s="2926" t="str">
        <f>'预评函-3'!A5</f>
        <v>4.影响价格的其他限定条件：无。</v>
      </c>
    </row>
    <row r="59" spans="1:2" ht="15" thickTop="1">
      <c r="A59" s="2914" t="s">
        <v>2679</v>
      </c>
      <c r="B59" s="2915" t="str">
        <f>'预评函-3'!A8</f>
        <v>2.本《评估意见函》仅供金融机构进行内部审核使用，不做其他目的之用。</v>
      </c>
    </row>
    <row r="60" spans="1:2">
      <c r="A60" s="2903" t="s">
        <v>2680</v>
      </c>
      <c r="B60" s="2904" t="str">
        <f>'预评函-3'!A9</f>
        <v>3.抵押双方在办理抵押登记手续时，应使用本公司出具的正式《土地估价报告》，特提请报告使用者注意。</v>
      </c>
    </row>
    <row r="61" spans="1:2">
      <c r="A61" s="2903" t="s">
        <v>2682</v>
      </c>
      <c r="B61" s="2904" t="str">
        <f>'预评函-3'!A10</f>
        <v>4.估价师所知悉的法定优先受偿款情况为：</v>
      </c>
    </row>
    <row r="62" spans="1:2">
      <c r="A62" s="2903" t="s">
        <v>2681</v>
      </c>
      <c r="B62" s="2904"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2683</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2684</v>
      </c>
      <c r="B64" s="2909" t="str">
        <f>'预评函-3'!A13</f>
        <v>（3）。</v>
      </c>
    </row>
    <row r="65" spans="1:2">
      <c r="A65" s="2903" t="s">
        <v>2685</v>
      </c>
      <c r="B65" s="2910" t="str">
        <f>'预评函-3'!A14</f>
        <v>综上，本次评估不存在估价师知悉的法定优先受偿款</v>
      </c>
    </row>
    <row r="66" spans="1:2">
      <c r="A66" s="2903" t="s">
        <v>2686</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2687</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2690</v>
      </c>
      <c r="B68" s="2929">
        <f>'预评函-3'!D30</f>
        <v>42558</v>
      </c>
    </row>
    <row r="69" spans="1:2" ht="15" thickTop="1">
      <c r="A69" s="2914" t="s">
        <v>2688</v>
      </c>
      <c r="B69" s="2915" t="str">
        <f>'预评函-3'!A20</f>
        <v>王鹏</v>
      </c>
    </row>
    <row r="70" spans="1:2">
      <c r="A70" s="2903" t="s">
        <v>2688</v>
      </c>
      <c r="B70" s="2910">
        <f ca="1">'预评函-3'!B20</f>
        <v>2002110030</v>
      </c>
    </row>
    <row r="71" spans="1:2">
      <c r="A71" s="2903" t="s">
        <v>2689</v>
      </c>
      <c r="B71" s="2904" t="str">
        <f>'预评函-3'!A21</f>
        <v>郑燚</v>
      </c>
    </row>
    <row r="72" spans="1:2" s="2918" customFormat="1" ht="15" thickBot="1">
      <c r="A72" s="2925" t="s">
        <v>2689</v>
      </c>
      <c r="B72" s="2931">
        <f>'预评函-3'!B21</f>
        <v>2014110011</v>
      </c>
    </row>
    <row r="73" spans="1:2" ht="15" thickTop="1">
      <c r="A73" s="2914" t="s">
        <v>2748</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2749</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2750</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2785</v>
      </c>
      <c r="B76" s="2913"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26" sqref="B2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200" t="str">
        <f>项目基本情况!B1</f>
        <v>贵州省贵阳市高新区沙文生态科技产业园（土储编号01-02-16）出让国有建设用地使用权市场价格预评估</v>
      </c>
      <c r="C37" s="3200"/>
      <c r="D37" s="3200"/>
      <c r="E37" s="3200"/>
      <c r="F37" s="3200"/>
      <c r="G37" s="3200"/>
      <c r="H37" s="3200"/>
      <c r="I37" s="3200"/>
    </row>
    <row r="38" spans="1:9">
      <c r="A38" s="1657"/>
      <c r="B38" s="1657"/>
    </row>
    <row r="39" spans="1:9">
      <c r="A39" s="1655" t="s">
        <v>1902</v>
      </c>
      <c r="B39" s="1655" t="s">
        <v>2046</v>
      </c>
    </row>
    <row r="40" spans="1:9">
      <c r="A40" s="1655"/>
      <c r="B40" s="1655" t="str">
        <f>项目基本情况!B5</f>
        <v>中信信托有限责任公司</v>
      </c>
    </row>
    <row r="41" spans="1:9">
      <c r="A41" s="1655"/>
      <c r="B41" s="1655"/>
    </row>
    <row r="42" spans="1:9">
      <c r="A42" s="1655" t="s">
        <v>1902</v>
      </c>
      <c r="B42" s="1655" t="s">
        <v>2047</v>
      </c>
    </row>
    <row r="43" spans="1:9">
      <c r="A43" s="1655"/>
      <c r="B43" s="1655" t="s">
        <v>1904</v>
      </c>
    </row>
    <row r="44" spans="1:9">
      <c r="A44" s="1655"/>
      <c r="B44" s="1655"/>
    </row>
    <row r="45" spans="1:9">
      <c r="A45" s="1655" t="s">
        <v>1902</v>
      </c>
      <c r="B45" s="1655" t="s">
        <v>2045</v>
      </c>
    </row>
    <row r="46" spans="1:9" s="1655" customFormat="1" ht="12.75">
      <c r="B46" s="1655" t="str">
        <f>项目基本情况!K4</f>
        <v>王鹏、郑燚</v>
      </c>
    </row>
    <row r="47" spans="1:9">
      <c r="A47" s="1655"/>
      <c r="B47" s="1655"/>
    </row>
    <row r="48" spans="1:9">
      <c r="A48" s="1655" t="s">
        <v>1902</v>
      </c>
      <c r="B48" s="1655" t="s">
        <v>2048</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中信信托有限责任公司：</v>
      </c>
    </row>
    <row r="4" spans="1:4" ht="37.5">
      <c r="A4" s="1793" t="str">
        <f>"受贵公司委托，我公司对"&amp;项目基本情况!K2&amp;项目基本情况!B9&amp;"进行了预评估。"</f>
        <v>受贵公司委托，我公司对贵州省贵阳市高新区沙文生态科技产业园（土储编号01-02-16）出让国有建设用地使用权市场价格进行了预评估。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贵州高新中关村贵阳科技园投资开发有限公司使用的、位于贵州省贵阳市高新区沙文生态科技产业园（土储编号01-02-16）出让国有建设用地使用权。根据《国有建设用地使用权出让合同》，估价对象（分摊）出让国有建设用地使用权面积为32974.59平方米。根据《国有建设用地使用权出让合同》，估价对象规划建筑面积为46164.42平方米。</v>
      </c>
    </row>
    <row r="7" spans="1:4" ht="56.25">
      <c r="A7" s="1797" t="s">
        <v>2745</v>
      </c>
    </row>
    <row r="8" spans="1:4" ht="18.75">
      <c r="A8" s="1796" t="s">
        <v>1907</v>
      </c>
    </row>
    <row r="9" spans="1:4" ht="112.5">
      <c r="A9" s="1798" t="str">
        <f>IF(项目基本情况!B8="抵押",IF(项目基本情况!B5=项目基本情况!B6,定义!C51,定义!B51),定义!D51)</f>
        <v>贵州高新中关村贵阳科技园投资开发有限公司拟使用贵州省贵阳市高新区沙文生态科技产业园（土储编号01-02-16）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9" t="s">
        <v>2026</v>
      </c>
    </row>
    <row r="11" spans="1:4" ht="18.75">
      <c r="A11" s="1782" t="str">
        <f>TEXT(项目基本情况!D3,"yyyy年m月d日;;")&amp;IF(项目基本情况!B3=项目基本情况!D3,"（评估专业人员勘察现场之日）","")</f>
        <v>2018年4月20日（评估专业人员勘察现场之日）</v>
      </c>
    </row>
    <row r="12" spans="1:4" ht="18.75">
      <c r="A12" s="1799" t="s">
        <v>2025</v>
      </c>
    </row>
    <row r="13" spans="1:4" ht="18.75">
      <c r="A13" s="1793" t="s">
        <v>2939</v>
      </c>
    </row>
    <row r="14" spans="1:4" ht="37.5">
      <c r="A14" s="1793" t="str">
        <f>"根据"&amp;项目基本情况!F12&amp;"，本次评估估价对象证载（地类）用途为"&amp;项目基本情况!B12&amp;"。"</f>
        <v>根据《国有建设用地使用权出让合同》，本次评估估价对象证载（地类）用途为商务。</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83"/>
      <c r="D15" s="1784"/>
    </row>
    <row r="16" spans="1:4" ht="18.75">
      <c r="A16" s="1793" t="s">
        <v>2072</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2073</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根据《国有建设用地使用权出让合同》，估价对象（分摊）出让国有建设用地使用权面积为32974.59平方米。根据《国有建设用地使用权出让合同》，估价对象规划建筑面积为46164.42平方米。</v>
      </c>
    </row>
    <row r="21" spans="1:1" ht="18.75">
      <c r="A21" s="1793" t="s">
        <v>2074</v>
      </c>
    </row>
    <row r="22" spans="1:1" ht="7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建设用地使用权出让合同》、《国有建设用地使用权出让合同》，土地终止日期为商业2055年9月23日、办公2055年9月23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2075</v>
      </c>
    </row>
    <row r="25" spans="1:1" ht="93.75">
      <c r="A25" s="1793" t="str">
        <f>定义!C53</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26" spans="1:1" ht="18.75">
      <c r="A26" s="1793" t="str">
        <f>IF(项目基本情况!B9="市场价格","——",IF(项目基本情况!E8="抵押价格",定义!C54,IF(项目基本情况!E8="已注销",定义!C55,定义!C56)))</f>
        <v>——</v>
      </c>
    </row>
    <row r="27" spans="1:1" ht="18.7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93" t="str">
        <f>IF(项目基本情况!B9="市场价格","——",IF(项目基本情况!E9="——","",定义!C57))</f>
        <v>——</v>
      </c>
    </row>
    <row r="29" spans="1:1" ht="18.75">
      <c r="A29" s="1799" t="s">
        <v>2027</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中信信托有限责任公司：</v>
      </c>
    </row>
    <row r="4" spans="1:4" ht="37.5">
      <c r="A4" s="1793" t="str">
        <f>"受贵公司委托，我公司对"&amp;项目基本情况!K2&amp;项目基本情况!B9&amp;"进行了预评估。"</f>
        <v>受贵公司委托，我公司对贵州省贵阳市高新区沙文生态科技产业园（土储编号01-02-16）出让国有建设用地使用权市场价格进行了预评估。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贵州高新中关村贵阳科技园投资开发有限公司使用的、位于贵州省贵阳市高新区沙文生态科技产业园（土储编号01-02-16）出让国有建设用地使用权。根据《国有建设用地使用权出让合同》，估价对象（分摊）出让国有建设用地使用权面积为32974.59平方米。根据《国有建设用地使用权出让合同》，估价对象规划建筑面积为46164.42平方米。</v>
      </c>
    </row>
    <row r="7" spans="1:4" ht="93.75">
      <c r="A7" s="2899" t="s">
        <v>2746</v>
      </c>
    </row>
    <row r="8" spans="1:4" ht="18.75">
      <c r="A8" s="1796" t="s">
        <v>1907</v>
      </c>
    </row>
    <row r="9" spans="1:4" ht="112.5">
      <c r="A9" s="1798" t="str">
        <f>IF(项目基本情况!B8="抵押",IF(项目基本情况!B5=项目基本情况!B6,定义!C51,定义!B51),定义!D51)</f>
        <v>贵州高新中关村贵阳科技园投资开发有限公司拟使用贵州省贵阳市高新区沙文生态科技产业园（土储编号01-02-16）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9" t="s">
        <v>2026</v>
      </c>
    </row>
    <row r="11" spans="1:4" ht="18.75">
      <c r="A11" s="1782" t="str">
        <f>TEXT(项目基本情况!D3,"yyyy年m月d日;;")&amp;IF(项目基本情况!B3=项目基本情况!D3,"（评估专业人员勘察现场之日）","")</f>
        <v>2018年4月20日（评估专业人员勘察现场之日）</v>
      </c>
    </row>
    <row r="12" spans="1:4" ht="18.75">
      <c r="A12" s="1799" t="s">
        <v>2025</v>
      </c>
    </row>
    <row r="13" spans="1:4" ht="18.75">
      <c r="A13" s="1793" t="s">
        <v>2071</v>
      </c>
    </row>
    <row r="14" spans="1:4" ht="37.5">
      <c r="A14" s="1793" t="str">
        <f>"根据"&amp;项目基本情况!F12&amp;"，本次评估估价对象证载（地类）用途为"&amp;项目基本情况!B12&amp;"。"</f>
        <v>根据《国有建设用地使用权出让合同》，本次评估估价对象证载（地类）用途为商务。</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83"/>
      <c r="D15" s="1784"/>
    </row>
    <row r="16" spans="1:4" ht="18.75">
      <c r="A16" s="1793" t="s">
        <v>2072</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2073</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根据《国有建设用地使用权出让合同》，估价对象（分摊）出让国有建设用地使用权面积为32974.59平方米。根据《国有建设用地使用权出让合同》，估价对象规划建筑面积为46164.42平方米。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2074</v>
      </c>
    </row>
    <row r="23" spans="1:1" ht="18.75">
      <c r="A23" s="2901" t="s">
        <v>2747</v>
      </c>
    </row>
    <row r="24" spans="1:1" ht="18.75">
      <c r="A24" s="1793" t="s">
        <v>2075</v>
      </c>
    </row>
    <row r="25" spans="1:1" ht="93.75">
      <c r="A25" s="1793" t="str">
        <f>定义!C53</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2027</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2038</v>
      </c>
      <c r="B1" s="3205"/>
      <c r="C1" s="3205"/>
      <c r="D1" s="3205"/>
      <c r="E1" s="3205"/>
      <c r="F1" s="3205"/>
      <c r="G1" s="3205"/>
      <c r="H1" s="3205"/>
      <c r="I1" s="3205"/>
      <c r="J1" s="3205"/>
      <c r="K1" s="3205"/>
      <c r="L1" s="3205"/>
      <c r="M1" s="3205"/>
      <c r="N1" s="3205"/>
      <c r="O1" s="3205"/>
      <c r="P1" s="3205"/>
      <c r="Q1" s="3205"/>
      <c r="R1" s="3205"/>
    </row>
    <row r="2" spans="1:18">
      <c r="A2" s="1809" t="s">
        <v>2040</v>
      </c>
      <c r="B2" s="1809"/>
      <c r="C2" s="1809"/>
      <c r="D2" s="1809"/>
      <c r="E2" s="1809"/>
      <c r="F2" s="1809"/>
      <c r="G2" s="1809"/>
      <c r="H2" s="1809"/>
      <c r="I2" s="1810"/>
      <c r="J2" s="1810"/>
      <c r="K2" s="1811" t="str">
        <f>"估价期日："&amp;TEXT(项目基本情况!D3,"yyyy年m月d日;;")</f>
        <v>估价期日：2018年4月20日</v>
      </c>
      <c r="L2" s="1809"/>
      <c r="M2" s="1809"/>
      <c r="N2" s="1809"/>
      <c r="O2" s="1809"/>
      <c r="P2" s="1809"/>
      <c r="Q2" s="1809"/>
      <c r="R2" s="1811" t="str">
        <f>"估价期日的国有建设用地使用权性质："&amp;项目基本情况!B16</f>
        <v>估价期日的国有建设用地使用权性质：出让</v>
      </c>
    </row>
    <row r="3" spans="1:18" ht="23.25" customHeight="1">
      <c r="A3" s="3206" t="s">
        <v>2029</v>
      </c>
      <c r="B3" s="3206" t="s">
        <v>2729</v>
      </c>
      <c r="C3" s="3207" t="s">
        <v>2030</v>
      </c>
      <c r="D3" s="3206" t="s">
        <v>2733</v>
      </c>
      <c r="E3" s="3201" t="s">
        <v>2031</v>
      </c>
      <c r="F3" s="3201"/>
      <c r="G3" s="3201"/>
      <c r="H3" s="3201" t="s">
        <v>2032</v>
      </c>
      <c r="I3" s="3201"/>
      <c r="J3" s="3201"/>
      <c r="K3" s="3207" t="s">
        <v>2033</v>
      </c>
      <c r="L3" s="3207" t="s">
        <v>2034</v>
      </c>
      <c r="M3" s="3206" t="s">
        <v>2730</v>
      </c>
      <c r="N3" s="3208" t="str">
        <f>"（分摊）"&amp;项目基本情况!B16&amp;"国有建设用地使用权面积/㎡"</f>
        <v>（分摊）出让国有建设用地使用权面积/㎡</v>
      </c>
      <c r="O3" s="3206" t="s">
        <v>2063</v>
      </c>
      <c r="P3" s="3207" t="s">
        <v>2043</v>
      </c>
      <c r="Q3" s="3207" t="s">
        <v>2064</v>
      </c>
      <c r="R3" s="3207" t="s">
        <v>2035</v>
      </c>
    </row>
    <row r="4" spans="1:18" ht="36.75" customHeight="1">
      <c r="A4" s="3206"/>
      <c r="B4" s="3206"/>
      <c r="C4" s="3207"/>
      <c r="D4" s="3206"/>
      <c r="E4" s="2675" t="s">
        <v>2042</v>
      </c>
      <c r="F4" s="2675" t="s">
        <v>2742</v>
      </c>
      <c r="G4" s="2675" t="s">
        <v>2036</v>
      </c>
      <c r="H4" s="2675" t="s">
        <v>2037</v>
      </c>
      <c r="I4" s="2675" t="s">
        <v>2743</v>
      </c>
      <c r="J4" s="2675" t="s">
        <v>2036</v>
      </c>
      <c r="K4" s="3207"/>
      <c r="L4" s="3207"/>
      <c r="M4" s="3206"/>
      <c r="N4" s="3208"/>
      <c r="O4" s="3206"/>
      <c r="P4" s="3207"/>
      <c r="Q4" s="3207"/>
      <c r="R4" s="3207"/>
    </row>
    <row r="5" spans="1:18" ht="135" customHeight="1">
      <c r="A5" s="1945" t="s">
        <v>2653</v>
      </c>
      <c r="B5" s="2893" t="s">
        <v>2651</v>
      </c>
      <c r="C5" s="2674">
        <v>22</v>
      </c>
      <c r="D5" s="2673" t="s">
        <v>2652</v>
      </c>
      <c r="E5" s="1812" t="str">
        <f>项目基本情况!B12</f>
        <v>商务</v>
      </c>
      <c r="F5" s="2673">
        <v>258</v>
      </c>
      <c r="G5" s="1812" t="str">
        <f>项目基本情况!B13</f>
        <v>办公</v>
      </c>
      <c r="H5" s="2673">
        <v>1.5</v>
      </c>
      <c r="I5" s="2673">
        <v>1.5</v>
      </c>
      <c r="J5" s="2673">
        <v>1.5</v>
      </c>
      <c r="K5" s="1812" t="str">
        <f>"红线外"&amp;项目基本情况!T40&amp;"、宗地红线内"&amp;项目基本情况!B35</f>
        <v>红线外七通、宗地红线内场地平整</v>
      </c>
      <c r="L5" s="1812" t="str">
        <f>"红线外"&amp;项目基本情况!T40&amp;"、宗地红线内场地"&amp;项目基本情况!D36</f>
        <v>红线外七通、宗地红线内场地平整</v>
      </c>
      <c r="M5" s="1812">
        <f>IF(项目基本情况!B16="出让",项目基本情况!D20,"——")</f>
        <v>0</v>
      </c>
      <c r="N5" s="1812">
        <f>项目基本情况!C22</f>
        <v>32974.589999999997</v>
      </c>
      <c r="O5" s="1812">
        <f>项目基本情况!C21</f>
        <v>46164.42</v>
      </c>
      <c r="P5" s="1812">
        <f ca="1">结果表!E42</f>
        <v>4073</v>
      </c>
      <c r="Q5" s="1812">
        <f ca="1">结果表!D42</f>
        <v>2909</v>
      </c>
      <c r="R5" s="1813">
        <f ca="1">结果表!C42</f>
        <v>13430</v>
      </c>
    </row>
    <row r="6" spans="1:18">
      <c r="A6" s="3202" t="str">
        <f>IF(项目基本情况!B9="市场价格","——","抵押价格")</f>
        <v>——</v>
      </c>
      <c r="B6" s="3203"/>
      <c r="C6" s="3203"/>
      <c r="D6" s="3203"/>
      <c r="E6" s="3203"/>
      <c r="F6" s="3203"/>
      <c r="G6" s="3203"/>
      <c r="H6" s="3203"/>
      <c r="I6" s="3203"/>
      <c r="J6" s="3203"/>
      <c r="K6" s="3203"/>
      <c r="L6" s="3203"/>
      <c r="M6" s="3203"/>
      <c r="N6" s="3203"/>
      <c r="O6" s="3203"/>
      <c r="P6" s="3203"/>
      <c r="Q6" s="3204"/>
      <c r="R6" s="1814" t="str">
        <f>结果表!O39</f>
        <v>——</v>
      </c>
    </row>
    <row r="7" spans="1:18">
      <c r="A7" s="3202" t="str">
        <f>IF(项目基本情况!B9="市场价格","——",IF(项目基本情况!E8="已注销及未注销","抵押担保权已注销时的抵押价格","——"))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814" t="str">
        <f>结果表!O40</f>
        <v>——</v>
      </c>
    </row>
    <row r="8" spans="1:18">
      <c r="A8" s="3202" t="str">
        <f>IF(项目基本情况!B9="市场价格","——",项目基本情况!E9)</f>
        <v>——</v>
      </c>
      <c r="B8" s="3203"/>
      <c r="C8" s="3203"/>
      <c r="D8" s="3203"/>
      <c r="E8" s="3203"/>
      <c r="F8" s="3203"/>
      <c r="G8" s="3203"/>
      <c r="H8" s="3203"/>
      <c r="I8" s="3203"/>
      <c r="J8" s="3203"/>
      <c r="K8" s="3203"/>
      <c r="L8" s="3203"/>
      <c r="M8" s="3203"/>
      <c r="N8" s="3203"/>
      <c r="O8" s="3203"/>
      <c r="P8" s="3203"/>
      <c r="Q8" s="3204"/>
      <c r="R8" s="1814" t="str">
        <f>结果表!O41</f>
        <v>——</v>
      </c>
    </row>
    <row r="9" spans="1:18">
      <c r="A9" s="1815" t="s">
        <v>2041</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2028</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210" t="s">
        <v>2065</v>
      </c>
      <c r="B1" s="3210"/>
      <c r="C1" s="3210"/>
      <c r="D1" s="3210"/>
    </row>
    <row r="2" spans="1:4" ht="47.25" customHeight="1">
      <c r="A2" s="3211" t="str">
        <f>"1.权利限制："&amp;项目基本情况!L24&amp;"未设定租赁等其他他项权利。"</f>
        <v>1.权利限制：根据估价对象————，截至估价期日，估价对象抵押权未见登记。未设定租赁等其他他项权利。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0"/>
      <c r="C3" s="3210"/>
      <c r="D3" s="3210"/>
    </row>
    <row r="4" spans="1:4" ht="36.75" customHeight="1">
      <c r="A4" s="3210" t="str">
        <f>"3.估价规划限制条件：详见"&amp;项目基本情况!E21&amp;"。"</f>
        <v>3.估价规划限制条件：详见《国有建设用地使用权出让合同》。</v>
      </c>
      <c r="B4" s="3210"/>
      <c r="C4" s="3210"/>
      <c r="D4" s="3210"/>
    </row>
    <row r="5" spans="1:4">
      <c r="A5" s="3209" t="s">
        <v>2066</v>
      </c>
      <c r="B5" s="3209"/>
      <c r="C5" s="3209"/>
      <c r="D5" s="3209"/>
    </row>
    <row r="6" spans="1:4">
      <c r="A6" s="3210" t="s">
        <v>2044</v>
      </c>
      <c r="B6" s="3210"/>
      <c r="C6" s="3210"/>
      <c r="D6" s="3210"/>
    </row>
    <row r="7" spans="1:4" ht="33" customHeight="1">
      <c r="A7" s="3210" t="s">
        <v>2574</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2068</v>
      </c>
      <c r="B12" s="3209"/>
      <c r="C12" s="3209"/>
      <c r="D12" s="3209"/>
    </row>
    <row r="13" spans="1:4">
      <c r="A13" s="3213" t="s">
        <v>2744</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2700</v>
      </c>
      <c r="B17" s="3210"/>
      <c r="C17" s="3210"/>
      <c r="D17" s="3210"/>
    </row>
    <row r="18" spans="1:4">
      <c r="A18" s="3210" t="s">
        <v>2692</v>
      </c>
      <c r="B18" s="3210"/>
      <c r="C18" s="3210"/>
      <c r="D18" s="3210"/>
    </row>
    <row r="19" spans="1:4">
      <c r="A19" s="2894" t="s">
        <v>2693</v>
      </c>
      <c r="B19" s="2894" t="s">
        <v>2694</v>
      </c>
      <c r="C19" s="2894" t="s">
        <v>2695</v>
      </c>
      <c r="D19" s="2894" t="s">
        <v>2696</v>
      </c>
    </row>
    <row r="20" spans="1:4">
      <c r="A20" s="2894" t="str">
        <f>项目基本情况!B4</f>
        <v>王鹏</v>
      </c>
      <c r="B20" s="2894">
        <f ca="1">项目基本情况!C4</f>
        <v>2002110030</v>
      </c>
      <c r="C20" s="2896"/>
      <c r="D20" s="1802" t="s">
        <v>2701</v>
      </c>
    </row>
    <row r="21" spans="1:4">
      <c r="A21" s="2894" t="str">
        <f>项目基本情况!D4</f>
        <v>郑燚</v>
      </c>
      <c r="B21" s="2894">
        <f>项目基本情况!E4</f>
        <v>2014110011</v>
      </c>
      <c r="C21" s="2896"/>
      <c r="D21" s="1802" t="s">
        <v>2702</v>
      </c>
    </row>
    <row r="23" spans="1:4">
      <c r="A23" s="3210" t="s">
        <v>2697</v>
      </c>
      <c r="B23" s="3210"/>
      <c r="C23" s="3210"/>
      <c r="D23" s="3210"/>
    </row>
    <row r="24" spans="1:4">
      <c r="A24" s="2894" t="s">
        <v>2693</v>
      </c>
      <c r="B24" s="2894" t="s">
        <v>2698</v>
      </c>
      <c r="C24" s="2894" t="s">
        <v>2695</v>
      </c>
      <c r="D24" s="2894" t="s">
        <v>2696</v>
      </c>
    </row>
    <row r="25" spans="1:4">
      <c r="A25" s="2897" t="s">
        <v>2699</v>
      </c>
      <c r="B25" s="2894" t="s">
        <v>952</v>
      </c>
      <c r="C25" s="2896"/>
      <c r="D25" s="1802" t="s">
        <v>2702</v>
      </c>
    </row>
    <row r="29" spans="1:4">
      <c r="D29" s="2895" t="s">
        <v>2039</v>
      </c>
    </row>
    <row r="30" spans="1:4">
      <c r="D30" s="289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26" sqref="B26"/>
      <selection pane="bottomLeft" activeCell="B26" sqref="B2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21" t="s">
        <v>53</v>
      </c>
      <c r="B15" s="3222" t="s">
        <v>846</v>
      </c>
      <c r="C15" s="3218"/>
    </row>
    <row r="16" spans="1:7" ht="14.25">
      <c r="A16" s="3221"/>
      <c r="B16" s="3219" t="s">
        <v>54</v>
      </c>
      <c r="C16" s="1172" t="s">
        <v>53</v>
      </c>
    </row>
    <row r="17" spans="1:3" ht="14.25">
      <c r="A17" s="3221"/>
      <c r="B17" s="3219"/>
      <c r="C17" s="1172" t="s">
        <v>55</v>
      </c>
    </row>
    <row r="18" spans="1:3" ht="14.25">
      <c r="A18" s="3221"/>
      <c r="B18" s="3219"/>
      <c r="C18" s="1172" t="s">
        <v>56</v>
      </c>
    </row>
    <row r="19" spans="1:3" ht="14.25">
      <c r="A19" s="3221"/>
      <c r="B19" s="3217" t="s">
        <v>57</v>
      </c>
      <c r="C19" s="3218"/>
    </row>
    <row r="20" spans="1:3" ht="14.25">
      <c r="A20" s="1173" t="s">
        <v>58</v>
      </c>
      <c r="B20" s="1174"/>
      <c r="C20" s="1175"/>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6" t="s">
        <v>837</v>
      </c>
    </row>
    <row r="25" spans="1:3" ht="14.25">
      <c r="A25" s="3220"/>
      <c r="B25" s="3224"/>
      <c r="C25" s="1176" t="s">
        <v>838</v>
      </c>
    </row>
    <row r="26" spans="1:3" ht="14.25">
      <c r="A26" s="3220"/>
      <c r="B26" s="3224"/>
      <c r="C26" s="1176" t="s">
        <v>839</v>
      </c>
    </row>
    <row r="27" spans="1:3" ht="14.25">
      <c r="A27" s="3220"/>
      <c r="B27" s="3224"/>
      <c r="C27" s="1176" t="s">
        <v>840</v>
      </c>
    </row>
    <row r="28" spans="1:3" ht="14.25">
      <c r="A28" s="3220"/>
      <c r="B28" s="3224"/>
      <c r="C28" s="1176" t="s">
        <v>841</v>
      </c>
    </row>
    <row r="29" spans="1:3" ht="14.25">
      <c r="A29" s="3220"/>
      <c r="B29" s="3224"/>
      <c r="C29" s="1176" t="s">
        <v>842</v>
      </c>
    </row>
    <row r="30" spans="1:3" ht="14.25">
      <c r="A30" s="3220"/>
      <c r="B30" s="3224"/>
      <c r="C30" s="1176" t="s">
        <v>843</v>
      </c>
    </row>
    <row r="31" spans="1:3" ht="14.25">
      <c r="A31" s="3220"/>
      <c r="B31" s="3224"/>
      <c r="C31" s="1176" t="s">
        <v>844</v>
      </c>
    </row>
    <row r="32" spans="1:3" ht="14.25">
      <c r="A32" s="3220"/>
      <c r="B32" s="3224"/>
      <c r="C32" s="1176" t="s">
        <v>1647</v>
      </c>
    </row>
    <row r="33" spans="1:3" ht="14.25">
      <c r="A33" s="3220"/>
      <c r="B33" s="3214" t="s">
        <v>1653</v>
      </c>
      <c r="C33" s="1176" t="s">
        <v>1648</v>
      </c>
    </row>
    <row r="34" spans="1:3" ht="14.25">
      <c r="A34" s="3220"/>
      <c r="B34" s="3215"/>
      <c r="C34" s="1181" t="s">
        <v>1649</v>
      </c>
    </row>
    <row r="35" spans="1:3" ht="14.25">
      <c r="A35" s="3220"/>
      <c r="B35" s="3215"/>
      <c r="C35" s="1182" t="s">
        <v>1650</v>
      </c>
    </row>
    <row r="36" spans="1:3" ht="14.25">
      <c r="A36" s="3220"/>
      <c r="B36" s="3215"/>
      <c r="C36" s="1182" t="s">
        <v>1651</v>
      </c>
    </row>
    <row r="37" spans="1:3" ht="14.25">
      <c r="A37" s="3220"/>
      <c r="B37" s="3216"/>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26" sqref="B26"/>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1908</v>
      </c>
      <c r="B2" s="1658">
        <f ca="1">TODAY()</f>
        <v>43216</v>
      </c>
      <c r="C2" s="2341" t="s">
        <v>1909</v>
      </c>
      <c r="D2" s="2342"/>
    </row>
    <row r="3" spans="1:6" ht="20.25" customHeight="1">
      <c r="A3" s="2344" t="s">
        <v>1910</v>
      </c>
      <c r="B3" s="2345" t="s">
        <v>1911</v>
      </c>
      <c r="C3" s="2345" t="s">
        <v>1912</v>
      </c>
      <c r="D3" s="2346" t="s">
        <v>1913</v>
      </c>
      <c r="E3" s="2345" t="s">
        <v>1914</v>
      </c>
      <c r="F3" s="2345" t="s">
        <v>1912</v>
      </c>
    </row>
    <row r="4" spans="1:6" ht="20.25" customHeight="1">
      <c r="A4" s="2345" t="s">
        <v>1915</v>
      </c>
      <c r="B4" s="2345">
        <f ca="1">IF(C4&lt;B2,"已过期",1119970066)</f>
        <v>1119970066</v>
      </c>
      <c r="C4" s="3032">
        <v>43849</v>
      </c>
      <c r="D4" s="2345" t="s">
        <v>1915</v>
      </c>
      <c r="E4" s="2345">
        <f ca="1">IF(F4&lt;B2,"已过期",96010014)</f>
        <v>96010014</v>
      </c>
      <c r="F4" s="3033">
        <v>47118</v>
      </c>
    </row>
    <row r="5" spans="1:6" ht="20.25" customHeight="1">
      <c r="A5" s="2345" t="s">
        <v>1916</v>
      </c>
      <c r="B5" s="2345">
        <f ca="1">IF(C5&lt;B2,"已过期",1119970074)</f>
        <v>1119970074</v>
      </c>
      <c r="C5" s="3032">
        <v>43849</v>
      </c>
      <c r="D5" s="2345" t="s">
        <v>1916</v>
      </c>
      <c r="E5" s="2345">
        <f ca="1">IF(F5&lt;B2,"已过期",2002110027)</f>
        <v>2002110027</v>
      </c>
      <c r="F5" s="3033">
        <v>46752</v>
      </c>
    </row>
    <row r="6" spans="1:6" ht="20.25" customHeight="1">
      <c r="A6" s="2345" t="s">
        <v>1917</v>
      </c>
      <c r="B6" s="2345">
        <f ca="1">IF(C6&lt;B2,"已过期",1119970111)</f>
        <v>1119970111</v>
      </c>
      <c r="C6" s="3032">
        <v>43849</v>
      </c>
      <c r="D6" s="2345" t="s">
        <v>1917</v>
      </c>
      <c r="E6" s="2345">
        <f ca="1">IF(F6&lt;B2,"已过期",94010078)</f>
        <v>94010078</v>
      </c>
      <c r="F6" s="3033">
        <v>46387</v>
      </c>
    </row>
    <row r="7" spans="1:6" ht="20.25" customHeight="1">
      <c r="A7" s="2345" t="s">
        <v>1918</v>
      </c>
      <c r="B7" s="2345">
        <f ca="1">IF(C7&lt;B2,"已过期",1120050019)</f>
        <v>1120050019</v>
      </c>
      <c r="C7" s="3032">
        <v>43359</v>
      </c>
      <c r="D7" s="2345" t="s">
        <v>1918</v>
      </c>
      <c r="E7" s="2345">
        <f ca="1">IF(F7&lt;B2,"已过期",2002110030)</f>
        <v>2002110030</v>
      </c>
      <c r="F7" s="3033">
        <v>46387</v>
      </c>
    </row>
    <row r="8" spans="1:6" ht="20.25" customHeight="1">
      <c r="A8" s="2345" t="s">
        <v>1919</v>
      </c>
      <c r="B8" s="2345">
        <f ca="1">IF(C8&lt;B2,"已过期",1120000080)</f>
        <v>1120000080</v>
      </c>
      <c r="C8" s="3032">
        <v>43849</v>
      </c>
      <c r="D8" s="2345" t="s">
        <v>1919</v>
      </c>
      <c r="E8" s="2345">
        <f ca="1">IF(F8&lt;B2,"已过期",2000110082)</f>
        <v>2000110082</v>
      </c>
      <c r="F8" s="3033">
        <v>46387</v>
      </c>
    </row>
    <row r="9" spans="1:6" ht="20.25" customHeight="1">
      <c r="A9" s="2345" t="s">
        <v>1920</v>
      </c>
      <c r="B9" s="2345">
        <f ca="1">IF(C9&lt;B2,"已过期",1419970001)</f>
        <v>1419970001</v>
      </c>
      <c r="C9" s="3032">
        <v>43867</v>
      </c>
      <c r="D9" s="2345" t="s">
        <v>1920</v>
      </c>
      <c r="E9" s="2345">
        <f ca="1">IF(F9&lt;B2,"已过期",2002110125)</f>
        <v>2002110125</v>
      </c>
      <c r="F9" s="3033">
        <v>47118</v>
      </c>
    </row>
    <row r="10" spans="1:6" ht="20.25" customHeight="1">
      <c r="A10" s="2345" t="s">
        <v>1921</v>
      </c>
      <c r="B10" s="2345">
        <f ca="1">IF(C10&lt;B2,"已过期",1120060040)</f>
        <v>1120060040</v>
      </c>
      <c r="C10" s="3032">
        <v>43483</v>
      </c>
      <c r="D10" s="2345" t="s">
        <v>1921</v>
      </c>
      <c r="E10" s="2345">
        <f ca="1">IF(F10&lt;B2,"已过期",2004110096)</f>
        <v>2004110096</v>
      </c>
      <c r="F10" s="3033">
        <v>47118</v>
      </c>
    </row>
    <row r="11" spans="1:6" ht="20.25" customHeight="1">
      <c r="A11" s="2345" t="s">
        <v>1922</v>
      </c>
      <c r="B11" s="2345">
        <f ca="1">IF(C11&lt;B2,"已过期",1120100036)</f>
        <v>1120100036</v>
      </c>
      <c r="C11" s="3032">
        <v>43622</v>
      </c>
      <c r="D11" s="2345" t="s">
        <v>1922</v>
      </c>
      <c r="E11" s="2345">
        <f ca="1">IF(F11&lt;B2,"已过期",2010110070)</f>
        <v>2010110070</v>
      </c>
      <c r="F11" s="3033">
        <v>47907</v>
      </c>
    </row>
    <row r="12" spans="1:6" ht="20.25" customHeight="1">
      <c r="A12" s="2345"/>
      <c r="B12" s="2345"/>
      <c r="C12" s="3032"/>
      <c r="D12" s="2345"/>
      <c r="E12" s="2345"/>
      <c r="F12" s="2345"/>
    </row>
    <row r="13" spans="1:6" ht="20.25" customHeight="1">
      <c r="A13" s="2345" t="s">
        <v>1923</v>
      </c>
      <c r="B13" s="2345">
        <f ca="1">IF(C13&lt;B2,"已过期",1120070131)</f>
        <v>1120070131</v>
      </c>
      <c r="C13" s="3032">
        <v>43814</v>
      </c>
      <c r="D13" s="2345" t="s">
        <v>1923</v>
      </c>
      <c r="E13" s="2345">
        <v>2014110011</v>
      </c>
      <c r="F13" s="3033">
        <v>49302</v>
      </c>
    </row>
    <row r="14" spans="1:6" ht="20.25" customHeight="1">
      <c r="A14" s="2345" t="s">
        <v>1924</v>
      </c>
      <c r="B14" s="2345">
        <f ca="1">IF(C14&lt;B2,"已过期",1120130020)</f>
        <v>1120130020</v>
      </c>
      <c r="C14" s="3032">
        <v>43622</v>
      </c>
      <c r="D14" s="2345"/>
      <c r="E14" s="2345"/>
      <c r="F14" s="2345"/>
    </row>
    <row r="15" spans="1:6" ht="20.25" customHeight="1">
      <c r="A15" s="2345" t="s">
        <v>2573</v>
      </c>
      <c r="B15" s="2345">
        <v>1120070085</v>
      </c>
      <c r="C15" s="3032">
        <v>43814</v>
      </c>
      <c r="D15" s="2345" t="s">
        <v>2573</v>
      </c>
      <c r="E15" s="2345">
        <v>2004110128</v>
      </c>
      <c r="F15" s="3033">
        <v>47118</v>
      </c>
    </row>
    <row r="16" spans="1:6" ht="20.25" customHeight="1">
      <c r="A16" s="2345" t="s">
        <v>1925</v>
      </c>
      <c r="B16" s="2345">
        <f ca="1">IF(C16&lt;B2,"已过期",1120140022)</f>
        <v>1120140022</v>
      </c>
      <c r="C16" s="3032">
        <v>44029</v>
      </c>
      <c r="D16" s="2345" t="s">
        <v>1925</v>
      </c>
      <c r="E16" s="2345">
        <f ca="1">IF(F16&lt;B2,"已过期",2008110059)</f>
        <v>2008110059</v>
      </c>
      <c r="F16" s="3033">
        <v>47177</v>
      </c>
    </row>
    <row r="17" spans="1:7" ht="20.25" customHeight="1">
      <c r="A17" s="2345"/>
      <c r="B17" s="2345"/>
      <c r="C17" s="3032"/>
      <c r="D17" s="2345"/>
      <c r="E17" s="2345"/>
      <c r="F17" s="3033"/>
    </row>
    <row r="18" spans="1:7" ht="20.25" customHeight="1">
      <c r="A18" s="2345"/>
      <c r="B18" s="2345"/>
      <c r="C18" s="3032"/>
      <c r="D18" s="2345"/>
      <c r="E18" s="2345"/>
      <c r="F18" s="3033"/>
    </row>
    <row r="19" spans="1:7" ht="20.25" customHeight="1">
      <c r="A19" s="2345"/>
      <c r="B19" s="2345"/>
      <c r="C19" s="3032"/>
      <c r="D19" s="2345"/>
      <c r="E19" s="2345"/>
      <c r="F19" s="2345"/>
    </row>
    <row r="20" spans="1:7" ht="20.25" customHeight="1">
      <c r="A20" s="2345"/>
      <c r="B20" s="2345"/>
      <c r="C20" s="3032"/>
      <c r="D20" s="2345"/>
      <c r="E20" s="2345"/>
      <c r="F20" s="2345"/>
    </row>
    <row r="21" spans="1:7" ht="20.25" customHeight="1">
      <c r="A21" s="2345"/>
      <c r="B21" s="2345"/>
      <c r="C21" s="3032"/>
      <c r="D21" s="2345" t="s">
        <v>1926</v>
      </c>
      <c r="E21" s="2345">
        <f ca="1">IF(F21&lt;B2,"已过期",2011110090)</f>
        <v>2011110090</v>
      </c>
      <c r="F21" s="3033">
        <v>48302</v>
      </c>
    </row>
    <row r="22" spans="1:7" ht="20.25" customHeight="1">
      <c r="A22" s="2345" t="s">
        <v>1927</v>
      </c>
      <c r="B22" s="2345">
        <f ca="1">IF(C22&lt;B2,"已过期",1120020033)</f>
        <v>1120020033</v>
      </c>
      <c r="C22" s="3032">
        <v>43304</v>
      </c>
      <c r="D22" s="2345" t="s">
        <v>1927</v>
      </c>
      <c r="E22" s="2345">
        <f ca="1">IF(F22&lt;B2,"已过期",2000110137)</f>
        <v>2000110137</v>
      </c>
      <c r="F22" s="3033">
        <v>46387</v>
      </c>
    </row>
    <row r="23" spans="1:7" ht="20.25" customHeight="1">
      <c r="A23" s="2345" t="s">
        <v>1928</v>
      </c>
      <c r="B23" s="2345">
        <f ca="1">IF(C23&lt;B2,"已过期",1120130048)</f>
        <v>1120130048</v>
      </c>
      <c r="C23" s="3032">
        <v>43686</v>
      </c>
      <c r="D23" s="2345"/>
      <c r="E23" s="2345"/>
      <c r="F23" s="2345"/>
    </row>
    <row r="24" spans="1:7" s="2349" customFormat="1" ht="20.25" customHeight="1">
      <c r="A24" s="2347" t="s">
        <v>2053</v>
      </c>
      <c r="B24" s="2347" t="s">
        <v>2053</v>
      </c>
      <c r="C24" s="3032"/>
      <c r="D24" s="3034" t="s">
        <v>2053</v>
      </c>
      <c r="E24" s="2347" t="s">
        <v>2053</v>
      </c>
      <c r="F24" s="2348"/>
    </row>
    <row r="25" spans="1:7" ht="20.25" customHeight="1">
      <c r="A25" s="3225" t="s">
        <v>1929</v>
      </c>
      <c r="B25" s="3225"/>
      <c r="C25" s="3225"/>
      <c r="D25" s="3225"/>
      <c r="E25" s="3225"/>
      <c r="F25" s="3225"/>
      <c r="G25" s="3225"/>
    </row>
    <row r="26" spans="1:7" ht="20.25" customHeight="1">
      <c r="A26" s="3226" t="s">
        <v>1930</v>
      </c>
      <c r="B26" s="3226"/>
      <c r="C26" s="3226"/>
      <c r="D26" s="3226" t="s">
        <v>1931</v>
      </c>
      <c r="E26" s="3226"/>
      <c r="F26" s="3226"/>
    </row>
    <row r="27" spans="1:7" s="2353" customFormat="1" ht="20.25" customHeight="1">
      <c r="A27" s="2350" t="s">
        <v>1932</v>
      </c>
      <c r="B27" s="2351" t="s">
        <v>1933</v>
      </c>
      <c r="C27" s="2351" t="s">
        <v>1934</v>
      </c>
      <c r="D27" s="2352" t="s">
        <v>1932</v>
      </c>
      <c r="E27" s="2351" t="s">
        <v>1933</v>
      </c>
      <c r="F27" s="2351" t="s">
        <v>1934</v>
      </c>
    </row>
    <row r="28" spans="1:7" s="2353" customFormat="1" ht="20.25" customHeight="1">
      <c r="A28" s="2354" t="s">
        <v>1935</v>
      </c>
      <c r="B28" s="2354" t="s">
        <v>1936</v>
      </c>
      <c r="C28" s="2355">
        <v>43725</v>
      </c>
      <c r="D28" s="2354" t="s">
        <v>1937</v>
      </c>
      <c r="E28" s="2354" t="s">
        <v>1938</v>
      </c>
      <c r="F28" s="2356">
        <v>44377</v>
      </c>
    </row>
    <row r="29" spans="1:7" s="2353" customFormat="1" ht="20.25" customHeight="1">
      <c r="A29" s="2354"/>
      <c r="B29" s="2354"/>
      <c r="C29" s="2357"/>
      <c r="D29" s="2354" t="s">
        <v>1939</v>
      </c>
      <c r="E29" s="2358" t="s">
        <v>2941</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09" t="s">
        <v>2544</v>
      </c>
      <c r="R1" s="2608" t="s">
        <v>2538</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52" t="s">
        <v>1712</v>
      </c>
      <c r="D4" s="9" t="s">
        <v>1995</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143" t="s">
        <v>2954</v>
      </c>
      <c r="C18" s="1555"/>
    </row>
    <row r="19" spans="1:3">
      <c r="A19" s="8" t="s">
        <v>120</v>
      </c>
      <c r="B19" s="3143" t="s">
        <v>2962</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7" t="s">
        <v>1945</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贵州高新中关村贵阳科技园投资开发有限公司拟使用贵州省贵阳市高新区沙文生态科技产业园（土储编号01-02-16）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1987</v>
      </c>
      <c r="B52" s="1770" t="s">
        <v>1988</v>
      </c>
      <c r="C52" s="1768" t="s">
        <v>1989</v>
      </c>
      <c r="D52" s="1768" t="s">
        <v>1990</v>
      </c>
      <c r="E52" s="1769"/>
    </row>
    <row r="53" spans="1:5">
      <c r="A53" s="3227" t="s">
        <v>1991</v>
      </c>
      <c r="B53" s="1768" t="s">
        <v>1997</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c r="D53" s="1769"/>
      <c r="E53" s="1769"/>
    </row>
    <row r="54" spans="1:5">
      <c r="A54" s="3227"/>
      <c r="B54" s="1768" t="s">
        <v>1998</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27"/>
      <c r="B55" s="1768" t="s">
        <v>1992</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27"/>
      <c r="B56" s="1768" t="s">
        <v>1993</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27"/>
      <c r="B57" s="1768" t="s">
        <v>1994</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2049</v>
      </c>
      <c r="B58" s="1768" t="s">
        <v>2050</v>
      </c>
      <c r="C58" s="11" t="s">
        <v>2051</v>
      </c>
      <c r="D58" s="1319"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K8" sqref="K8"/>
    </sheetView>
  </sheetViews>
  <sheetFormatPr defaultColWidth="10" defaultRowHeight="14.25"/>
  <cols>
    <col min="1" max="1" width="15.375" style="1691" customWidth="1"/>
    <col min="2" max="2" width="11.375" style="1691" customWidth="1"/>
    <col min="3" max="3" width="12.625" style="1691" customWidth="1"/>
    <col min="4" max="4" width="10"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1940</v>
      </c>
      <c r="B1" s="3243" t="str">
        <f>IF(B10="北京市","北京市",C10)&amp;F10&amp;B16&amp;"国有建设用地使用权"&amp;B9&amp;"预评估"</f>
        <v>贵州省贵阳市高新区沙文生态科技产业园（土储编号01-02-16）出让国有建设用地使用权市场价格预评估</v>
      </c>
      <c r="C1" s="3244"/>
      <c r="D1" s="3244"/>
      <c r="E1" s="3244"/>
      <c r="F1" s="3244"/>
      <c r="G1" s="3244"/>
      <c r="H1" s="3244"/>
      <c r="I1" s="3245"/>
      <c r="J1" s="1694"/>
      <c r="K1" s="2480" t="str">
        <f>IF(B10="北京市","北京市",C10)&amp;F10&amp;B16&amp;"国有建设用地使用权"&amp;B9</f>
        <v>贵州省贵阳市高新区沙文生态科技产业园（土储编号01-02-16）出让国有建设用地使用权市场价格</v>
      </c>
      <c r="L1" s="1723"/>
      <c r="M1" s="1723"/>
      <c r="N1" s="1694"/>
      <c r="O1" s="1695"/>
      <c r="P1" s="1694"/>
      <c r="Q1" s="1694"/>
      <c r="R1" s="1694"/>
      <c r="S1" s="1694"/>
      <c r="T1" s="1694"/>
      <c r="U1" s="1694"/>
    </row>
    <row r="2" spans="1:21">
      <c r="A2" s="1660" t="s">
        <v>1941</v>
      </c>
      <c r="B2" s="1842"/>
      <c r="D2" s="1694"/>
      <c r="E2" s="1694"/>
      <c r="F2" s="1694"/>
      <c r="G2" s="1694"/>
      <c r="H2" s="1660"/>
      <c r="I2" s="1695"/>
      <c r="J2" s="1694"/>
      <c r="K2" s="2480" t="str">
        <f>IF(B10="北京市","北京市",C10)&amp;F10&amp;B16&amp;"国有建设用地使用权"</f>
        <v>贵州省贵阳市高新区沙文生态科技产业园（土储编号01-02-16）出让国有建设用地使用权</v>
      </c>
      <c r="L2" s="1723"/>
      <c r="M2" s="1723"/>
      <c r="N2" s="1694"/>
      <c r="O2" s="1695"/>
      <c r="P2" s="1694"/>
      <c r="Q2" s="1694"/>
      <c r="R2" s="1694"/>
      <c r="S2" s="1694"/>
      <c r="T2" s="1694"/>
      <c r="U2" s="1694"/>
    </row>
    <row r="3" spans="1:21">
      <c r="A3" s="1661" t="s">
        <v>1942</v>
      </c>
      <c r="B3" s="1662">
        <v>43210</v>
      </c>
      <c r="C3" s="1663" t="s">
        <v>1996</v>
      </c>
      <c r="D3" s="1662">
        <f>B3</f>
        <v>43210</v>
      </c>
      <c r="E3" s="1694"/>
      <c r="F3" s="1694"/>
      <c r="G3" s="1694"/>
      <c r="H3" s="1660"/>
      <c r="I3" s="1695"/>
      <c r="J3" s="1694"/>
      <c r="K3" s="1774"/>
      <c r="L3" s="1723"/>
      <c r="M3" s="1723"/>
      <c r="N3" s="1694"/>
      <c r="O3" s="1695"/>
      <c r="P3" s="1694"/>
      <c r="Q3" s="1694"/>
      <c r="R3" s="1694"/>
      <c r="S3" s="1694"/>
      <c r="T3" s="1694"/>
      <c r="U3" s="1694"/>
    </row>
    <row r="4" spans="1:21" ht="15" thickBot="1">
      <c r="A4" s="1664" t="s">
        <v>1943</v>
      </c>
      <c r="B4" s="1843" t="s">
        <v>2991</v>
      </c>
      <c r="C4" s="1846">
        <f ca="1">SUMIF(土地估价师,B4,估价师及机构信息!E3:E24)</f>
        <v>2002110030</v>
      </c>
      <c r="D4" s="1843" t="s">
        <v>2992</v>
      </c>
      <c r="E4" s="1846">
        <f>SUMIF(土地估价师,D4,估价师及机构信息!E3:E24)</f>
        <v>2014110011</v>
      </c>
      <c r="F4" s="1843" t="s">
        <v>952</v>
      </c>
      <c r="G4" s="1846">
        <f>SUMIF(土地估价师,F4,估价师及机构信息!E3:E24)</f>
        <v>0</v>
      </c>
      <c r="H4" s="1843" t="s">
        <v>952</v>
      </c>
      <c r="I4" s="1846">
        <f>SUMIF(土地估价师,H4,估价师及机构信息!E3:E24)</f>
        <v>0</v>
      </c>
      <c r="J4" s="1694"/>
      <c r="K4" s="2480" t="str">
        <f>IF(AND(F4="——",H4="——"),B4&amp;"、"&amp;D4,IF(AND(F4&lt;&gt;"——",H4="——"),B4&amp;"、"&amp;D4&amp;"、"&amp;F4,B4&amp;"、"&amp;D4&amp;"、"&amp;F4&amp;"、"&amp;H4))</f>
        <v>王鹏、郑燚</v>
      </c>
      <c r="L4" s="1723"/>
      <c r="M4" s="1723"/>
      <c r="N4" s="1694"/>
      <c r="O4" s="1695"/>
      <c r="P4" s="1694"/>
      <c r="Q4" s="1694"/>
      <c r="R4" s="1694"/>
      <c r="S4" s="1694"/>
      <c r="T4" s="1694"/>
      <c r="U4" s="1694"/>
    </row>
    <row r="5" spans="1:21" ht="15" thickTop="1">
      <c r="A5" s="1665" t="s">
        <v>1944</v>
      </c>
      <c r="B5" s="1789" t="str">
        <f>B6</f>
        <v>中信信托有限责任公司</v>
      </c>
      <c r="C5" s="1666"/>
      <c r="D5" s="1667"/>
      <c r="E5" s="1694"/>
      <c r="F5" s="1694"/>
      <c r="G5" s="1694"/>
      <c r="H5" s="1660"/>
      <c r="I5" s="1695"/>
      <c r="J5" s="1694"/>
      <c r="K5" s="1774"/>
      <c r="L5" s="1723"/>
      <c r="M5" s="1723"/>
      <c r="N5" s="1694"/>
      <c r="O5" s="1695"/>
      <c r="P5" s="1694"/>
      <c r="Q5" s="1694"/>
      <c r="R5" s="1694"/>
      <c r="S5" s="1694"/>
      <c r="T5" s="1694"/>
      <c r="U5" s="1694"/>
    </row>
    <row r="6" spans="1:21" ht="26.25">
      <c r="A6" s="1663" t="s">
        <v>2704</v>
      </c>
      <c r="B6" s="1789" t="s">
        <v>2993</v>
      </c>
      <c r="C6" s="1761"/>
      <c r="D6" s="1668"/>
      <c r="E6" s="1694"/>
      <c r="F6" s="1694"/>
      <c r="G6" s="1694"/>
      <c r="H6" s="1660"/>
      <c r="I6" s="1695"/>
      <c r="J6" s="1694"/>
      <c r="K6" s="3081" t="str">
        <f>IF(COUNTIF(B6,"*上海银行*"),"上海银行","")</f>
        <v/>
      </c>
      <c r="L6" s="1723"/>
      <c r="M6" s="1723"/>
      <c r="N6" s="1694"/>
      <c r="O6" s="1695"/>
      <c r="P6" s="1694"/>
      <c r="Q6" s="1694"/>
      <c r="R6" s="1694"/>
      <c r="S6" s="1694"/>
      <c r="T6" s="1694"/>
      <c r="U6" s="1694"/>
    </row>
    <row r="7" spans="1:21">
      <c r="A7" s="1669" t="s">
        <v>2705</v>
      </c>
      <c r="B7" s="1789" t="str">
        <f>C11</f>
        <v>贵州高新中关村贵阳科技园投资开发有限公司</v>
      </c>
      <c r="C7" s="1761"/>
      <c r="D7" s="1668"/>
      <c r="E7" s="1694"/>
      <c r="F7" s="1694"/>
      <c r="G7" s="1694"/>
      <c r="H7" s="1660"/>
      <c r="I7" s="1695"/>
      <c r="J7" s="1694"/>
      <c r="K7" s="1774"/>
      <c r="L7" s="1723"/>
      <c r="M7" s="1723"/>
      <c r="N7" s="1694"/>
      <c r="O7" s="1695"/>
      <c r="P7" s="1694"/>
      <c r="Q7" s="1694"/>
      <c r="R7" s="1694"/>
      <c r="S7" s="1694"/>
      <c r="T7" s="1694"/>
      <c r="U7" s="1694"/>
    </row>
    <row r="8" spans="1:21">
      <c r="A8" s="1669" t="s">
        <v>1945</v>
      </c>
      <c r="B8" s="1670" t="s">
        <v>2994</v>
      </c>
      <c r="C8" s="1671"/>
      <c r="D8" s="3249" t="s">
        <v>1947</v>
      </c>
      <c r="E8" s="1844"/>
      <c r="F8" s="1672"/>
      <c r="G8" s="1660"/>
      <c r="H8" s="1660"/>
      <c r="I8" s="1707"/>
      <c r="J8" s="1694"/>
      <c r="K8" s="1774"/>
      <c r="L8" s="1723"/>
      <c r="M8" s="1723"/>
      <c r="N8" s="1694"/>
      <c r="O8" s="1695"/>
      <c r="P8" s="1694"/>
      <c r="Q8" s="1694"/>
      <c r="R8" s="1694"/>
      <c r="S8" s="1694"/>
      <c r="T8" s="1694"/>
      <c r="U8" s="1694"/>
    </row>
    <row r="9" spans="1:21" ht="15" thickBot="1">
      <c r="A9" s="1673" t="s">
        <v>1946</v>
      </c>
      <c r="B9" s="1674" t="s">
        <v>2995</v>
      </c>
      <c r="C9" s="1675"/>
      <c r="D9" s="3250"/>
      <c r="E9" s="1674"/>
      <c r="F9" s="1747"/>
      <c r="G9" s="1742"/>
      <c r="H9" s="1742"/>
      <c r="I9" s="1743"/>
      <c r="J9" s="1694"/>
      <c r="K9" s="1774"/>
      <c r="L9" s="1723"/>
      <c r="M9" s="1723"/>
      <c r="N9" s="1694"/>
      <c r="O9" s="1695"/>
      <c r="P9" s="1694"/>
      <c r="Q9" s="1694"/>
      <c r="R9" s="1694"/>
      <c r="S9" s="1694"/>
      <c r="T9" s="1694"/>
      <c r="U9" s="1694"/>
    </row>
    <row r="10" spans="1:21" ht="15" thickTop="1">
      <c r="A10" s="1744" t="s">
        <v>1999</v>
      </c>
      <c r="B10" s="3181" t="s">
        <v>2996</v>
      </c>
      <c r="C10" s="1676" t="s">
        <v>3007</v>
      </c>
      <c r="D10" s="1667"/>
      <c r="E10" s="1677" t="s">
        <v>1949</v>
      </c>
      <c r="F10" s="1678" t="s">
        <v>3008</v>
      </c>
      <c r="G10" s="1745"/>
      <c r="H10" s="1746"/>
      <c r="I10" s="1667"/>
      <c r="J10" s="1694"/>
      <c r="K10" s="1774"/>
      <c r="L10" s="1723"/>
      <c r="M10" s="1723"/>
      <c r="N10" s="1694"/>
      <c r="O10" s="1695"/>
      <c r="P10" s="1694"/>
      <c r="Q10" s="1694"/>
      <c r="R10" s="1694"/>
      <c r="S10" s="1694"/>
      <c r="T10" s="1694"/>
      <c r="U10" s="1694"/>
    </row>
    <row r="11" spans="1:21" ht="57">
      <c r="A11" s="1697" t="s">
        <v>2000</v>
      </c>
      <c r="B11" s="1698" t="s">
        <v>2997</v>
      </c>
      <c r="C11" s="1679" t="s">
        <v>3006</v>
      </c>
      <c r="D11" s="1762"/>
      <c r="E11" s="1660"/>
      <c r="F11" s="1660"/>
      <c r="G11" s="1660"/>
      <c r="H11" s="1660"/>
      <c r="I11" s="1660"/>
      <c r="J11" s="1694"/>
      <c r="K11" s="1774"/>
      <c r="L11" s="1723"/>
      <c r="M11" s="1723"/>
      <c r="N11" s="1694"/>
      <c r="O11" s="1695"/>
      <c r="P11" s="1694"/>
      <c r="Q11" s="1694"/>
      <c r="R11" s="1694"/>
      <c r="S11" s="1694"/>
      <c r="T11" s="1694"/>
      <c r="U11" s="1694"/>
    </row>
    <row r="12" spans="1:21">
      <c r="A12" s="1785" t="s">
        <v>2058</v>
      </c>
      <c r="B12" s="3246" t="s">
        <v>3009</v>
      </c>
      <c r="C12" s="3247"/>
      <c r="D12" s="3248"/>
      <c r="E12" s="1699" t="s">
        <v>2061</v>
      </c>
      <c r="F12" s="3264" t="s">
        <v>3012</v>
      </c>
      <c r="G12" s="3265"/>
      <c r="H12" s="3265"/>
      <c r="I12" s="3266"/>
      <c r="J12" s="1694"/>
      <c r="K12" s="1774"/>
      <c r="L12" s="1723"/>
      <c r="M12" s="1723"/>
      <c r="N12" s="1694"/>
      <c r="O12" s="1695"/>
      <c r="P12" s="1694"/>
      <c r="Q12" s="1694"/>
      <c r="R12" s="1694"/>
      <c r="S12" s="1694"/>
      <c r="T12" s="1694"/>
      <c r="U12" s="1694"/>
    </row>
    <row r="13" spans="1:21">
      <c r="A13" s="1687" t="s">
        <v>2059</v>
      </c>
      <c r="B13" s="3246" t="s">
        <v>3010</v>
      </c>
      <c r="C13" s="3247"/>
      <c r="D13" s="3248"/>
      <c r="E13" s="1699" t="s">
        <v>2061</v>
      </c>
      <c r="F13" s="3264" t="s">
        <v>3012</v>
      </c>
      <c r="G13" s="3265"/>
      <c r="H13" s="3265"/>
      <c r="I13" s="3266"/>
      <c r="J13" s="1694"/>
      <c r="K13" s="1774"/>
      <c r="L13" s="1723"/>
      <c r="M13" s="1723"/>
      <c r="N13" s="1694"/>
      <c r="O13" s="1695"/>
      <c r="P13" s="1694"/>
      <c r="Q13" s="1694"/>
      <c r="R13" s="1694"/>
      <c r="S13" s="1694"/>
      <c r="T13" s="1694"/>
      <c r="U13" s="1694"/>
    </row>
    <row r="14" spans="1:21">
      <c r="A14" s="1661" t="s">
        <v>2062</v>
      </c>
      <c r="B14" s="1699"/>
      <c r="C14" s="1845"/>
      <c r="D14" s="1733" t="str">
        <f>IF(C14="不一致","是否符合证载地类范围","")</f>
        <v/>
      </c>
      <c r="E14" s="1699"/>
      <c r="F14" s="1790" t="s">
        <v>3011</v>
      </c>
      <c r="G14" s="1728"/>
      <c r="H14" s="1728"/>
      <c r="I14" s="1837"/>
      <c r="J14" s="1694"/>
      <c r="K14" s="1774"/>
      <c r="L14" s="1723"/>
      <c r="M14" s="1723"/>
      <c r="N14" s="1694"/>
      <c r="O14" s="1695"/>
      <c r="P14" s="1694"/>
      <c r="Q14" s="1694"/>
      <c r="R14" s="1694"/>
      <c r="S14" s="1694"/>
      <c r="T14" s="1694"/>
      <c r="U14" s="1694"/>
    </row>
    <row r="15" spans="1:21" hidden="1">
      <c r="A15" s="2670"/>
      <c r="B15" s="1663"/>
      <c r="C15" s="1663"/>
      <c r="D15" s="1766" t="s">
        <v>1952</v>
      </c>
      <c r="E15" s="1766" t="s">
        <v>1953</v>
      </c>
      <c r="F15" s="1766" t="s">
        <v>1954</v>
      </c>
      <c r="G15" s="1686" t="s">
        <v>1955</v>
      </c>
      <c r="H15" s="1686" t="s">
        <v>1956</v>
      </c>
      <c r="I15" s="1686" t="s">
        <v>1957</v>
      </c>
      <c r="J15" s="1694"/>
      <c r="K15" s="1774"/>
      <c r="L15" s="1723"/>
      <c r="M15" s="1723"/>
      <c r="N15" s="1694"/>
      <c r="O15" s="1695"/>
      <c r="P15" s="1694"/>
      <c r="Q15" s="1694"/>
      <c r="R15" s="1694"/>
      <c r="S15" s="1694"/>
      <c r="T15" s="1694"/>
      <c r="U15" s="1694"/>
    </row>
    <row r="16" spans="1:21" ht="28.5">
      <c r="A16" s="1680" t="s">
        <v>1950</v>
      </c>
      <c r="B16" s="1681" t="s">
        <v>2977</v>
      </c>
      <c r="C16" s="1699" t="s">
        <v>1951</v>
      </c>
      <c r="D16" s="2671" t="s">
        <v>1952</v>
      </c>
      <c r="E16" s="1722" t="s">
        <v>2978</v>
      </c>
      <c r="F16" s="1722" t="s">
        <v>1678</v>
      </c>
      <c r="G16" s="1722"/>
      <c r="H16" s="1722"/>
      <c r="I16" s="1686" t="s">
        <v>1957</v>
      </c>
      <c r="J16" s="1694"/>
      <c r="K16" s="2481" t="str">
        <f>IF(D17="","",D16&amp;TEXT(D17,"yyyy年m月d日;;"))</f>
        <v/>
      </c>
      <c r="L16" s="1699" t="str">
        <f>IF(OR(K16="",M16=""),"","、")</f>
        <v/>
      </c>
      <c r="M16" s="2481" t="str">
        <f>IF(E17="","",E16&amp;TEXT(E17,"yyyy年m月d日;;"))</f>
        <v>商业2055年9月23日</v>
      </c>
      <c r="N16" s="1699" t="str">
        <f>IF(OR(M16="",O16=""),"","、")</f>
        <v>、</v>
      </c>
      <c r="O16" s="2481" t="str">
        <f>IF(F17="","",F16&amp;TEXT(F17,"yyyy年m月d日;;"))</f>
        <v>办公2055年9月23日</v>
      </c>
      <c r="P16" s="1699" t="str">
        <f>IF(OR(O16="",Q16=""),"","、")</f>
        <v/>
      </c>
      <c r="Q16" s="2481" t="str">
        <f>IF(G17="","",G16&amp;TEXT(G17,"yyyy年m月d日;;"))</f>
        <v/>
      </c>
      <c r="R16" s="1699" t="str">
        <f>IF(OR(Q16="",S16=""),"","、")</f>
        <v/>
      </c>
      <c r="S16" s="2481" t="str">
        <f>IF(H17="","",H16&amp;TEXT(H17,"yyyy年m月d日;;"))</f>
        <v/>
      </c>
      <c r="T16" s="1699" t="str">
        <f>IF(OR(S16="",U16=""),"","、")</f>
        <v/>
      </c>
      <c r="U16" s="2481" t="str">
        <f>IF(I17="","",I16&amp;TEXT(I17,"yyyy年m月d日;;"))</f>
        <v/>
      </c>
    </row>
    <row r="17" spans="1:21">
      <c r="A17" s="1763"/>
      <c r="B17" s="1682"/>
      <c r="C17" s="1683" t="s">
        <v>1958</v>
      </c>
      <c r="D17" s="1700"/>
      <c r="E17" s="1700">
        <v>56880</v>
      </c>
      <c r="F17" s="1700">
        <v>56880</v>
      </c>
      <c r="G17" s="1700"/>
      <c r="H17" s="1700"/>
      <c r="I17" s="1700"/>
      <c r="J17" s="1694"/>
      <c r="K17" s="2480" t="str">
        <f>CONCATENATE(K16,L16,M16,N16,O16,P16,Q16,R16,S16,T16,,U16)</f>
        <v>商业2055年9月23日、办公2055年9月23日</v>
      </c>
      <c r="L17" s="1723"/>
      <c r="M17" s="1723"/>
      <c r="N17" s="1694"/>
      <c r="O17" s="1695"/>
      <c r="P17" s="1694"/>
      <c r="Q17" s="1694"/>
      <c r="R17" s="1694"/>
      <c r="S17" s="1694"/>
      <c r="T17" s="1694"/>
      <c r="U17" s="1694"/>
    </row>
    <row r="18" spans="1:21">
      <c r="A18" s="1763"/>
      <c r="B18" s="1682"/>
      <c r="C18" s="1683" t="s">
        <v>1959</v>
      </c>
      <c r="D18" s="1684"/>
      <c r="E18" s="1684">
        <v>40</v>
      </c>
      <c r="F18" s="1684">
        <v>40</v>
      </c>
      <c r="G18" s="1684"/>
      <c r="H18" s="1684"/>
      <c r="I18" s="1684"/>
      <c r="J18" s="1694"/>
      <c r="K18" s="1774"/>
      <c r="L18" s="1723"/>
      <c r="M18" s="1723"/>
      <c r="N18" s="1694"/>
      <c r="O18" s="1695"/>
      <c r="P18" s="1694"/>
      <c r="Q18" s="1694"/>
      <c r="R18" s="1694"/>
      <c r="S18" s="1694"/>
      <c r="T18" s="1694"/>
      <c r="U18" s="1694"/>
    </row>
    <row r="19" spans="1:21">
      <c r="A19" s="1763"/>
      <c r="B19" s="1682"/>
      <c r="C19" s="1660" t="s">
        <v>1960</v>
      </c>
      <c r="D19" s="1758" t="str">
        <f>IF(B16="出让",IF(D17="","",ROUNDDOWN(MIN((D17-$D$3)/365,D18),2)),D18)</f>
        <v/>
      </c>
      <c r="E19" s="1685">
        <f>IF(B16="出让",IF(E17="","",ROUNDDOWN(MIN((E17-$D$3)/365,E18),2)),E18)</f>
        <v>37.450000000000003</v>
      </c>
      <c r="F19" s="1685">
        <f>IF(B16="出让",IF(F17="","",ROUNDDOWN(MIN((F17-$D$3)/365,F18),2)),F18)</f>
        <v>37.450000000000003</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2060</v>
      </c>
      <c r="D20" s="3261"/>
      <c r="E20" s="3262"/>
      <c r="F20" s="3262"/>
      <c r="G20" s="3262"/>
      <c r="H20" s="3262"/>
      <c r="I20" s="3263"/>
      <c r="J20" s="1694"/>
      <c r="K20" s="1774"/>
      <c r="L20" s="1723"/>
      <c r="M20" s="1723"/>
      <c r="N20" s="1694"/>
      <c r="O20" s="1695"/>
      <c r="P20" s="1694"/>
      <c r="Q20" s="1694"/>
      <c r="R20" s="1694"/>
      <c r="S20" s="1694"/>
      <c r="T20" s="1694"/>
      <c r="U20" s="1694"/>
    </row>
    <row r="21" spans="1:21">
      <c r="A21" s="1763" t="s">
        <v>1961</v>
      </c>
      <c r="B21" s="1764" t="s">
        <v>1962</v>
      </c>
      <c r="C21" s="1759">
        <f>'数据-汇总表'!E3</f>
        <v>46164.42</v>
      </c>
      <c r="D21" s="1760" t="s">
        <v>1963</v>
      </c>
      <c r="E21" s="3251" t="s">
        <v>3012</v>
      </c>
      <c r="F21" s="3252"/>
      <c r="G21" s="3252"/>
      <c r="H21" s="3252"/>
      <c r="I21" s="3253"/>
      <c r="J21" s="1694"/>
      <c r="K21" s="1774"/>
      <c r="L21" s="1723"/>
      <c r="M21" s="1723"/>
      <c r="N21" s="1694"/>
      <c r="O21" s="1695"/>
      <c r="P21" s="1694"/>
      <c r="Q21" s="1694"/>
      <c r="R21" s="1694"/>
      <c r="S21" s="1694"/>
      <c r="T21" s="1694"/>
      <c r="U21" s="1694"/>
    </row>
    <row r="22" spans="1:21">
      <c r="A22" s="3180" t="s">
        <v>952</v>
      </c>
      <c r="B22" s="1661" t="s">
        <v>1964</v>
      </c>
      <c r="C22" s="1686">
        <f>'数据-汇总表'!D3</f>
        <v>32974.589999999997</v>
      </c>
      <c r="D22" s="1687" t="s">
        <v>1963</v>
      </c>
      <c r="E22" s="3251" t="s">
        <v>3012</v>
      </c>
      <c r="F22" s="3252"/>
      <c r="G22" s="3252"/>
      <c r="H22" s="3252"/>
      <c r="I22" s="3253"/>
      <c r="J22" s="1694"/>
      <c r="K22" s="1774"/>
      <c r="L22" s="1723"/>
      <c r="M22" s="1723"/>
      <c r="N22" s="1694"/>
      <c r="O22" s="1695"/>
      <c r="P22" s="1694"/>
      <c r="Q22" s="1694"/>
      <c r="R22" s="1694"/>
      <c r="S22" s="1694"/>
      <c r="T22" s="1694"/>
      <c r="U22" s="1694"/>
    </row>
    <row r="23" spans="1:21" ht="43.5" thickBot="1">
      <c r="A23" s="1765" t="s">
        <v>1965</v>
      </c>
      <c r="B23" s="1701" t="s">
        <v>1966</v>
      </c>
      <c r="C23" s="1702" t="s">
        <v>952</v>
      </c>
      <c r="D23" s="1703" t="s">
        <v>1967</v>
      </c>
      <c r="E23" s="1704" t="s">
        <v>952</v>
      </c>
      <c r="F23" s="1705" t="str">
        <f>IF(AND(C23="是",E23="否"),"是否提供他项权证或相关说明","")</f>
        <v/>
      </c>
      <c r="G23" s="1706" t="s">
        <v>952</v>
      </c>
      <c r="H23" s="1694"/>
      <c r="I23" s="1707"/>
      <c r="J23" s="1694"/>
      <c r="K23" s="1774"/>
      <c r="L23" s="1723"/>
      <c r="M23" s="1723"/>
      <c r="N23" s="1694"/>
      <c r="O23" s="1695"/>
      <c r="P23" s="1694"/>
      <c r="Q23" s="1694"/>
      <c r="R23" s="1694"/>
      <c r="S23" s="1694"/>
      <c r="T23" s="1694"/>
      <c r="U23" s="1694"/>
    </row>
    <row r="24" spans="1:21">
      <c r="A24" s="1750" t="s">
        <v>1968</v>
      </c>
      <c r="B24" s="3254" t="s">
        <v>1969</v>
      </c>
      <c r="C24" s="3255"/>
      <c r="D24" s="3256" t="s">
        <v>1970</v>
      </c>
      <c r="E24" s="3257"/>
      <c r="F24" s="1708" t="s">
        <v>1971</v>
      </c>
      <c r="G24" s="1694"/>
      <c r="H24" s="1694"/>
      <c r="I24" s="1707"/>
      <c r="J24" s="1694"/>
      <c r="K24" s="3242" t="s">
        <v>1972</v>
      </c>
      <c r="L24" s="2482" t="str">
        <f>"根据估价对象"&amp;IF(B26="——",B25&amp;C25,B25&amp;C25&amp;"、"&amp;B26&amp;C26)&amp;"，"&amp;IF(C23="是","截至估价期日，估价对象已设定抵押。","截至估价期日，估价对象抵押权未见登记。")</f>
        <v>根据估价对象————，截至估价期日，估价对象抵押权未见登记。</v>
      </c>
      <c r="M24" s="1723"/>
      <c r="N24" s="1694"/>
      <c r="O24" s="1695"/>
      <c r="P24" s="1694"/>
      <c r="Q24" s="1694"/>
      <c r="R24" s="1694"/>
      <c r="S24" s="1694"/>
      <c r="T24" s="1694"/>
      <c r="U24" s="1694"/>
    </row>
    <row r="25" spans="1:21">
      <c r="A25" s="1751"/>
      <c r="B25" s="1748" t="s">
        <v>952</v>
      </c>
      <c r="C25" s="1709" t="s">
        <v>952</v>
      </c>
      <c r="D25" s="1710"/>
      <c r="E25" s="1711" t="s">
        <v>952</v>
      </c>
      <c r="F25" s="1712"/>
      <c r="G25" s="1694"/>
      <c r="H25" s="1694"/>
      <c r="I25" s="1707"/>
      <c r="J25" s="1694"/>
      <c r="K25" s="3242"/>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15" thickBot="1">
      <c r="A26" s="1752"/>
      <c r="B26" s="1749" t="s">
        <v>952</v>
      </c>
      <c r="C26" s="1709" t="s">
        <v>952</v>
      </c>
      <c r="D26" s="1660"/>
      <c r="E26" s="1660"/>
      <c r="F26" s="1688"/>
      <c r="G26" s="1694"/>
      <c r="H26" s="1694"/>
      <c r="I26" s="1707"/>
      <c r="J26" s="1694"/>
      <c r="K26" s="3242"/>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1973</v>
      </c>
      <c r="B27" s="1753" t="s">
        <v>1974</v>
      </c>
      <c r="C27" s="1713"/>
      <c r="D27" s="2676" t="s">
        <v>1974</v>
      </c>
      <c r="E27" s="1714"/>
      <c r="F27" s="1688"/>
      <c r="G27" s="1694"/>
      <c r="H27" s="1694"/>
      <c r="I27" s="1707"/>
      <c r="J27" s="1694"/>
      <c r="K27" s="1774"/>
      <c r="L27" s="1723"/>
      <c r="M27" s="1723"/>
      <c r="N27" s="1694"/>
      <c r="O27" s="1695"/>
      <c r="P27" s="1694"/>
      <c r="Q27" s="1694"/>
      <c r="R27" s="1694"/>
      <c r="S27" s="1694"/>
      <c r="T27" s="1694"/>
      <c r="U27" s="1694"/>
    </row>
    <row r="28" spans="1:21">
      <c r="A28" s="1756"/>
      <c r="B28" s="1753" t="s">
        <v>1975</v>
      </c>
      <c r="C28" s="1715"/>
      <c r="D28" s="2677" t="s">
        <v>1975</v>
      </c>
      <c r="E28" s="1716"/>
      <c r="F28" s="1688"/>
      <c r="G28" s="1694"/>
      <c r="H28" s="1694"/>
      <c r="I28" s="1707"/>
      <c r="J28" s="1694"/>
      <c r="K28" s="1774"/>
      <c r="L28" s="1723"/>
      <c r="M28" s="1723"/>
      <c r="N28" s="1694"/>
      <c r="O28" s="1695"/>
      <c r="P28" s="1694"/>
      <c r="Q28" s="1694"/>
      <c r="R28" s="1694"/>
      <c r="S28" s="1694"/>
      <c r="T28" s="1694"/>
      <c r="U28" s="1694"/>
    </row>
    <row r="29" spans="1:21">
      <c r="A29" s="1756"/>
      <c r="B29" s="1753" t="s">
        <v>1976</v>
      </c>
      <c r="C29" s="1715"/>
      <c r="D29" s="2677" t="s">
        <v>1976</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1977</v>
      </c>
      <c r="C30" s="1717"/>
      <c r="D30" s="2678" t="s">
        <v>1977</v>
      </c>
      <c r="E30" s="1718"/>
      <c r="F30" s="1689"/>
      <c r="G30" s="1742"/>
      <c r="H30" s="1742"/>
      <c r="I30" s="1743"/>
      <c r="J30" s="1694"/>
      <c r="K30" s="1774"/>
      <c r="L30" s="1723"/>
      <c r="M30" s="1723"/>
      <c r="N30" s="1694"/>
      <c r="O30" s="1695"/>
      <c r="P30" s="1694"/>
      <c r="Q30" s="1694"/>
      <c r="R30" s="1694"/>
      <c r="S30" s="1694"/>
      <c r="T30" s="1694"/>
      <c r="U30" s="1694"/>
    </row>
    <row r="31" spans="1:21" ht="15" thickTop="1">
      <c r="A31" s="3228" t="s">
        <v>2001</v>
      </c>
      <c r="B31" s="1764" t="s">
        <v>2002</v>
      </c>
      <c r="C31" s="3267" t="s">
        <v>2998</v>
      </c>
      <c r="D31" s="3268"/>
      <c r="E31" s="1694"/>
      <c r="F31" s="1694"/>
      <c r="G31" s="1694"/>
      <c r="H31" s="1694"/>
      <c r="I31" s="1707"/>
      <c r="J31" s="1694"/>
      <c r="K31" s="2483"/>
      <c r="L31" s="1694"/>
      <c r="M31" s="1694"/>
      <c r="N31" s="1694"/>
      <c r="O31" s="1694"/>
      <c r="P31" s="1694"/>
      <c r="Q31" s="1694"/>
      <c r="R31" s="1694"/>
      <c r="S31" s="1694"/>
      <c r="T31" s="1694"/>
      <c r="U31" s="1694"/>
    </row>
    <row r="32" spans="1:21">
      <c r="A32" s="3228"/>
      <c r="B32" s="1661" t="s">
        <v>2003</v>
      </c>
      <c r="C32" s="1719"/>
      <c r="D32" s="1720"/>
      <c r="E32" s="1694"/>
      <c r="F32" s="1694"/>
      <c r="G32" s="1694"/>
      <c r="H32" s="1694"/>
      <c r="I32" s="1707"/>
      <c r="J32" s="1694"/>
      <c r="K32" s="2483"/>
      <c r="L32" s="1694"/>
      <c r="M32" s="1694"/>
      <c r="N32" s="1694"/>
      <c r="O32" s="1694"/>
      <c r="P32" s="1694"/>
      <c r="Q32" s="1694"/>
      <c r="R32" s="1694"/>
      <c r="S32" s="1694"/>
      <c r="T32" s="1694"/>
      <c r="U32" s="1694"/>
    </row>
    <row r="33" spans="1:21">
      <c r="A33" s="3228"/>
      <c r="B33" s="1661" t="s">
        <v>2004</v>
      </c>
      <c r="C33" s="1721"/>
      <c r="D33" s="1838"/>
      <c r="E33" s="1694"/>
      <c r="F33" s="1694"/>
      <c r="G33" s="1694"/>
      <c r="H33" s="1694"/>
      <c r="I33" s="1707"/>
      <c r="J33" s="1694"/>
      <c r="K33" s="2483"/>
      <c r="L33" s="1694"/>
      <c r="M33" s="1694"/>
      <c r="N33" s="1694"/>
      <c r="O33" s="1694"/>
      <c r="P33" s="1694"/>
      <c r="Q33" s="1694"/>
      <c r="R33" s="1694"/>
      <c r="S33" s="1694"/>
      <c r="T33" s="1694"/>
      <c r="U33" s="1694"/>
    </row>
    <row r="34" spans="1:21">
      <c r="A34" s="3229"/>
      <c r="B34" s="1661" t="s">
        <v>2005</v>
      </c>
      <c r="C34" s="3230"/>
      <c r="D34" s="3231"/>
      <c r="E34" s="1694"/>
      <c r="F34" s="1694"/>
      <c r="G34" s="1694"/>
      <c r="H34" s="1694"/>
      <c r="I34" s="1707"/>
      <c r="J34" s="1694"/>
      <c r="K34" s="2483"/>
      <c r="L34" s="1694"/>
      <c r="M34" s="1694"/>
      <c r="N34" s="1694"/>
      <c r="O34" s="1694"/>
      <c r="P34" s="1694"/>
      <c r="Q34" s="1694"/>
      <c r="R34" s="1694"/>
      <c r="S34" s="1694"/>
      <c r="T34" s="1694"/>
      <c r="U34" s="1694"/>
    </row>
    <row r="35" spans="1:21">
      <c r="A35" s="3232" t="s">
        <v>847</v>
      </c>
      <c r="B35" s="1722" t="s">
        <v>3004</v>
      </c>
      <c r="C35" s="1776" t="str">
        <f>IF(B35="场地平整","——","具体情况：")</f>
        <v>——</v>
      </c>
      <c r="D35" s="3234"/>
      <c r="E35" s="3235"/>
      <c r="F35" s="3235"/>
      <c r="G35" s="3235"/>
      <c r="H35" s="3235"/>
      <c r="I35" s="3236"/>
      <c r="J35" s="1694"/>
      <c r="K35" s="1775"/>
      <c r="L35" s="1723"/>
      <c r="M35" s="1723"/>
      <c r="N35" s="1694"/>
      <c r="O35" s="1695"/>
      <c r="P35" s="1694"/>
      <c r="Q35" s="1694"/>
      <c r="R35" s="1694"/>
      <c r="S35" s="1694"/>
      <c r="T35" s="1694"/>
      <c r="U35" s="1694"/>
    </row>
    <row r="36" spans="1:21">
      <c r="A36" s="3228"/>
      <c r="B36" s="3237" t="s">
        <v>2054</v>
      </c>
      <c r="C36" s="3238"/>
      <c r="D36" s="1792" t="s">
        <v>3005</v>
      </c>
      <c r="E36" s="3239"/>
      <c r="F36" s="3239"/>
      <c r="G36" s="1687" t="str">
        <f>IF(B35="场地未平整","估价结果处理","")</f>
        <v/>
      </c>
      <c r="H36" s="3240"/>
      <c r="I36" s="3240"/>
      <c r="J36" s="1694"/>
      <c r="K36" s="1775"/>
      <c r="L36" s="1723"/>
      <c r="M36" s="1723"/>
      <c r="N36" s="1694"/>
      <c r="O36" s="1695"/>
      <c r="P36" s="1694"/>
      <c r="Q36" s="1694"/>
      <c r="R36" s="1694"/>
      <c r="S36" s="1694"/>
      <c r="T36" s="1694"/>
      <c r="U36" s="1694"/>
    </row>
    <row r="37" spans="1:21" ht="28.5">
      <c r="A37" s="3228"/>
      <c r="B37" s="3258" t="s">
        <v>848</v>
      </c>
      <c r="C37" s="1724" t="s">
        <v>849</v>
      </c>
      <c r="D37" s="1725"/>
      <c r="E37" s="1726"/>
      <c r="F37" s="1694"/>
      <c r="G37" s="1694"/>
      <c r="H37" s="1694"/>
      <c r="I37" s="1707"/>
      <c r="J37" s="1694"/>
      <c r="K37" s="1775"/>
      <c r="L37" s="1694"/>
      <c r="M37" s="1694"/>
      <c r="N37" s="1694"/>
      <c r="O37" s="1694"/>
      <c r="P37" s="1694"/>
      <c r="Q37" s="1694"/>
      <c r="R37" s="1694"/>
      <c r="S37" s="1694"/>
      <c r="T37" s="1694"/>
      <c r="U37" s="1694"/>
    </row>
    <row r="38" spans="1:21">
      <c r="A38" s="3228"/>
      <c r="B38" s="3259"/>
      <c r="C38" s="1669" t="s">
        <v>850</v>
      </c>
      <c r="D38" s="1791">
        <f>ROUNDDOWN(MIN(('数据-取费表'!$B$2-D37)/365,D34),1)</f>
        <v>118.3</v>
      </c>
      <c r="E38" s="1727" t="s">
        <v>851</v>
      </c>
      <c r="F38" s="1694"/>
      <c r="G38" s="1694"/>
      <c r="H38" s="1694"/>
      <c r="I38" s="1707"/>
      <c r="J38" s="1694"/>
      <c r="K38" s="1775"/>
      <c r="L38" s="1694"/>
      <c r="M38" s="1694"/>
      <c r="N38" s="1694"/>
      <c r="O38" s="1694"/>
      <c r="P38" s="1694"/>
      <c r="Q38" s="1694"/>
      <c r="R38" s="1694"/>
      <c r="S38" s="1694"/>
      <c r="T38" s="1694"/>
      <c r="U38" s="1694"/>
    </row>
    <row r="39" spans="1:21">
      <c r="A39" s="3229"/>
      <c r="B39" s="3260"/>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1978</v>
      </c>
      <c r="B40" s="1690" t="s">
        <v>2999</v>
      </c>
      <c r="C40" s="1690" t="s">
        <v>3000</v>
      </c>
      <c r="D40" s="1690" t="s">
        <v>3001</v>
      </c>
      <c r="E40" s="1690" t="s">
        <v>3002</v>
      </c>
      <c r="F40" s="1690" t="s">
        <v>3003</v>
      </c>
      <c r="G40" s="1690"/>
      <c r="H40" s="1690"/>
      <c r="I40" s="1707"/>
      <c r="J40" s="1694"/>
      <c r="K40" s="1730">
        <f>COUNTIF(B40:H40,"——")</f>
        <v>0</v>
      </c>
      <c r="L40" s="1699" t="s">
        <v>1979</v>
      </c>
      <c r="M40" s="1696" t="s">
        <v>1980</v>
      </c>
      <c r="N40" s="1696" t="s">
        <v>1981</v>
      </c>
      <c r="O40" s="1696" t="s">
        <v>1982</v>
      </c>
      <c r="P40" s="1696" t="s">
        <v>1983</v>
      </c>
      <c r="Q40" s="1696" t="s">
        <v>1984</v>
      </c>
      <c r="R40" s="1696" t="s">
        <v>1985</v>
      </c>
      <c r="S40" s="3241" t="s">
        <v>1986</v>
      </c>
      <c r="T40" s="1731" t="str">
        <f>NUMBERSTRING(7-K40,1)&amp;"通"</f>
        <v>七通</v>
      </c>
      <c r="U40" s="1694"/>
    </row>
    <row r="41" spans="1:21" ht="28.5">
      <c r="A41" s="1663"/>
      <c r="B41" s="3233" t="s">
        <v>1722</v>
      </c>
      <c r="C41" s="3233"/>
      <c r="D41" s="3233"/>
      <c r="E41" s="3233"/>
      <c r="F41" s="1732" t="str">
        <f>C10</f>
        <v>贵州省贵阳市</v>
      </c>
      <c r="G41" s="1694"/>
      <c r="H41" s="1694"/>
      <c r="I41" s="1707"/>
      <c r="J41" s="1694"/>
      <c r="K41" s="1699"/>
      <c r="L41" s="1696" t="str">
        <f>B40</f>
        <v>通路</v>
      </c>
      <c r="M41" s="1733" t="str">
        <f>B40&amp;"、"&amp;C40</f>
        <v>通路、通电</v>
      </c>
      <c r="N41" s="1734" t="str">
        <f>B40&amp;"、"&amp;C40&amp;"、"&amp;D40</f>
        <v>通路、通电、通讯</v>
      </c>
      <c r="O41" s="1734" t="str">
        <f>B40&amp;"、"&amp;C40&amp;"、"&amp;D40&amp;"、"&amp;E40</f>
        <v>通路、通电、通讯、通上水</v>
      </c>
      <c r="P41" s="1734" t="str">
        <f>B40&amp;"、"&amp;C40&amp;"、"&amp;D40&amp;"、"&amp;E40&amp;"、"&amp;F40</f>
        <v>通路、通电、通讯、通上水、通下水</v>
      </c>
      <c r="Q41" s="1734" t="str">
        <f>B40&amp;"、"&amp;C40&amp;"、"&amp;D40&amp;"、"&amp;E40&amp;"、"&amp;F40&amp;"、"&amp;G40</f>
        <v>通路、通电、通讯、通上水、通下水、</v>
      </c>
      <c r="R41" s="1734" t="str">
        <f>B40&amp;"、"&amp;C40&amp;"、"&amp;D40&amp;"、"&amp;E40&amp;"、"&amp;F40&amp;"、"&amp;G40&amp;"、"&amp;H40</f>
        <v>通路、通电、通讯、通上水、通下水、、</v>
      </c>
      <c r="S41" s="3241"/>
      <c r="T41" s="1733" t="str">
        <f>IF(T40="一通",L41,IF(T40="二通",M41,IF(T40="三通",N41,IF(T40="四通",O41,IF(T40="五通",P41,IF(T40="六通",Q41,R41))))))</f>
        <v>通路、通电、通讯、通上水、通下水、、</v>
      </c>
      <c r="U41" s="1694"/>
    </row>
    <row r="42" spans="1:21">
      <c r="A42" s="1735"/>
      <c r="B42" s="1766" t="s">
        <v>1898</v>
      </c>
      <c r="C42" s="1766" t="s">
        <v>1899</v>
      </c>
      <c r="D42" s="1766" t="s">
        <v>1900</v>
      </c>
      <c r="E42" s="1699" t="s">
        <v>1901</v>
      </c>
      <c r="F42" s="1736"/>
      <c r="G42" s="1694"/>
      <c r="H42" s="1694"/>
      <c r="I42" s="1707"/>
      <c r="J42" s="1694"/>
      <c r="K42" s="1774"/>
      <c r="L42" s="1723"/>
      <c r="M42" s="1723"/>
      <c r="N42" s="1694"/>
      <c r="O42" s="1695"/>
      <c r="P42" s="1694"/>
      <c r="Q42" s="1694"/>
      <c r="R42" s="1694"/>
      <c r="S42" s="1694"/>
      <c r="T42" s="1694"/>
      <c r="U42" s="1694"/>
    </row>
    <row r="43" spans="1:21">
      <c r="A43" s="1737" t="s">
        <v>1707</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1708</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098" customFormat="1" ht="21" thickBot="1">
      <c r="A45" s="3099" t="s">
        <v>2887</v>
      </c>
      <c r="B45" s="3094"/>
      <c r="C45" s="3094"/>
      <c r="D45" s="3094"/>
      <c r="E45" s="3094"/>
      <c r="F45" s="3094"/>
      <c r="G45" s="3094"/>
      <c r="H45" s="3094"/>
      <c r="I45" s="3095"/>
      <c r="J45" s="3094"/>
      <c r="K45" s="3096"/>
      <c r="L45" s="3097"/>
      <c r="M45" s="3097"/>
      <c r="N45" s="3094"/>
      <c r="O45" s="3095"/>
      <c r="P45" s="3094"/>
      <c r="Q45" s="3094"/>
      <c r="R45" s="3094"/>
      <c r="S45" s="3094"/>
      <c r="T45" s="3094"/>
      <c r="U45" s="3094"/>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2006</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2007</v>
      </c>
      <c r="B48" s="1686" t="s">
        <v>2008</v>
      </c>
      <c r="C48" s="1686" t="s">
        <v>2009</v>
      </c>
      <c r="D48" s="1686" t="s">
        <v>2010</v>
      </c>
      <c r="E48" s="1686" t="s">
        <v>2011</v>
      </c>
      <c r="F48" s="1686" t="s">
        <v>2012</v>
      </c>
      <c r="G48" s="1686" t="s">
        <v>2013</v>
      </c>
      <c r="H48" s="1686" t="s">
        <v>2014</v>
      </c>
      <c r="I48" s="1686" t="s">
        <v>2015</v>
      </c>
      <c r="J48" s="1772" t="s">
        <v>2016</v>
      </c>
      <c r="K48" s="1766" t="s">
        <v>2017</v>
      </c>
      <c r="L48" s="1766" t="s">
        <v>2018</v>
      </c>
      <c r="M48" s="1766" t="s">
        <v>2019</v>
      </c>
      <c r="N48" s="1686" t="s">
        <v>2020</v>
      </c>
      <c r="O48" s="1686" t="s">
        <v>2021</v>
      </c>
      <c r="P48" s="1686" t="s">
        <v>2022</v>
      </c>
      <c r="Q48" s="1699" t="s">
        <v>2023</v>
      </c>
      <c r="R48" s="1699" t="s">
        <v>2024</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2331</v>
      </c>
      <c r="BA2" s="2362" t="s">
        <v>2330</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32974.589999999997</v>
      </c>
      <c r="B3" s="22">
        <f>IF(C3="否",G5-AT5,G5)</f>
        <v>46164.42</v>
      </c>
      <c r="C3" s="23" t="s">
        <v>2979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46164.42</v>
      </c>
      <c r="H5" s="27">
        <f t="shared" ref="H5:AT5" si="0">SUM(H13:H641)</f>
        <v>46164.42</v>
      </c>
      <c r="I5" s="27">
        <f t="shared" si="0"/>
        <v>46164.42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46164.42</v>
      </c>
      <c r="BA5" s="29">
        <f t="shared" si="1"/>
        <v>46164.42</v>
      </c>
      <c r="BB5" s="29">
        <f t="shared" si="1"/>
        <v>46164.42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32974.589999999997</v>
      </c>
      <c r="F6" s="27" t="s">
        <v>1</v>
      </c>
      <c r="G6" s="27" t="s">
        <v>2</v>
      </c>
      <c r="H6" s="33">
        <f>SUMIF(I$12:AB$12,"总值",I6:AB6)</f>
        <v>32974.589999999997</v>
      </c>
      <c r="I6" s="27">
        <f t="shared" ref="I6:AB6" si="2">ROUND($A$3*I5/$B$3,2)</f>
        <v>32974.589999999997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32974.589999999997</v>
      </c>
      <c r="AZ6" s="27" t="s">
        <v>3</v>
      </c>
      <c r="BA6" s="27">
        <f>ROUND($AY$6*BA5/$AZ$5,2)</f>
        <v>32974.589999999997</v>
      </c>
      <c r="BB6" s="27">
        <f>ROUND($AY$6*BB5/$AZ$5,2)</f>
        <v>32974.589999999997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8"/>
      <c r="AT8" s="2329"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4" t="s">
        <v>2980</v>
      </c>
      <c r="J9" s="51"/>
      <c r="K9" s="3044"/>
      <c r="L9" s="51"/>
      <c r="M9" s="3044"/>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0"/>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4" t="s">
        <v>1678</v>
      </c>
      <c r="J10" s="51"/>
      <c r="K10" s="3046"/>
      <c r="L10" s="51"/>
      <c r="M10" s="3046"/>
      <c r="N10" s="51"/>
      <c r="O10" s="66"/>
      <c r="P10" s="51"/>
      <c r="Q10" s="66"/>
      <c r="R10" s="51"/>
      <c r="S10" s="66"/>
      <c r="T10" s="51"/>
      <c r="U10" s="66"/>
      <c r="V10" s="51"/>
      <c r="W10" s="66"/>
      <c r="X10" s="51"/>
      <c r="Y10" s="66"/>
      <c r="Z10" s="51"/>
      <c r="AA10" s="66"/>
      <c r="AB10" s="51"/>
      <c r="AC10" s="55"/>
      <c r="AD10" s="2315" t="s">
        <v>2317</v>
      </c>
      <c r="AE10" s="2337"/>
      <c r="AF10" s="2315" t="s">
        <v>2317</v>
      </c>
      <c r="AG10" s="2337"/>
      <c r="AH10" s="2315" t="s">
        <v>2318</v>
      </c>
      <c r="AI10" s="2337"/>
      <c r="AJ10" s="26" t="s">
        <v>2329</v>
      </c>
      <c r="AK10" s="2334"/>
      <c r="AL10" s="2315" t="s">
        <v>2319</v>
      </c>
      <c r="AM10" s="2316"/>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5"/>
      <c r="J11" s="71"/>
      <c r="K11" s="3045"/>
      <c r="L11" s="71"/>
      <c r="M11" s="70"/>
      <c r="N11" s="71"/>
      <c r="O11" s="70"/>
      <c r="P11" s="71"/>
      <c r="Q11" s="70"/>
      <c r="R11" s="71"/>
      <c r="S11" s="70"/>
      <c r="T11" s="71"/>
      <c r="U11" s="70"/>
      <c r="V11" s="71"/>
      <c r="W11" s="70"/>
      <c r="X11" s="71"/>
      <c r="Y11" s="70"/>
      <c r="Z11" s="71"/>
      <c r="AA11" s="70"/>
      <c r="AB11" s="71"/>
      <c r="AC11" s="55"/>
      <c r="AD11" s="2335" t="s">
        <v>2328</v>
      </c>
      <c r="AE11" s="1002"/>
      <c r="AF11" s="2335" t="s">
        <v>2328</v>
      </c>
      <c r="AG11" s="1002"/>
      <c r="AH11" s="2335" t="s">
        <v>2327</v>
      </c>
      <c r="AI11" s="2336"/>
      <c r="AJ11" s="2335" t="s">
        <v>2327</v>
      </c>
      <c r="AK11" s="2334"/>
      <c r="AL11" s="1000"/>
      <c r="AM11" s="1002"/>
      <c r="AN11" s="1000"/>
      <c r="AO11" s="1002"/>
      <c r="AP11" s="1188"/>
      <c r="AQ11" s="1190"/>
      <c r="AR11" s="1188"/>
      <c r="AS11" s="1190"/>
      <c r="AT11" s="1003"/>
      <c r="AU11" s="45"/>
      <c r="AV11" s="55"/>
      <c r="AW11" s="1003"/>
      <c r="AX11" s="55"/>
      <c r="AY11" s="62"/>
      <c r="AZ11" s="62"/>
      <c r="BA11" s="62"/>
      <c r="BB11" s="50" t="str">
        <f>I10</f>
        <v>办公</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39"/>
      <c r="B13" s="3039"/>
      <c r="C13" s="3039"/>
      <c r="D13" s="3040" t="s">
        <v>1679</v>
      </c>
      <c r="E13" s="27">
        <f t="shared" ref="E13:E20" si="6">IF($C$3="是",ROUND($A$3*G13/$B$3,2),ROUND($A$3*(G13-AT13)/$B$3,2))</f>
        <v>32974.589999999997</v>
      </c>
      <c r="F13" s="81"/>
      <c r="G13" s="82">
        <f t="shared" ref="G13:G20" si="7">H13+AC13+AT13</f>
        <v>46164.42</v>
      </c>
      <c r="H13" s="33">
        <f t="shared" ref="H13:H20" si="8">SUMIF(I$12:AB$12,"总值",I13:AB13)</f>
        <v>46164.42</v>
      </c>
      <c r="I13" s="3043">
        <v>46164.42</v>
      </c>
      <c r="J13" s="3043"/>
      <c r="K13" s="3043"/>
      <c r="L13" s="3043"/>
      <c r="M13" s="3043"/>
      <c r="N13" s="83"/>
      <c r="O13" s="83"/>
      <c r="P13" s="83"/>
      <c r="Q13" s="83"/>
      <c r="R13" s="83"/>
      <c r="S13" s="83"/>
      <c r="T13" s="83"/>
      <c r="U13" s="83"/>
      <c r="V13" s="83"/>
      <c r="W13" s="83"/>
      <c r="X13" s="83"/>
      <c r="Y13" s="83"/>
      <c r="Z13" s="83"/>
      <c r="AA13" s="83"/>
      <c r="AB13" s="83"/>
      <c r="AC13" s="27">
        <f t="shared" ref="AC13:AC20" si="9">SUMIF(AD$12:AS$12,"总值",AD13:AS13)</f>
        <v>0</v>
      </c>
      <c r="AD13" s="3047"/>
      <c r="AE13" s="3047"/>
      <c r="AF13" s="3047"/>
      <c r="AG13" s="3047"/>
      <c r="AH13" s="3047"/>
      <c r="AI13" s="3047"/>
      <c r="AJ13" s="3047"/>
      <c r="AK13" s="3047"/>
      <c r="AL13" s="3047"/>
      <c r="AM13" s="3047"/>
      <c r="AN13" s="3047"/>
      <c r="AO13" s="3047"/>
      <c r="AP13" s="3047"/>
      <c r="AQ13" s="3047"/>
      <c r="AR13" s="3047"/>
      <c r="AS13" s="3047"/>
      <c r="AT13" s="3048"/>
      <c r="AU13" s="3049"/>
      <c r="AV13" s="17">
        <f t="shared" ref="AV13:AX20" si="10">A13</f>
        <v>0</v>
      </c>
      <c r="AW13" s="17">
        <f t="shared" si="10"/>
        <v>0</v>
      </c>
      <c r="AX13" s="17">
        <f t="shared" si="10"/>
        <v>0</v>
      </c>
      <c r="AY13" s="996">
        <f t="shared" ref="AY13:AY20" si="11">ROUND($AY$6*AZ13/$AZ$5,2)</f>
        <v>32974.589999999997</v>
      </c>
      <c r="AZ13" s="27">
        <f t="shared" ref="AZ13:AZ20" si="12">BA13+BL13</f>
        <v>46164.42</v>
      </c>
      <c r="BA13" s="27">
        <f t="shared" ref="BA13:BA20" si="13">SUM(BB13:BK13)</f>
        <v>46164.42</v>
      </c>
      <c r="BB13" s="27">
        <f t="shared" ref="BB13:BB20" si="14">IF($D13="是",I13-J13,0)</f>
        <v>46164.42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9"/>
      <c r="B14" s="3039"/>
      <c r="C14" s="3041"/>
      <c r="D14" s="3040"/>
      <c r="E14" s="27">
        <f t="shared" si="6"/>
        <v>0</v>
      </c>
      <c r="F14" s="81"/>
      <c r="G14" s="82">
        <f t="shared" si="7"/>
        <v>0</v>
      </c>
      <c r="H14" s="33">
        <f t="shared" si="8"/>
        <v>0</v>
      </c>
      <c r="I14" s="3043"/>
      <c r="J14" s="3043"/>
      <c r="K14" s="3043"/>
      <c r="L14" s="3043"/>
      <c r="M14" s="3043"/>
      <c r="N14" s="83"/>
      <c r="O14" s="83"/>
      <c r="P14" s="83"/>
      <c r="Q14" s="83"/>
      <c r="R14" s="83"/>
      <c r="S14" s="83"/>
      <c r="T14" s="83"/>
      <c r="U14" s="83"/>
      <c r="V14" s="83"/>
      <c r="W14" s="83"/>
      <c r="X14" s="83"/>
      <c r="Y14" s="83"/>
      <c r="Z14" s="83"/>
      <c r="AA14" s="83"/>
      <c r="AB14" s="83"/>
      <c r="AC14" s="27">
        <f t="shared" si="9"/>
        <v>0</v>
      </c>
      <c r="AD14" s="3047"/>
      <c r="AE14" s="3047"/>
      <c r="AF14" s="3047"/>
      <c r="AG14" s="3047"/>
      <c r="AH14" s="3047"/>
      <c r="AI14" s="3047"/>
      <c r="AJ14" s="3047"/>
      <c r="AK14" s="3047"/>
      <c r="AL14" s="3047"/>
      <c r="AM14" s="3047"/>
      <c r="AN14" s="3047"/>
      <c r="AO14" s="3047"/>
      <c r="AP14" s="3047"/>
      <c r="AQ14" s="3047"/>
      <c r="AR14" s="3047"/>
      <c r="AS14" s="3047"/>
      <c r="AT14" s="3048"/>
      <c r="AU14" s="3049"/>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9"/>
      <c r="B15" s="3039"/>
      <c r="C15" s="3041"/>
      <c r="D15" s="3040"/>
      <c r="E15" s="27">
        <f t="shared" si="6"/>
        <v>0</v>
      </c>
      <c r="F15" s="81"/>
      <c r="G15" s="82">
        <f t="shared" si="7"/>
        <v>0</v>
      </c>
      <c r="H15" s="33">
        <f t="shared" si="8"/>
        <v>0</v>
      </c>
      <c r="I15" s="3043"/>
      <c r="J15" s="3043"/>
      <c r="K15" s="3043"/>
      <c r="L15" s="3043"/>
      <c r="M15" s="3043"/>
      <c r="N15" s="83"/>
      <c r="O15" s="83"/>
      <c r="P15" s="83"/>
      <c r="Q15" s="83"/>
      <c r="R15" s="83"/>
      <c r="S15" s="83"/>
      <c r="T15" s="83"/>
      <c r="U15" s="83"/>
      <c r="V15" s="83"/>
      <c r="W15" s="83"/>
      <c r="X15" s="83"/>
      <c r="Y15" s="83"/>
      <c r="Z15" s="83"/>
      <c r="AA15" s="83"/>
      <c r="AB15" s="83"/>
      <c r="AC15" s="27">
        <f t="shared" si="9"/>
        <v>0</v>
      </c>
      <c r="AD15" s="3047"/>
      <c r="AE15" s="3047"/>
      <c r="AF15" s="3047"/>
      <c r="AG15" s="3047"/>
      <c r="AH15" s="3047"/>
      <c r="AI15" s="3047"/>
      <c r="AJ15" s="3047"/>
      <c r="AK15" s="3047"/>
      <c r="AL15" s="3047"/>
      <c r="AM15" s="3047"/>
      <c r="AN15" s="3047"/>
      <c r="AO15" s="3047"/>
      <c r="AP15" s="3047"/>
      <c r="AQ15" s="3047"/>
      <c r="AR15" s="3047"/>
      <c r="AS15" s="3047"/>
      <c r="AT15" s="3048"/>
      <c r="AU15" s="3049"/>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9"/>
      <c r="B16" s="3039"/>
      <c r="C16" s="3041"/>
      <c r="D16" s="3040"/>
      <c r="E16" s="27">
        <f t="shared" si="6"/>
        <v>0</v>
      </c>
      <c r="F16" s="81"/>
      <c r="G16" s="82">
        <f t="shared" si="7"/>
        <v>0</v>
      </c>
      <c r="H16" s="33">
        <f t="shared" si="8"/>
        <v>0</v>
      </c>
      <c r="I16" s="3043"/>
      <c r="J16" s="3043"/>
      <c r="K16" s="3043"/>
      <c r="L16" s="3043"/>
      <c r="M16" s="3043"/>
      <c r="N16" s="83"/>
      <c r="O16" s="83"/>
      <c r="P16" s="83"/>
      <c r="Q16" s="83"/>
      <c r="R16" s="83"/>
      <c r="S16" s="83"/>
      <c r="T16" s="83"/>
      <c r="U16" s="83"/>
      <c r="V16" s="83"/>
      <c r="W16" s="83"/>
      <c r="X16" s="83"/>
      <c r="Y16" s="83"/>
      <c r="Z16" s="83"/>
      <c r="AA16" s="83"/>
      <c r="AB16" s="83"/>
      <c r="AC16" s="27">
        <f t="shared" si="9"/>
        <v>0</v>
      </c>
      <c r="AD16" s="3047"/>
      <c r="AE16" s="3047"/>
      <c r="AF16" s="3047"/>
      <c r="AG16" s="3047"/>
      <c r="AH16" s="3047"/>
      <c r="AI16" s="3047"/>
      <c r="AJ16" s="3047"/>
      <c r="AK16" s="3047"/>
      <c r="AL16" s="3047"/>
      <c r="AM16" s="3047"/>
      <c r="AN16" s="3047"/>
      <c r="AO16" s="3047"/>
      <c r="AP16" s="3047"/>
      <c r="AQ16" s="3047"/>
      <c r="AR16" s="3047"/>
      <c r="AS16" s="3047"/>
      <c r="AT16" s="3048"/>
      <c r="AU16" s="3049"/>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9"/>
      <c r="B17" s="3039"/>
      <c r="C17" s="3041"/>
      <c r="D17" s="3040"/>
      <c r="E17" s="27">
        <f t="shared" si="6"/>
        <v>0</v>
      </c>
      <c r="F17" s="81"/>
      <c r="G17" s="82">
        <f t="shared" si="7"/>
        <v>0</v>
      </c>
      <c r="H17" s="33">
        <f t="shared" si="8"/>
        <v>0</v>
      </c>
      <c r="I17" s="3043"/>
      <c r="J17" s="3043"/>
      <c r="K17" s="3043"/>
      <c r="L17" s="3043"/>
      <c r="M17" s="3043"/>
      <c r="N17" s="83"/>
      <c r="O17" s="83"/>
      <c r="P17" s="83"/>
      <c r="Q17" s="83"/>
      <c r="R17" s="83"/>
      <c r="S17" s="83"/>
      <c r="T17" s="83"/>
      <c r="U17" s="83"/>
      <c r="V17" s="83"/>
      <c r="W17" s="83"/>
      <c r="X17" s="83"/>
      <c r="Y17" s="83"/>
      <c r="Z17" s="83"/>
      <c r="AA17" s="83"/>
      <c r="AB17" s="83"/>
      <c r="AC17" s="27">
        <f t="shared" si="9"/>
        <v>0</v>
      </c>
      <c r="AD17" s="3047"/>
      <c r="AE17" s="3047"/>
      <c r="AF17" s="3047"/>
      <c r="AG17" s="3047"/>
      <c r="AH17" s="3047"/>
      <c r="AI17" s="3047"/>
      <c r="AJ17" s="3047"/>
      <c r="AK17" s="3047"/>
      <c r="AL17" s="3047"/>
      <c r="AM17" s="3047"/>
      <c r="AN17" s="3047"/>
      <c r="AO17" s="3047"/>
      <c r="AP17" s="3047"/>
      <c r="AQ17" s="3047"/>
      <c r="AR17" s="3047"/>
      <c r="AS17" s="3047"/>
      <c r="AT17" s="3048"/>
      <c r="AU17" s="3049"/>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2"/>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4" sqref="E34"/>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202</v>
      </c>
      <c r="B1" s="1985"/>
      <c r="C1" s="1985"/>
      <c r="D1" s="1985"/>
      <c r="E1" s="1985"/>
      <c r="F1" s="1985"/>
      <c r="G1" s="1985"/>
      <c r="H1" s="1985"/>
      <c r="I1" s="1985"/>
      <c r="J1" s="1985"/>
      <c r="K1" s="1985"/>
      <c r="L1" s="1985"/>
    </row>
    <row r="2" spans="1:16" ht="15">
      <c r="A2" s="3280" t="s">
        <v>203</v>
      </c>
      <c r="B2" s="3280"/>
      <c r="C2" s="3280"/>
      <c r="D2" s="1976" t="s">
        <v>204</v>
      </c>
      <c r="E2" s="106" t="s">
        <v>205</v>
      </c>
      <c r="F2" s="1985"/>
      <c r="G2" s="1198"/>
      <c r="H2" s="1199"/>
      <c r="I2" s="1200" t="s">
        <v>857</v>
      </c>
      <c r="J2" s="1985"/>
      <c r="K2" s="1985"/>
      <c r="L2" s="1985"/>
    </row>
    <row r="3" spans="1:16" ht="15.75" thickBot="1">
      <c r="A3" s="3281" t="s">
        <v>206</v>
      </c>
      <c r="B3" s="3281"/>
      <c r="C3" s="3281"/>
      <c r="D3" s="107">
        <f>'数据-基础表'!AY6</f>
        <v>32974.589999999997</v>
      </c>
      <c r="E3" s="107">
        <f>'数据-基础表'!AZ5</f>
        <v>46164.42</v>
      </c>
      <c r="F3" s="1985"/>
      <c r="G3" s="280" t="s">
        <v>858</v>
      </c>
      <c r="H3" s="275" t="s">
        <v>859</v>
      </c>
      <c r="I3" s="1977">
        <f>ROUND('数据-基础表'!B3/'数据-基础表'!A3,2)</f>
        <v>1.4</v>
      </c>
      <c r="J3" s="1985"/>
      <c r="K3" s="1985"/>
      <c r="L3" s="1985"/>
    </row>
    <row r="4" spans="1:16" ht="15">
      <c r="A4" s="3282"/>
      <c r="B4" s="3283"/>
      <c r="C4" s="3284"/>
      <c r="D4" s="108" t="s">
        <v>204</v>
      </c>
      <c r="E4" s="109" t="s">
        <v>205</v>
      </c>
      <c r="F4" s="1985"/>
      <c r="G4" s="1201"/>
      <c r="H4" s="275" t="s">
        <v>860</v>
      </c>
      <c r="I4" s="1977">
        <f>ROUND(SUMIF('数据-基础表'!I9:AS9,"地上",'数据-基础表'!I5:AS5)/'数据-基础表'!A3,2)</f>
        <v>1.4</v>
      </c>
      <c r="J4" s="1985"/>
      <c r="K4" s="1985"/>
      <c r="L4" s="1985"/>
    </row>
    <row r="5" spans="1:16">
      <c r="A5" s="110" t="s">
        <v>207</v>
      </c>
      <c r="B5" s="3285" t="s">
        <v>230</v>
      </c>
      <c r="C5" s="3285"/>
      <c r="D5" s="111">
        <f>ROUND($D$3*E5/$E$3,2)</f>
        <v>0</v>
      </c>
      <c r="E5" s="112">
        <f>SUMIF('数据-基础表'!$11:$11,"住宅",'数据-基础表'!$5:$5)</f>
        <v>0</v>
      </c>
      <c r="F5" s="1985"/>
      <c r="G5" s="280" t="s">
        <v>861</v>
      </c>
      <c r="H5" s="275" t="s">
        <v>859</v>
      </c>
      <c r="I5" s="1977">
        <f>ROUND(E31/D31,2)</f>
        <v>1.4</v>
      </c>
      <c r="J5" s="1985"/>
      <c r="K5" s="1985"/>
      <c r="L5" s="1985"/>
    </row>
    <row r="6" spans="1:16" ht="15" thickBot="1">
      <c r="A6" s="113"/>
      <c r="B6" s="3285" t="s">
        <v>208</v>
      </c>
      <c r="C6" s="3285"/>
      <c r="D6" s="111">
        <f>ROUND($D$3*E6/$E$3,2)</f>
        <v>32974.589999999997</v>
      </c>
      <c r="E6" s="112">
        <f>E3-E5</f>
        <v>46164.42</v>
      </c>
      <c r="F6" s="1985"/>
      <c r="G6" s="1201"/>
      <c r="H6" s="275" t="s">
        <v>860</v>
      </c>
      <c r="I6" s="1977">
        <f>ROUND(F31/D31,2)</f>
        <v>1.4</v>
      </c>
      <c r="J6" s="1985"/>
      <c r="K6" s="1985"/>
      <c r="L6" s="1985"/>
    </row>
    <row r="7" spans="1:16" ht="15">
      <c r="A7" s="3277"/>
      <c r="B7" s="3278"/>
      <c r="C7" s="3279"/>
      <c r="D7" s="108" t="s">
        <v>204</v>
      </c>
      <c r="E7" s="114" t="s">
        <v>231</v>
      </c>
      <c r="F7" s="1985"/>
      <c r="G7" s="1156" t="s">
        <v>1646</v>
      </c>
      <c r="H7" s="1157"/>
      <c r="I7" s="1847"/>
      <c r="J7" s="1985"/>
      <c r="K7" s="1985"/>
      <c r="L7" s="1985"/>
    </row>
    <row r="8" spans="1:16">
      <c r="A8" s="110" t="s">
        <v>209</v>
      </c>
      <c r="B8" s="115" t="s">
        <v>210</v>
      </c>
      <c r="C8" s="111" t="s">
        <v>211</v>
      </c>
      <c r="D8" s="111">
        <f t="shared" ref="D8:D15" si="0">ROUND($D$3*E8/$E$3,2)</f>
        <v>32974.589999999997</v>
      </c>
      <c r="E8" s="116">
        <f>SUMIF('数据-基础表'!BB10:BK10,"地上",'数据-基础表'!BB5:BK5)</f>
        <v>46164.42</v>
      </c>
      <c r="F8" s="1985"/>
      <c r="G8" s="1987"/>
      <c r="H8" s="1987"/>
      <c r="I8" s="1985"/>
      <c r="J8" s="1985"/>
      <c r="K8" s="1985"/>
      <c r="L8" s="1985"/>
    </row>
    <row r="9" spans="1:16">
      <c r="A9" s="117"/>
      <c r="B9" s="118"/>
      <c r="C9" s="111" t="s">
        <v>212</v>
      </c>
      <c r="D9" s="111">
        <f t="shared" si="0"/>
        <v>0</v>
      </c>
      <c r="E9" s="119">
        <v>0</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2325</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2332</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32974.589999999997</v>
      </c>
      <c r="E16" s="120">
        <f>SUM(E8:E15)</f>
        <v>46164.42</v>
      </c>
      <c r="F16" s="1985"/>
      <c r="G16" s="1987"/>
      <c r="H16" s="968" t="s">
        <v>219</v>
      </c>
      <c r="I16" s="969"/>
      <c r="J16" s="1985"/>
      <c r="K16" s="3271" t="s">
        <v>2565</v>
      </c>
      <c r="L16" s="3272"/>
      <c r="M16" s="3272"/>
      <c r="N16" s="3272"/>
      <c r="O16" s="3272"/>
      <c r="P16" s="3273"/>
    </row>
    <row r="17" spans="1:19" ht="15">
      <c r="A17" s="121" t="s">
        <v>216</v>
      </c>
      <c r="B17" s="122" t="s">
        <v>217</v>
      </c>
      <c r="C17" s="2299" t="s">
        <v>2313</v>
      </c>
      <c r="D17" s="108" t="s">
        <v>204</v>
      </c>
      <c r="E17" s="124" t="s">
        <v>205</v>
      </c>
      <c r="F17" s="125"/>
      <c r="G17" s="1366"/>
      <c r="H17" s="970" t="s">
        <v>218</v>
      </c>
      <c r="I17" s="971" t="s">
        <v>2312</v>
      </c>
      <c r="J17" s="1985"/>
      <c r="K17" s="3274" t="s">
        <v>2566</v>
      </c>
      <c r="L17" s="3275"/>
      <c r="M17" s="3276"/>
      <c r="N17" s="3274" t="s">
        <v>2567</v>
      </c>
      <c r="O17" s="3275"/>
      <c r="P17" s="3276"/>
      <c r="R17" s="2300" t="s">
        <v>2311</v>
      </c>
      <c r="S17" s="144"/>
    </row>
    <row r="18" spans="1:19" ht="15">
      <c r="A18" s="117"/>
      <c r="B18" s="128"/>
      <c r="C18" s="129"/>
      <c r="D18" s="2667"/>
      <c r="E18" s="130" t="s">
        <v>220</v>
      </c>
      <c r="F18" s="131" t="s">
        <v>221</v>
      </c>
      <c r="G18" s="1367" t="s">
        <v>222</v>
      </c>
      <c r="H18" s="972" t="s">
        <v>223</v>
      </c>
      <c r="I18" s="973" t="s">
        <v>224</v>
      </c>
      <c r="J18" s="1985"/>
      <c r="K18" s="2630" t="s">
        <v>2568</v>
      </c>
      <c r="L18" s="2631" t="s">
        <v>2569</v>
      </c>
      <c r="M18" s="2632" t="s">
        <v>2570</v>
      </c>
      <c r="N18" s="2630" t="s">
        <v>2568</v>
      </c>
      <c r="O18" s="2631" t="s">
        <v>2569</v>
      </c>
      <c r="P18" s="2632" t="s">
        <v>2570</v>
      </c>
      <c r="R18" s="2301" t="s">
        <v>2309</v>
      </c>
      <c r="S18" s="2301" t="s">
        <v>2310</v>
      </c>
    </row>
    <row r="19" spans="1:19">
      <c r="A19" s="133"/>
      <c r="B19" s="115" t="s">
        <v>225</v>
      </c>
      <c r="C19" s="3050" t="s">
        <v>2981</v>
      </c>
      <c r="D19" s="111">
        <f t="shared" ref="D19:D26" si="1">ROUND($D$3*E19/$E$3,2)</f>
        <v>32974.589999999997</v>
      </c>
      <c r="E19" s="134">
        <f t="shared" ref="E19:E26" si="2">SUM(F19:G19)</f>
        <v>46164.42</v>
      </c>
      <c r="F19" s="135">
        <f>'数据-基础表'!I13</f>
        <v>46164.42</v>
      </c>
      <c r="G19" s="1368"/>
      <c r="H19" s="974">
        <f>ROUND($D$3*I19/$E$3,2)</f>
        <v>0</v>
      </c>
      <c r="I19" s="116">
        <f>IF($I$17="自定义",P19,M19)</f>
        <v>0</v>
      </c>
      <c r="J19" s="1985"/>
      <c r="K19" s="2633">
        <f t="shared" ref="K19:K26" si="3">ROUND(E$28*E19/E$27,2)</f>
        <v>0</v>
      </c>
      <c r="L19" s="275">
        <f t="shared" ref="L19:L26" si="4">ROUND(IF(COUNTIF(C19,"*住宅*")&gt;0,E$29*E19/E$32,0),2)</f>
        <v>0</v>
      </c>
      <c r="M19" s="2634">
        <f>K19+L19</f>
        <v>0</v>
      </c>
      <c r="N19" s="2635"/>
      <c r="O19" s="2636"/>
      <c r="P19" s="2637">
        <f>N19+O19</f>
        <v>0</v>
      </c>
      <c r="R19" s="275">
        <f t="shared" ref="R19:S26" si="5">D19+H19</f>
        <v>32974.589999999997</v>
      </c>
      <c r="S19" s="2302">
        <f t="shared" si="5"/>
        <v>46164.42</v>
      </c>
    </row>
    <row r="20" spans="1:19">
      <c r="A20" s="138"/>
      <c r="B20" s="115" t="s">
        <v>226</v>
      </c>
      <c r="C20" s="3050"/>
      <c r="D20" s="111">
        <f t="shared" si="1"/>
        <v>0</v>
      </c>
      <c r="E20" s="134">
        <f t="shared" si="2"/>
        <v>0</v>
      </c>
      <c r="F20" s="135"/>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0</v>
      </c>
      <c r="S20" s="2302">
        <f t="shared" si="5"/>
        <v>0</v>
      </c>
    </row>
    <row r="21" spans="1:19">
      <c r="A21" s="138"/>
      <c r="B21" s="115" t="s">
        <v>226</v>
      </c>
      <c r="C21" s="3050"/>
      <c r="D21" s="111">
        <f t="shared" si="1"/>
        <v>0</v>
      </c>
      <c r="E21" s="134">
        <f t="shared" si="2"/>
        <v>0</v>
      </c>
      <c r="F21" s="135"/>
      <c r="G21" s="1368"/>
      <c r="H21" s="974">
        <f t="shared" si="6"/>
        <v>0</v>
      </c>
      <c r="I21" s="116">
        <f t="shared" si="7"/>
        <v>0</v>
      </c>
      <c r="J21" s="1985"/>
      <c r="K21" s="2633">
        <f t="shared" si="3"/>
        <v>0</v>
      </c>
      <c r="L21" s="275">
        <f t="shared" si="4"/>
        <v>0</v>
      </c>
      <c r="M21" s="2634">
        <f t="shared" si="8"/>
        <v>0</v>
      </c>
      <c r="N21" s="2635"/>
      <c r="O21" s="2636"/>
      <c r="P21" s="2637">
        <f t="shared" si="9"/>
        <v>0</v>
      </c>
      <c r="R21" s="275">
        <f t="shared" si="5"/>
        <v>0</v>
      </c>
      <c r="S21" s="2302">
        <f t="shared" si="5"/>
        <v>0</v>
      </c>
    </row>
    <row r="22" spans="1:19">
      <c r="A22" s="138"/>
      <c r="B22" s="115" t="s">
        <v>226</v>
      </c>
      <c r="C22" s="1365"/>
      <c r="D22" s="111">
        <f t="shared" si="1"/>
        <v>0</v>
      </c>
      <c r="E22" s="134">
        <f t="shared" si="2"/>
        <v>0</v>
      </c>
      <c r="F22" s="140"/>
      <c r="G22" s="1369"/>
      <c r="H22" s="974">
        <f t="shared" si="6"/>
        <v>0</v>
      </c>
      <c r="I22" s="116">
        <f t="shared" si="7"/>
        <v>0</v>
      </c>
      <c r="J22" s="1985"/>
      <c r="K22" s="2633">
        <f t="shared" si="3"/>
        <v>0</v>
      </c>
      <c r="L22" s="275">
        <f t="shared" si="4"/>
        <v>0</v>
      </c>
      <c r="M22" s="2634">
        <f t="shared" si="8"/>
        <v>0</v>
      </c>
      <c r="N22" s="2635"/>
      <c r="O22" s="2636"/>
      <c r="P22" s="2637">
        <f t="shared" si="9"/>
        <v>0</v>
      </c>
      <c r="R22" s="275">
        <f t="shared" si="5"/>
        <v>0</v>
      </c>
      <c r="S22" s="2302">
        <f t="shared" si="5"/>
        <v>0</v>
      </c>
    </row>
    <row r="23" spans="1:19">
      <c r="A23" s="138"/>
      <c r="B23" s="115" t="s">
        <v>226</v>
      </c>
      <c r="C23" s="139"/>
      <c r="D23" s="111">
        <f>ROUND($D$3*E23/$E$3,2)</f>
        <v>0</v>
      </c>
      <c r="E23" s="134">
        <f>SUM(F23:G23)</f>
        <v>0</v>
      </c>
      <c r="F23" s="140"/>
      <c r="G23" s="1369"/>
      <c r="H23" s="974">
        <f>ROUND($D$3*I23/$E$3,2)</f>
        <v>0</v>
      </c>
      <c r="I23" s="116">
        <f t="shared" si="7"/>
        <v>0</v>
      </c>
      <c r="J23" s="1985"/>
      <c r="K23" s="2633">
        <f t="shared" si="3"/>
        <v>0</v>
      </c>
      <c r="L23" s="275">
        <f t="shared" si="4"/>
        <v>0</v>
      </c>
      <c r="M23" s="2634">
        <f t="shared" si="8"/>
        <v>0</v>
      </c>
      <c r="N23" s="2635"/>
      <c r="O23" s="2636"/>
      <c r="P23" s="2637">
        <f t="shared" si="9"/>
        <v>0</v>
      </c>
      <c r="R23" s="275">
        <f t="shared" si="5"/>
        <v>0</v>
      </c>
      <c r="S23" s="2302">
        <f t="shared" si="5"/>
        <v>0</v>
      </c>
    </row>
    <row r="24" spans="1:19">
      <c r="A24" s="138"/>
      <c r="B24" s="115" t="s">
        <v>226</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226</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226</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15.75" thickBot="1">
      <c r="A27" s="138"/>
      <c r="B27" s="111"/>
      <c r="C27" s="127" t="s">
        <v>215</v>
      </c>
      <c r="D27" s="134">
        <f>SUM(D19:D26)</f>
        <v>32974.589999999997</v>
      </c>
      <c r="E27" s="143">
        <f>IF(SUM(E19:E26)='数据-基础表'!BA5,SUM(E19:E26),IF(F27="地上面积有误","面积有误","地下面积有误"))</f>
        <v>46164.42</v>
      </c>
      <c r="F27" s="134">
        <f>IF(SUM(F19:F26)=E8,SUM(F19:F26),"地上面积有误")</f>
        <v>46164.42</v>
      </c>
      <c r="G27" s="112">
        <f>SUM(G19:G26)</f>
        <v>0</v>
      </c>
      <c r="H27" s="975">
        <f>SUM(H19:H26)</f>
        <v>0</v>
      </c>
      <c r="I27" s="976">
        <f>SUM(I19:I26)</f>
        <v>0</v>
      </c>
      <c r="J27" s="1985"/>
      <c r="K27" s="2642">
        <f>SUM(K19:K26)</f>
        <v>0</v>
      </c>
      <c r="L27" s="2643">
        <f>SUM(L19:L26)</f>
        <v>0</v>
      </c>
      <c r="M27" s="2644">
        <f>SUM(M19:M26)</f>
        <v>0</v>
      </c>
      <c r="N27" s="2642">
        <f t="shared" ref="N27:O27" si="10">SUM(N19:N26)</f>
        <v>0</v>
      </c>
      <c r="O27" s="2643">
        <f t="shared" si="10"/>
        <v>0</v>
      </c>
      <c r="P27" s="2645">
        <f>SUM(P19:P26)</f>
        <v>0</v>
      </c>
      <c r="R27" s="2306">
        <f>IF(SUM(R19:R26)=$D$3,SUM(R19:R26),SUM(R19:R26)&amp;"误差"&amp;ROUND(SUM(R19:R26)-$D$3,2))</f>
        <v>32974.589999999997</v>
      </c>
      <c r="S27" s="275">
        <f>IF(SUM(S19:S26)=$E$3,SUM(S19:S26),SUM(S19:S26)&amp;"误差"&amp;ROUND(SUM(S19:S26)-E3,2))</f>
        <v>46164.42</v>
      </c>
    </row>
    <row r="28" spans="1:19">
      <c r="A28" s="138"/>
      <c r="B28" s="115" t="s">
        <v>227</v>
      </c>
      <c r="C28" s="136" t="s">
        <v>228</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227</v>
      </c>
      <c r="C29" s="2314" t="s">
        <v>2320</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215</v>
      </c>
      <c r="D30" s="134">
        <f>SUM(D28:D29)</f>
        <v>0</v>
      </c>
      <c r="E30" s="134">
        <f>SUM(E28:E29)</f>
        <v>0</v>
      </c>
      <c r="F30" s="134">
        <f>SUM(F28:F29)</f>
        <v>0</v>
      </c>
      <c r="G30" s="112">
        <f>SUM(G28:G29)</f>
        <v>0</v>
      </c>
      <c r="H30" s="1985"/>
      <c r="I30" s="1985"/>
      <c r="J30" s="1985"/>
      <c r="K30" s="1985"/>
      <c r="L30" s="1985"/>
    </row>
    <row r="31" spans="1:19" ht="32.25" customHeight="1" thickBot="1">
      <c r="A31" s="1370"/>
      <c r="B31" s="1371" t="s">
        <v>229</v>
      </c>
      <c r="C31" s="2331" t="s">
        <v>2322</v>
      </c>
      <c r="D31" s="1372">
        <f>D27+D30</f>
        <v>32974.589999999997</v>
      </c>
      <c r="E31" s="1372">
        <f>E27+E30</f>
        <v>46164.42</v>
      </c>
      <c r="F31" s="1373">
        <f>F27+F30</f>
        <v>46164.42</v>
      </c>
      <c r="G31" s="1374">
        <f>G27+G30</f>
        <v>0</v>
      </c>
      <c r="H31" s="1985"/>
      <c r="I31" s="1985"/>
      <c r="J31" s="1985"/>
      <c r="K31" s="1985"/>
      <c r="L31" s="1985"/>
    </row>
    <row r="32" spans="1:19">
      <c r="A32" s="1985"/>
      <c r="B32" s="2364" t="s">
        <v>2321</v>
      </c>
      <c r="C32" s="2672"/>
      <c r="D32" s="1201"/>
      <c r="E32" s="1201">
        <f>SUMIF(C19:C26,"*住宅*",E19:E26)</f>
        <v>0</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AL15" activePane="bottomRight" state="frozen"/>
      <selection pane="topRight" activeCell="D1" sqref="D1"/>
      <selection pane="bottomLeft" activeCell="A4" sqref="A4"/>
      <selection pane="bottomRight" activeCell="AN36" sqref="AN36"/>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235</v>
      </c>
      <c r="B2" s="2339">
        <f>项目基本情况!D3</f>
        <v>43210</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2826</v>
      </c>
      <c r="O5" s="163" t="s">
        <v>246</v>
      </c>
      <c r="P5" s="165" t="s">
        <v>247</v>
      </c>
      <c r="Q5" s="166" t="s">
        <v>248</v>
      </c>
      <c r="R5" s="167" t="s">
        <v>249</v>
      </c>
      <c r="S5" s="2646" t="s">
        <v>2571</v>
      </c>
      <c r="T5" s="168" t="s">
        <v>250</v>
      </c>
      <c r="U5" s="169" t="s">
        <v>251</v>
      </c>
      <c r="V5" s="159" t="s">
        <v>252</v>
      </c>
      <c r="W5" s="159" t="s">
        <v>253</v>
      </c>
      <c r="X5" s="1819"/>
      <c r="Y5" s="170" t="s">
        <v>254</v>
      </c>
      <c r="Z5" s="171" t="s">
        <v>255</v>
      </c>
      <c r="AA5" s="159" t="s">
        <v>252</v>
      </c>
      <c r="AB5" s="159" t="s">
        <v>253</v>
      </c>
      <c r="AC5" s="1820"/>
      <c r="AD5" s="172" t="s">
        <v>254</v>
      </c>
      <c r="AE5" s="1" t="s">
        <v>870</v>
      </c>
      <c r="AF5" s="159" t="s">
        <v>256</v>
      </c>
      <c r="AG5" s="170" t="s">
        <v>257</v>
      </c>
      <c r="AH5" s="1820" t="s">
        <v>2323</v>
      </c>
      <c r="AI5" s="171" t="s">
        <v>2292</v>
      </c>
      <c r="AJ5" s="171" t="s">
        <v>258</v>
      </c>
      <c r="AK5" s="159" t="s">
        <v>259</v>
      </c>
      <c r="AL5" s="159" t="s">
        <v>260</v>
      </c>
      <c r="AM5" s="172" t="s">
        <v>261</v>
      </c>
      <c r="AN5" s="2416" t="s">
        <v>2372</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办公</v>
      </c>
      <c r="B6" s="2338" t="str">
        <f>IF(A6=0,"","经营性")</f>
        <v>经营性</v>
      </c>
      <c r="C6" s="173" t="s">
        <v>1678</v>
      </c>
      <c r="D6" s="2309">
        <f>SUMIF(项目基本情况!D$15:I$15,C6,项目基本情况!D$18:I$18)</f>
        <v>40</v>
      </c>
      <c r="E6" s="2310">
        <f>IF(B6="","",SUMIF(项目基本情况!D$15:I$15,C6,项目基本情况!D$17:I$17))</f>
        <v>56880</v>
      </c>
      <c r="F6" s="174">
        <f>SUMIF(项目基本情况!D$15:I$15,C6,项目基本情况!D$19:I$19)</f>
        <v>37.450000000000003</v>
      </c>
      <c r="G6" s="175">
        <f>IF(ISERROR(ROUND(POWER(1+H6,D6-F6)*(POWER(1+H6,F6)-1)/(POWER(1+H6,D6)-1),3)),0,ROUND(POWER(1+H6,D6-F6)*(POWER(1+H6,F6)-1)/(POWER(1+H6,D6)-1),3))</f>
        <v>0.97799999999999998</v>
      </c>
      <c r="H6" s="3051">
        <v>0.05</v>
      </c>
      <c r="I6" s="3051">
        <v>5.5E-2</v>
      </c>
      <c r="J6" s="176">
        <v>8.5000000000000006E-2</v>
      </c>
      <c r="K6" s="179">
        <f>SUMIF('数据-汇总表'!C$19:C$33,'数据-取费表'!A6,'数据-汇总表'!E$19:E$33)</f>
        <v>46164.42</v>
      </c>
      <c r="L6" s="3052">
        <v>3000</v>
      </c>
      <c r="M6" s="177">
        <f t="shared" ref="M6:M14" si="0">ROUND(K6*L6/10000,0)</f>
        <v>13849</v>
      </c>
      <c r="N6" s="3053">
        <v>0</v>
      </c>
      <c r="O6" s="177">
        <f>IF($N$5="成新度","——",ROUND(M6*N6,0))</f>
        <v>0</v>
      </c>
      <c r="P6" s="178">
        <f>IF($N$5="成新度","——",M6-O6)</f>
        <v>13849</v>
      </c>
      <c r="Q6" s="3054">
        <v>0.15</v>
      </c>
      <c r="R6" s="179">
        <f>SUMIF('数据-汇总表'!C$19:C$33,A6,'数据-汇总表'!R$19:R$33)</f>
        <v>32974.589999999997</v>
      </c>
      <c r="S6" s="132">
        <f>IF('数据-汇总表'!$I$17="按面积比例",SUMIF('数据-汇总表'!C$19:C$33,A6,'数据-汇总表'!K$19:K$33),SUMIF('数据-汇总表'!C$19:C$33,A6,'数据-汇总表'!N$19:N$33))</f>
        <v>0</v>
      </c>
      <c r="T6" s="2235" t="str">
        <f>IF($T$4="按面积比例",IF(ISERROR(ROUND($M$14*S6/S$16,0)),"0",ROUND($M$14*S6/S$16,0)),"需自行计算录入")</f>
        <v>0</v>
      </c>
      <c r="U6" s="180">
        <v>1.7</v>
      </c>
      <c r="V6" s="181">
        <v>0.03</v>
      </c>
      <c r="W6" s="181">
        <v>0.1</v>
      </c>
      <c r="X6" s="2322"/>
      <c r="Y6" s="182">
        <v>1</v>
      </c>
      <c r="Z6" s="183"/>
      <c r="AA6" s="176"/>
      <c r="AB6" s="176"/>
      <c r="AC6" s="2325"/>
      <c r="AD6" s="184"/>
      <c r="AE6" s="972">
        <f ca="1">IF(AN6="",0,SUMIF(INDIRECT("'"&amp;AN6&amp;"'"&amp;"!E:E"),$AE$5,INDIRECT("'"&amp;AN6&amp;"'"&amp;"!F:F")))</f>
        <v>35.950000000000003</v>
      </c>
      <c r="AF6" s="141"/>
      <c r="AG6" s="1213">
        <f>IF(AF6="",0,AE6-AF6)</f>
        <v>0</v>
      </c>
      <c r="AH6" s="3182"/>
      <c r="AI6" s="187">
        <v>365</v>
      </c>
      <c r="AJ6" s="188"/>
      <c r="AK6" s="189">
        <v>1.4999999999999999E-2</v>
      </c>
      <c r="AL6" s="190">
        <v>1.5E-3</v>
      </c>
      <c r="AM6" s="3065">
        <v>1.4999999999999999E-2</v>
      </c>
      <c r="AN6" s="2417" t="s">
        <v>2982</v>
      </c>
      <c r="AO6" s="2001"/>
      <c r="AP6" s="1204">
        <f>ROUND(1-1/(1+H6)^F6,3)</f>
        <v>0.83899999999999997</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f>'数据-汇总表'!C20</f>
        <v>0</v>
      </c>
      <c r="B7" s="2338" t="str">
        <f t="shared" ref="B7:B13" si="1">IF(A7=0,"","经营性")</f>
        <v/>
      </c>
      <c r="C7" s="173"/>
      <c r="D7" s="2309">
        <f>SUMIF(项目基本情况!D$15:I$15,C7,项目基本情况!D$18:I$18)</f>
        <v>0</v>
      </c>
      <c r="E7" s="2310"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1"/>
      <c r="I7" s="3051"/>
      <c r="J7" s="176"/>
      <c r="K7" s="179">
        <f>SUMIF('数据-汇总表'!C$19:C$33,'数据-取费表'!A7,'数据-汇总表'!E$19:E$33)</f>
        <v>0</v>
      </c>
      <c r="L7" s="3052"/>
      <c r="M7" s="177">
        <f t="shared" si="0"/>
        <v>0</v>
      </c>
      <c r="N7" s="3053"/>
      <c r="O7" s="177">
        <f t="shared" ref="O7:O14" si="3">IF($N$5="成新度","——",ROUND(M7*N7,0))</f>
        <v>0</v>
      </c>
      <c r="P7" s="178">
        <f t="shared" ref="P7:P14" si="4">IF($N$5="成新度","——",M7-O7)</f>
        <v>0</v>
      </c>
      <c r="Q7" s="3054"/>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f t="shared" ref="AE7:AE13" ca="1" si="6">IF(AN7="",0,SUMIF(INDIRECT("'"&amp;AN7&amp;"'"&amp;"!E:E"),$AE$5,INDIRECT("'"&amp;AN7&amp;"'"&amp;"!F:F")))</f>
        <v>0</v>
      </c>
      <c r="AF7" s="141"/>
      <c r="AG7" s="1213">
        <f t="shared" ref="AG7:AG13" si="7">IF(AF7="",0,AE7-AF7)</f>
        <v>0</v>
      </c>
      <c r="AH7" s="141"/>
      <c r="AI7" s="187"/>
      <c r="AJ7" s="188"/>
      <c r="AK7" s="189"/>
      <c r="AL7" s="190"/>
      <c r="AM7" s="2415"/>
      <c r="AN7" s="2417"/>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51"/>
      <c r="I8" s="3051"/>
      <c r="J8" s="176"/>
      <c r="K8" s="179">
        <f>SUMIF('数据-汇总表'!C$19:C$33,'数据-取费表'!A8,'数据-汇总表'!E$19:E$33)</f>
        <v>0</v>
      </c>
      <c r="L8" s="3052"/>
      <c r="M8" s="177">
        <f>ROUND(K8*L8/10000,0)</f>
        <v>0</v>
      </c>
      <c r="N8" s="3053"/>
      <c r="O8" s="177">
        <f t="shared" si="3"/>
        <v>0</v>
      </c>
      <c r="P8" s="178">
        <f t="shared" si="4"/>
        <v>0</v>
      </c>
      <c r="Q8" s="3054"/>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415"/>
      <c r="AN8" s="2417"/>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2314</v>
      </c>
      <c r="B14" s="2307" t="s">
        <v>1680</v>
      </c>
      <c r="C14" s="2308" t="s">
        <v>2314</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2316</v>
      </c>
      <c r="B15" s="2307" t="s">
        <v>1680</v>
      </c>
      <c r="C15" s="2308" t="s">
        <v>2315</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262</v>
      </c>
      <c r="B16" s="199"/>
      <c r="C16" s="200"/>
      <c r="D16" s="201"/>
      <c r="E16" s="199"/>
      <c r="F16" s="199"/>
      <c r="G16" s="202">
        <f>ROUND(SUMPRODUCT(G6:G13,K6:K13)/SUMPRODUCT((G6:G13&gt;0)*(K6:K13)),3)</f>
        <v>0.97799999999999998</v>
      </c>
      <c r="H16" s="203">
        <f>ROUND(SUMPRODUCT(H6:H13,K6:K13)/SUMPRODUCT((H6:H13&gt;0)*(K6:K13)),3)</f>
        <v>0.05</v>
      </c>
      <c r="I16" s="204"/>
      <c r="J16" s="204"/>
      <c r="K16" s="205">
        <f>SUM(K6:K15)</f>
        <v>46164.42</v>
      </c>
      <c r="L16" s="206">
        <f>ROUND(M16*10000/SUM(K6:K14),0)</f>
        <v>3000</v>
      </c>
      <c r="M16" s="206">
        <f>SUM(M6:M14)</f>
        <v>13849</v>
      </c>
      <c r="N16" s="207">
        <f>ROUND(SUMPRODUCT(M6:M14,N6:N14)/M16,3)</f>
        <v>0</v>
      </c>
      <c r="O16" s="206">
        <f>SUM(O6:O14)</f>
        <v>0</v>
      </c>
      <c r="P16" s="206">
        <f>SUM(P6:P14)</f>
        <v>13849</v>
      </c>
      <c r="Q16" s="208">
        <f>ROUND(SUMPRODUCT(Q6:Q13,K6:K13)/SUMPRODUCT((Q6:Q13&gt;0)*(K6:K13)),2)</f>
        <v>0.15</v>
      </c>
      <c r="R16" s="2312">
        <f>SUM(R6:R13)</f>
        <v>32974.589999999997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0.83899999999999997</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5" t="s">
        <v>2334</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v>1.5</v>
      </c>
      <c r="C20" s="2365" t="s">
        <v>2333</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1.5</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1.5</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2336</v>
      </c>
      <c r="B27" s="227">
        <v>90</v>
      </c>
      <c r="C27" s="2368" t="s">
        <v>2340</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2337</v>
      </c>
      <c r="B28" s="229">
        <v>90</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2335</v>
      </c>
      <c r="B29" s="232">
        <v>0</v>
      </c>
      <c r="C29" s="1553" t="s">
        <v>2338</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274</v>
      </c>
      <c r="B31" s="230">
        <f>B30-B32</f>
        <v>200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275</v>
      </c>
      <c r="B32" s="1378"/>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278</v>
      </c>
      <c r="B33" s="1379">
        <v>0.03</v>
      </c>
      <c r="C33" s="2366" t="s">
        <v>2888</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233">
        <v>0</v>
      </c>
      <c r="C34" s="2366" t="s">
        <v>2889</v>
      </c>
      <c r="D34" s="1994" t="s">
        <v>871</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v>200</v>
      </c>
      <c r="C35" s="2366" t="s">
        <v>2890</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v>1.4999999999999999E-2</v>
      </c>
      <c r="C36" s="2366" t="s">
        <v>2891</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v>0.01</v>
      </c>
      <c r="C37" s="2366" t="s">
        <v>2892</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v>0.02</v>
      </c>
      <c r="C38" s="2366" t="s">
        <v>2892</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2455</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2456</v>
      </c>
      <c r="B40" s="2506">
        <f ca="1">存贷款利率!E2</f>
        <v>4.7500000000000001E-2</v>
      </c>
      <c r="C40" s="2366" t="s">
        <v>2339</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5.6000000000000001E-2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40">
        <v>0.05</v>
      </c>
      <c r="C42" s="3126">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1">
        <f>B42*(B44+B45+B46)+B47</f>
        <v>6.000000000000001E-3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7.0000000000000007E-2</v>
      </c>
      <c r="C44" s="2366" t="s">
        <v>2893</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68" t="s">
        <v>2894</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68" t="s">
        <v>2895</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v>0</v>
      </c>
      <c r="C47" s="3100" t="s">
        <v>2896</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246">
        <v>0.04</v>
      </c>
      <c r="C48" s="3101" t="s">
        <v>2897</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240">
        <v>5.0000000000000001E-4</v>
      </c>
      <c r="C49" s="3101" t="s">
        <v>2898</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291</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293</v>
      </c>
      <c r="B52" s="250">
        <f>SUMIF(A54:A63,B53,B54:B63)</f>
        <v>10</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51" t="s">
        <v>925</v>
      </c>
      <c r="C53" s="3102" t="s">
        <v>2899</v>
      </c>
      <c r="D53" s="3103" t="s">
        <v>2900</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5" t="s">
        <v>2901</v>
      </c>
      <c r="B54" s="186"/>
      <c r="C54" s="1995">
        <v>30</v>
      </c>
      <c r="D54" s="3104"/>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5" t="s">
        <v>2902</v>
      </c>
      <c r="B55" s="186"/>
      <c r="C55" s="1995">
        <v>24</v>
      </c>
      <c r="D55" s="3104"/>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5" t="s">
        <v>2903</v>
      </c>
      <c r="B56" s="186"/>
      <c r="C56" s="1995">
        <v>18</v>
      </c>
      <c r="D56" s="3104"/>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5" t="s">
        <v>2904</v>
      </c>
      <c r="B57" s="186">
        <v>10</v>
      </c>
      <c r="C57" s="1995">
        <v>12</v>
      </c>
      <c r="D57" s="3104"/>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5" t="s">
        <v>2905</v>
      </c>
      <c r="B58" s="186"/>
      <c r="C58" s="1995">
        <v>3</v>
      </c>
      <c r="D58" s="3104"/>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5" t="s">
        <v>2906</v>
      </c>
      <c r="B59" s="186"/>
      <c r="C59" s="1995">
        <v>1.5</v>
      </c>
      <c r="D59" s="3104"/>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5" t="s">
        <v>2907</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5" t="s">
        <v>2908</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5" t="s">
        <v>2909</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6" t="s">
        <v>2910</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86" t="s">
        <v>1664</v>
      </c>
      <c r="B1" s="3287"/>
      <c r="C1" s="3287"/>
      <c r="D1" s="3287"/>
      <c r="E1" s="3287"/>
      <c r="F1" s="3287"/>
      <c r="G1" s="3287"/>
      <c r="H1" s="2003"/>
      <c r="I1" s="2004"/>
      <c r="J1" s="2005"/>
      <c r="K1" s="2003"/>
      <c r="L1" s="2004"/>
      <c r="M1" s="2005"/>
      <c r="N1" s="2003"/>
      <c r="O1" s="2004"/>
      <c r="P1" s="2005"/>
      <c r="Q1" s="2006"/>
      <c r="R1" s="2007"/>
    </row>
    <row r="2" spans="1:18" ht="14.25" thickBot="1">
      <c r="A2" s="1221"/>
      <c r="B2" s="1222"/>
      <c r="C2" s="1223" t="s">
        <v>1665</v>
      </c>
      <c r="D2" s="1224"/>
      <c r="E2" s="1225"/>
      <c r="F2" s="1226"/>
      <c r="G2" s="1223" t="s">
        <v>1666</v>
      </c>
      <c r="H2" s="2009"/>
      <c r="I2" s="2009"/>
      <c r="J2" s="2009"/>
      <c r="K2" s="2009"/>
      <c r="L2" s="2009"/>
      <c r="M2" s="2009"/>
      <c r="N2" s="2009"/>
      <c r="O2" s="2009"/>
      <c r="P2" s="2009"/>
      <c r="Q2" s="2009"/>
      <c r="R2" s="2009"/>
    </row>
    <row r="3" spans="1:18" ht="54">
      <c r="A3" s="1227" t="s">
        <v>1667</v>
      </c>
      <c r="B3" s="1228" t="s">
        <v>1654</v>
      </c>
      <c r="C3" s="3107" t="s">
        <v>2917</v>
      </c>
      <c r="D3" s="2010"/>
      <c r="E3" s="1229" t="s">
        <v>1667</v>
      </c>
      <c r="F3" s="1230" t="s">
        <v>1655</v>
      </c>
      <c r="G3" s="3111" t="s">
        <v>2916</v>
      </c>
      <c r="H3" s="2009"/>
      <c r="I3" s="2009"/>
      <c r="J3" s="2009"/>
      <c r="K3" s="2009"/>
      <c r="L3" s="2009"/>
      <c r="M3" s="2009"/>
      <c r="N3" s="2009"/>
      <c r="O3" s="2009"/>
      <c r="P3" s="2009"/>
      <c r="Q3" s="2009"/>
      <c r="R3" s="2009"/>
    </row>
    <row r="4" spans="1:18" ht="41.25">
      <c r="A4" s="1229"/>
      <c r="B4" s="1231" t="s">
        <v>1668</v>
      </c>
      <c r="C4" s="3108" t="s">
        <v>2918</v>
      </c>
      <c r="D4" s="2010"/>
      <c r="E4" s="1232"/>
      <c r="F4" s="1233" t="s">
        <v>1669</v>
      </c>
      <c r="G4" s="3109" t="s">
        <v>2913</v>
      </c>
      <c r="H4" s="2009"/>
      <c r="I4" s="2009"/>
      <c r="J4" s="2009"/>
      <c r="K4" s="2009"/>
      <c r="L4" s="2009"/>
      <c r="M4" s="2009"/>
      <c r="N4" s="2009"/>
      <c r="O4" s="2009"/>
      <c r="P4" s="2009"/>
      <c r="Q4" s="2009"/>
      <c r="R4" s="2009"/>
    </row>
    <row r="5" spans="1:18" ht="41.25">
      <c r="A5" s="1229"/>
      <c r="B5" s="1231" t="s">
        <v>1670</v>
      </c>
      <c r="C5" s="3108" t="s">
        <v>2919</v>
      </c>
      <c r="D5" s="2010"/>
      <c r="E5" s="1232"/>
      <c r="F5" s="1231" t="s">
        <v>2545</v>
      </c>
      <c r="G5" s="3109" t="s">
        <v>2914</v>
      </c>
      <c r="H5" s="2009"/>
      <c r="I5" s="2009"/>
      <c r="J5" s="2009"/>
      <c r="K5" s="2009"/>
      <c r="L5" s="2009"/>
      <c r="M5" s="2009"/>
      <c r="N5" s="2009"/>
      <c r="O5" s="2009"/>
      <c r="P5" s="2009"/>
      <c r="Q5" s="2009"/>
      <c r="R5" s="2009"/>
    </row>
    <row r="6" spans="1:18" ht="54">
      <c r="A6" s="1229"/>
      <c r="B6" s="1231" t="s">
        <v>1656</v>
      </c>
      <c r="C6" s="3109" t="s">
        <v>2913</v>
      </c>
      <c r="D6" s="2010"/>
      <c r="E6" s="1232"/>
      <c r="F6" s="1231" t="s">
        <v>2546</v>
      </c>
      <c r="G6" s="3109" t="s">
        <v>2911</v>
      </c>
      <c r="H6" s="2009"/>
      <c r="I6" s="2009"/>
      <c r="J6" s="2009"/>
      <c r="K6" s="2009"/>
      <c r="L6" s="2009"/>
      <c r="M6" s="2009"/>
      <c r="N6" s="2009"/>
      <c r="O6" s="2009"/>
      <c r="P6" s="2009"/>
      <c r="Q6" s="2009"/>
      <c r="R6" s="2009"/>
    </row>
    <row r="7" spans="1:18" ht="41.25" thickBot="1">
      <c r="A7" s="1229"/>
      <c r="B7" s="1231" t="s">
        <v>2545</v>
      </c>
      <c r="C7" s="3109" t="s">
        <v>2914</v>
      </c>
      <c r="D7" s="2011"/>
      <c r="E7" s="1234"/>
      <c r="F7" s="1235" t="s">
        <v>1671</v>
      </c>
      <c r="G7" s="3112" t="s">
        <v>2915</v>
      </c>
      <c r="H7" s="2009"/>
      <c r="I7" s="2009"/>
      <c r="J7" s="2009"/>
      <c r="K7" s="2009"/>
      <c r="L7" s="2009"/>
      <c r="M7" s="2009"/>
      <c r="N7" s="2009"/>
      <c r="O7" s="2009"/>
      <c r="P7" s="2009"/>
      <c r="Q7" s="2009"/>
      <c r="R7" s="2009"/>
    </row>
    <row r="8" spans="1:18" ht="27">
      <c r="A8" s="1229"/>
      <c r="B8" s="1231" t="s">
        <v>2546</v>
      </c>
      <c r="C8" s="3109" t="s">
        <v>2911</v>
      </c>
      <c r="D8" s="2011"/>
      <c r="E8" s="2011"/>
      <c r="F8" s="1554"/>
      <c r="G8" s="1554"/>
      <c r="H8" s="2009"/>
      <c r="I8" s="2009"/>
      <c r="J8" s="2009"/>
      <c r="K8" s="2009"/>
      <c r="L8" s="2009"/>
      <c r="M8" s="2009"/>
      <c r="N8" s="2009"/>
      <c r="O8" s="2009"/>
      <c r="P8" s="2009"/>
      <c r="Q8" s="2009"/>
      <c r="R8" s="2009"/>
    </row>
    <row r="9" spans="1:18" ht="40.5">
      <c r="A9" s="1229"/>
      <c r="B9" s="1231" t="s">
        <v>1657</v>
      </c>
      <c r="C9" s="3108" t="s">
        <v>2912</v>
      </c>
      <c r="D9" s="2010"/>
      <c r="E9" s="2011"/>
      <c r="F9" s="1554"/>
      <c r="G9" s="1554"/>
      <c r="H9" s="2009"/>
      <c r="I9" s="2009"/>
      <c r="J9" s="2009"/>
      <c r="K9" s="2009"/>
      <c r="L9" s="2009"/>
      <c r="M9" s="2009"/>
      <c r="N9" s="2009"/>
      <c r="O9" s="2009"/>
      <c r="P9" s="2009"/>
      <c r="Q9" s="2009"/>
      <c r="R9" s="2009"/>
    </row>
    <row r="10" spans="1:18" s="2017" customFormat="1" ht="15" thickBot="1">
      <c r="A10" s="1236"/>
      <c r="B10" s="1237" t="s">
        <v>1672</v>
      </c>
      <c r="C10" s="3110"/>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1673</v>
      </c>
      <c r="B13" s="2603"/>
      <c r="C13" s="2603"/>
      <c r="D13" s="1224"/>
      <c r="E13" s="2603"/>
      <c r="F13" s="2603"/>
      <c r="G13" s="2603"/>
    </row>
    <row r="14" spans="1:18" ht="14.25" thickBot="1">
      <c r="A14" s="1238"/>
      <c r="B14" s="1239"/>
      <c r="C14" s="1240" t="s">
        <v>1665</v>
      </c>
      <c r="D14" s="2010"/>
      <c r="E14" s="1241"/>
      <c r="F14" s="1241"/>
      <c r="G14" s="1223" t="s">
        <v>1666</v>
      </c>
    </row>
    <row r="15" spans="1:18" ht="54">
      <c r="A15" s="2613" t="s">
        <v>1658</v>
      </c>
      <c r="B15" s="1242" t="s">
        <v>1654</v>
      </c>
      <c r="C15" s="1243" t="str">
        <f>C3</f>
        <v>估价对象周边居住用地比例、居住小区规模和社区发展完善程度，综合评价居住社区成熟度一般</v>
      </c>
      <c r="D15" s="2010"/>
      <c r="E15" s="2610" t="s">
        <v>1659</v>
      </c>
      <c r="F15" s="1242" t="s">
        <v>1674</v>
      </c>
      <c r="G15" s="1244" t="str">
        <f>G3</f>
        <v>估价对象位于XX开发区，园区建设成熟度XX，产业集聚程度XX</v>
      </c>
    </row>
    <row r="16" spans="1:18" ht="40.5">
      <c r="A16" s="2614"/>
      <c r="B16" s="1245" t="s">
        <v>1668</v>
      </c>
      <c r="C16" s="1246" t="str">
        <f>C4</f>
        <v>估价对象位于XX商圈，周边商业氛围成熟，人流量大，商业繁华度好</v>
      </c>
      <c r="D16" s="2010"/>
      <c r="E16" s="2611"/>
      <c r="F16" s="1247" t="s">
        <v>1669</v>
      </c>
      <c r="G16" s="1005" t="str">
        <f>G4</f>
        <v>估价对象周边道路状况、公共交通通达情况、停车便捷程度，综合评价交通便捷度较好</v>
      </c>
    </row>
    <row r="17" spans="1:7" ht="40.5">
      <c r="A17" s="2614"/>
      <c r="B17" s="1245" t="s">
        <v>1670</v>
      </c>
      <c r="C17" s="1246" t="str">
        <f>C5</f>
        <v>估价对象位于XX商圈，周边办公楼项目较多，入驻率高，办公集聚程度较好</v>
      </c>
      <c r="D17" s="2011"/>
      <c r="E17" s="2611"/>
      <c r="F17" s="1247" t="s">
        <v>1675</v>
      </c>
      <c r="G17" s="2819"/>
    </row>
    <row r="18" spans="1:7" ht="54">
      <c r="A18" s="2614"/>
      <c r="B18" s="1247" t="s">
        <v>1656</v>
      </c>
      <c r="C18" s="1005" t="str">
        <f>C6</f>
        <v>估价对象周边道路状况、公共交通通达情况、停车便捷程度，综合评价交通便捷度较好</v>
      </c>
      <c r="D18" s="2011"/>
      <c r="E18" s="2611"/>
      <c r="F18" s="1247" t="s">
        <v>1671</v>
      </c>
      <c r="G18" s="1005" t="str">
        <f>G7</f>
        <v>该园区内是否有污染型企业，绿化情况，卫生条件，整体环境状况判断</v>
      </c>
    </row>
    <row r="19" spans="1:7" ht="27">
      <c r="A19" s="2614"/>
      <c r="B19" s="1247" t="s">
        <v>1660</v>
      </c>
      <c r="C19" s="2819"/>
      <c r="D19" s="2010"/>
      <c r="E19" s="2611"/>
      <c r="F19" s="1231" t="s">
        <v>2545</v>
      </c>
      <c r="G19" s="1005" t="str">
        <f>G5</f>
        <v>估价对象所在区域公共配套设施齐备情况</v>
      </c>
    </row>
    <row r="20" spans="1:7" ht="40.5">
      <c r="A20" s="2614"/>
      <c r="B20" s="1247" t="s">
        <v>1661</v>
      </c>
      <c r="C20" s="1246" t="str">
        <f>C9</f>
        <v>区域自然环境：；人文环境；综合评价环境状况一般</v>
      </c>
      <c r="D20" s="2011"/>
      <c r="E20" s="2611"/>
      <c r="F20" s="1231" t="s">
        <v>2546</v>
      </c>
      <c r="G20" s="1005" t="str">
        <f>G6</f>
        <v>估价对象所在区域基础设施水平</v>
      </c>
    </row>
    <row r="21" spans="1:7" ht="27">
      <c r="A21" s="2614"/>
      <c r="B21" s="1231" t="s">
        <v>2545</v>
      </c>
      <c r="C21" s="1005" t="str">
        <f>C7</f>
        <v>估价对象所在区域公共配套设施齐备情况</v>
      </c>
      <c r="D21" s="2010"/>
      <c r="E21" s="2611"/>
      <c r="F21" s="1247" t="s">
        <v>1662</v>
      </c>
      <c r="G21" s="3113"/>
    </row>
    <row r="22" spans="1:7" ht="27">
      <c r="A22" s="2614"/>
      <c r="B22" s="1231" t="s">
        <v>2546</v>
      </c>
      <c r="C22" s="1005" t="str">
        <f>C8</f>
        <v>估价对象所在区域基础设施水平</v>
      </c>
      <c r="D22" s="2010"/>
      <c r="E22" s="2611"/>
      <c r="F22" s="1247" t="s">
        <v>1672</v>
      </c>
      <c r="G22" s="2819"/>
    </row>
    <row r="23" spans="1:7" ht="15" thickBot="1">
      <c r="A23" s="2614"/>
      <c r="B23" s="1247" t="s">
        <v>1662</v>
      </c>
      <c r="C23" s="3113"/>
      <c r="E23" s="2612"/>
      <c r="F23" s="1248" t="s">
        <v>1676</v>
      </c>
      <c r="G23" s="3114"/>
    </row>
    <row r="24" spans="1:7" ht="14.25" thickBot="1">
      <c r="A24" s="2615"/>
      <c r="B24" s="1248" t="s">
        <v>1663</v>
      </c>
      <c r="C24" s="1249">
        <f>C10</f>
        <v>0</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1" t="s">
        <v>2842</v>
      </c>
      <c r="B1" s="3071">
        <f>SUM(B14:B23)</f>
        <v>46164.42</v>
      </c>
      <c r="C1" s="3072"/>
      <c r="D1" s="3072"/>
      <c r="E1" s="3072"/>
      <c r="F1" s="3072"/>
    </row>
    <row r="2" spans="1:9" ht="16.5">
      <c r="A2" s="3071" t="s">
        <v>2843</v>
      </c>
      <c r="B2" s="3071">
        <f>SUM(C14:C23)</f>
        <v>32974.589999999997</v>
      </c>
      <c r="C2" s="3072"/>
      <c r="D2" s="3072"/>
      <c r="E2" s="3072"/>
      <c r="F2" s="3072"/>
    </row>
    <row r="3" spans="1:9" ht="16.5">
      <c r="A3" s="3071" t="s">
        <v>2844</v>
      </c>
      <c r="B3" s="3073">
        <f>项目基本情况!D3</f>
        <v>43210</v>
      </c>
      <c r="C3" s="3072"/>
      <c r="D3" s="3072"/>
      <c r="E3" s="3072"/>
      <c r="F3" s="3072"/>
    </row>
    <row r="4" spans="1:9" ht="33">
      <c r="A4" s="3071" t="s">
        <v>2845</v>
      </c>
      <c r="B4" s="3071" t="s">
        <v>2846</v>
      </c>
      <c r="C4" s="3071" t="s">
        <v>2847</v>
      </c>
      <c r="D4" s="3071" t="s">
        <v>2848</v>
      </c>
      <c r="E4" s="3072"/>
      <c r="F4" s="3072"/>
    </row>
    <row r="5" spans="1:9" ht="16.5">
      <c r="A5" s="3071" t="s">
        <v>2849</v>
      </c>
      <c r="B5" s="3071">
        <f ca="1">SUM(D14:D23)</f>
        <v>13430</v>
      </c>
      <c r="C5" s="3071">
        <f ca="1">ROUND(B5*10000/$B$1,0)</f>
        <v>2909</v>
      </c>
      <c r="D5" s="3071">
        <f ca="1">ROUND(B5*10000/$B$2,0)</f>
        <v>4073</v>
      </c>
      <c r="E5" s="3072"/>
      <c r="F5" s="3072"/>
    </row>
    <row r="6" spans="1:9" ht="16.5">
      <c r="A6" s="3071" t="s">
        <v>2850</v>
      </c>
      <c r="B6" s="3071">
        <f>SUM(G14:G23)</f>
        <v>0</v>
      </c>
      <c r="C6" s="3071">
        <f t="shared" ref="C6:C8" si="0">ROUND(B6*10000/$B$1,0)</f>
        <v>0</v>
      </c>
      <c r="D6" s="3071">
        <f t="shared" ref="D6:D8" si="1">ROUND(B6*10000/$B$2,0)</f>
        <v>0</v>
      </c>
      <c r="E6" s="3072"/>
      <c r="F6" s="3072"/>
    </row>
    <row r="7" spans="1:9" ht="16.5">
      <c r="A7" s="3071" t="s">
        <v>2851</v>
      </c>
      <c r="B7" s="3071">
        <f>SUM(H14:H23)</f>
        <v>0</v>
      </c>
      <c r="C7" s="3071">
        <f t="shared" si="0"/>
        <v>0</v>
      </c>
      <c r="D7" s="3071">
        <f t="shared" si="1"/>
        <v>0</v>
      </c>
      <c r="E7" s="3072"/>
      <c r="F7" s="3072"/>
    </row>
    <row r="8" spans="1:9" ht="16.5">
      <c r="A8" s="3071" t="s">
        <v>2852</v>
      </c>
      <c r="B8" s="3071">
        <f>SUM(I14:I23)</f>
        <v>0</v>
      </c>
      <c r="C8" s="3071">
        <f t="shared" si="0"/>
        <v>0</v>
      </c>
      <c r="D8" s="3071">
        <f t="shared" si="1"/>
        <v>0</v>
      </c>
      <c r="E8" s="3072"/>
      <c r="F8" s="3072"/>
    </row>
    <row r="9" spans="1:9" ht="16.5">
      <c r="A9" s="3071" t="s">
        <v>2853</v>
      </c>
      <c r="B9" s="3074"/>
      <c r="C9" s="3072"/>
      <c r="D9" s="3072"/>
      <c r="E9" s="3072"/>
      <c r="F9" s="3072"/>
    </row>
    <row r="10" spans="1:9" ht="16.5">
      <c r="A10" s="3071" t="s">
        <v>2854</v>
      </c>
      <c r="B10" s="3074"/>
      <c r="C10" s="3072"/>
      <c r="D10" s="3072"/>
      <c r="E10" s="3072"/>
      <c r="F10" s="3072"/>
    </row>
    <row r="11" spans="1:9" ht="16.5">
      <c r="A11" s="3071" t="s">
        <v>2871</v>
      </c>
      <c r="B11" s="3074"/>
      <c r="C11" s="3072"/>
      <c r="D11" s="3072"/>
      <c r="E11" s="3072"/>
      <c r="F11" s="3072"/>
    </row>
    <row r="12" spans="1:9" ht="16.5">
      <c r="A12" s="3072"/>
      <c r="B12" s="3072"/>
      <c r="C12" s="3072"/>
      <c r="D12" s="3072"/>
      <c r="E12" s="3072"/>
      <c r="F12" s="3072"/>
    </row>
    <row r="13" spans="1:9" ht="33">
      <c r="A13" s="3077" t="s">
        <v>2870</v>
      </c>
      <c r="B13" s="3075" t="s">
        <v>2842</v>
      </c>
      <c r="C13" s="3075" t="s">
        <v>2843</v>
      </c>
      <c r="D13" s="3075" t="s">
        <v>2855</v>
      </c>
      <c r="E13" s="3071" t="s">
        <v>2869</v>
      </c>
      <c r="F13" s="3071" t="s">
        <v>2848</v>
      </c>
      <c r="G13" s="3075" t="s">
        <v>2856</v>
      </c>
      <c r="H13" s="3075" t="s">
        <v>2857</v>
      </c>
      <c r="I13" s="3075" t="s">
        <v>2858</v>
      </c>
    </row>
    <row r="14" spans="1:9" ht="16.5">
      <c r="A14" s="3078" t="s">
        <v>2868</v>
      </c>
      <c r="B14" s="3075">
        <f>结果表!L38</f>
        <v>46164.42</v>
      </c>
      <c r="C14" s="3075">
        <f>结果表!K38</f>
        <v>32974.589999999997</v>
      </c>
      <c r="D14" s="3075">
        <f ca="1">结果表!C42</f>
        <v>13430</v>
      </c>
      <c r="E14" s="3075">
        <f ca="1">ROUND(D14*10000/B14,0)</f>
        <v>2909</v>
      </c>
      <c r="F14" s="3075">
        <f ca="1">ROUND(D14*10000/C14,0)</f>
        <v>4073</v>
      </c>
      <c r="G14" s="3075" t="str">
        <f>结果表!C44</f>
        <v>——</v>
      </c>
      <c r="H14" s="3075" t="str">
        <f>结果表!C45</f>
        <v>——</v>
      </c>
      <c r="I14" s="3075" t="str">
        <f>结果表!C46</f>
        <v>——</v>
      </c>
    </row>
    <row r="15" spans="1:9" ht="16.5">
      <c r="A15" s="3078" t="s">
        <v>2859</v>
      </c>
      <c r="B15" s="3079"/>
      <c r="C15" s="3079"/>
      <c r="D15" s="3079"/>
      <c r="E15" s="3075" t="e">
        <f t="shared" ref="E15:E23" si="2">ROUND(D15*10000/B15,0)</f>
        <v>#DIV/0!</v>
      </c>
      <c r="F15" s="3075" t="e">
        <f t="shared" ref="F15:F23" si="3">ROUND(D15*10000/C15,0)</f>
        <v>#DIV/0!</v>
      </c>
      <c r="G15" s="3076"/>
      <c r="H15" s="3076"/>
      <c r="I15" s="3079"/>
    </row>
    <row r="16" spans="1:9" ht="16.5">
      <c r="A16" s="3078" t="s">
        <v>2860</v>
      </c>
      <c r="B16" s="3079"/>
      <c r="C16" s="3079"/>
      <c r="D16" s="3079"/>
      <c r="E16" s="3075" t="e">
        <f t="shared" si="2"/>
        <v>#DIV/0!</v>
      </c>
      <c r="F16" s="3075" t="e">
        <f t="shared" si="3"/>
        <v>#DIV/0!</v>
      </c>
      <c r="G16" s="3076"/>
      <c r="H16" s="3076"/>
      <c r="I16" s="3079"/>
    </row>
    <row r="17" spans="1:9" ht="16.5">
      <c r="A17" s="3078" t="s">
        <v>2861</v>
      </c>
      <c r="B17" s="3079"/>
      <c r="C17" s="3079"/>
      <c r="D17" s="3079"/>
      <c r="E17" s="3075" t="e">
        <f t="shared" si="2"/>
        <v>#DIV/0!</v>
      </c>
      <c r="F17" s="3075" t="e">
        <f t="shared" si="3"/>
        <v>#DIV/0!</v>
      </c>
      <c r="G17" s="3076"/>
      <c r="H17" s="3076"/>
      <c r="I17" s="3079"/>
    </row>
    <row r="18" spans="1:9" ht="16.5">
      <c r="A18" s="3078" t="s">
        <v>2862</v>
      </c>
      <c r="B18" s="3079"/>
      <c r="C18" s="3079"/>
      <c r="D18" s="3079"/>
      <c r="E18" s="3075" t="e">
        <f t="shared" si="2"/>
        <v>#DIV/0!</v>
      </c>
      <c r="F18" s="3075" t="e">
        <f t="shared" si="3"/>
        <v>#DIV/0!</v>
      </c>
      <c r="G18" s="3079"/>
      <c r="H18" s="3079"/>
      <c r="I18" s="3079"/>
    </row>
    <row r="19" spans="1:9" ht="16.5">
      <c r="A19" s="3078" t="s">
        <v>2863</v>
      </c>
      <c r="B19" s="3079"/>
      <c r="C19" s="3079"/>
      <c r="D19" s="3079"/>
      <c r="E19" s="3075" t="e">
        <f t="shared" si="2"/>
        <v>#DIV/0!</v>
      </c>
      <c r="F19" s="3075" t="e">
        <f t="shared" si="3"/>
        <v>#DIV/0!</v>
      </c>
      <c r="G19" s="3079"/>
      <c r="H19" s="3079"/>
      <c r="I19" s="3079"/>
    </row>
    <row r="20" spans="1:9" ht="16.5">
      <c r="A20" s="3078" t="s">
        <v>2864</v>
      </c>
      <c r="B20" s="3079"/>
      <c r="C20" s="3079"/>
      <c r="D20" s="3079"/>
      <c r="E20" s="3075" t="e">
        <f t="shared" si="2"/>
        <v>#DIV/0!</v>
      </c>
      <c r="F20" s="3075" t="e">
        <f t="shared" si="3"/>
        <v>#DIV/0!</v>
      </c>
      <c r="G20" s="3079"/>
      <c r="H20" s="3079"/>
      <c r="I20" s="3079"/>
    </row>
    <row r="21" spans="1:9" ht="16.5">
      <c r="A21" s="3078" t="s">
        <v>2865</v>
      </c>
      <c r="B21" s="3079"/>
      <c r="C21" s="3079"/>
      <c r="D21" s="3079"/>
      <c r="E21" s="3075" t="e">
        <f t="shared" si="2"/>
        <v>#DIV/0!</v>
      </c>
      <c r="F21" s="3075" t="e">
        <f t="shared" si="3"/>
        <v>#DIV/0!</v>
      </c>
      <c r="G21" s="3079"/>
      <c r="H21" s="3079"/>
      <c r="I21" s="3079"/>
    </row>
    <row r="22" spans="1:9" ht="16.5">
      <c r="A22" s="3078" t="s">
        <v>2866</v>
      </c>
      <c r="B22" s="3079"/>
      <c r="C22" s="3079"/>
      <c r="D22" s="3079"/>
      <c r="E22" s="3075" t="e">
        <f t="shared" si="2"/>
        <v>#DIV/0!</v>
      </c>
      <c r="F22" s="3075" t="e">
        <f t="shared" si="3"/>
        <v>#DIV/0!</v>
      </c>
      <c r="G22" s="3079"/>
      <c r="H22" s="3079"/>
      <c r="I22" s="3079"/>
    </row>
    <row r="23" spans="1:9" ht="16.5">
      <c r="A23" s="3078" t="s">
        <v>2867</v>
      </c>
      <c r="B23" s="3079"/>
      <c r="C23" s="3079"/>
      <c r="D23" s="3079"/>
      <c r="E23" s="3071" t="e">
        <f t="shared" si="2"/>
        <v>#DIV/0!</v>
      </c>
      <c r="F23" s="3071" t="e">
        <f t="shared" si="3"/>
        <v>#DIV/0!</v>
      </c>
      <c r="G23" s="3079"/>
      <c r="H23" s="3079"/>
      <c r="I23" s="3079"/>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15" sqref="F15"/>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2055</v>
      </c>
      <c r="B1" s="1778"/>
      <c r="C1" s="1806" t="s">
        <v>2056</v>
      </c>
      <c r="D1" s="1807" t="s">
        <v>2989</v>
      </c>
      <c r="E1" s="1806" t="s">
        <v>2057</v>
      </c>
      <c r="F1" s="1808" t="s">
        <v>2990</v>
      </c>
      <c r="G1" s="311"/>
      <c r="H1" s="311"/>
      <c r="I1" s="311"/>
      <c r="J1" s="2030"/>
      <c r="K1" s="2030"/>
      <c r="L1" s="2030"/>
      <c r="M1" s="2030"/>
      <c r="N1" s="2030"/>
      <c r="O1" s="2030"/>
      <c r="P1" s="2030"/>
      <c r="Q1" s="2030"/>
      <c r="R1" s="2030"/>
      <c r="S1" s="2030"/>
      <c r="T1" s="2030"/>
      <c r="U1" s="2030"/>
      <c r="V1" s="2030"/>
    </row>
    <row r="2" spans="1:22" ht="21.75" customHeight="1" thickBot="1">
      <c r="A2" s="3324" t="str">
        <f>项目基本情况!K2</f>
        <v>贵州省贵阳市高新区沙文生态科技产业园（土储编号01-02-16）出让国有建设用地使用权</v>
      </c>
      <c r="B2" s="3325"/>
      <c r="C2" s="3326"/>
      <c r="D2" s="3326"/>
      <c r="E2" s="3326"/>
      <c r="F2" s="3326"/>
      <c r="G2" s="3325"/>
      <c r="H2" s="3325"/>
      <c r="I2" s="3327"/>
      <c r="J2" s="2031"/>
      <c r="K2" s="2030"/>
      <c r="L2" s="2030"/>
      <c r="M2" s="2030"/>
      <c r="N2" s="2030"/>
      <c r="O2" s="2030"/>
      <c r="P2" s="2030"/>
      <c r="Q2" s="2030"/>
      <c r="R2" s="2030"/>
      <c r="S2" s="2030"/>
      <c r="T2" s="2030"/>
      <c r="U2" s="2030"/>
      <c r="V2" s="2030"/>
    </row>
    <row r="3" spans="1:22" ht="14.25">
      <c r="A3" s="3317" t="s">
        <v>298</v>
      </c>
      <c r="B3" s="3318"/>
      <c r="C3" s="3318"/>
      <c r="D3" s="3318"/>
      <c r="E3" s="3318"/>
      <c r="F3" s="3318"/>
      <c r="G3" s="3318"/>
      <c r="H3" s="3318"/>
      <c r="I3" s="3318"/>
      <c r="J3" s="2031"/>
      <c r="K3" s="2030"/>
      <c r="L3" s="2030"/>
      <c r="M3" s="2030"/>
      <c r="N3" s="2030"/>
      <c r="O3" s="2030"/>
      <c r="P3" s="2030"/>
      <c r="Q3" s="2030"/>
      <c r="R3" s="2030"/>
      <c r="S3" s="2030"/>
      <c r="T3" s="2030"/>
      <c r="U3" s="2030"/>
      <c r="V3" s="2030"/>
    </row>
    <row r="4" spans="1:22" ht="14.25">
      <c r="A4" s="258" t="s">
        <v>299</v>
      </c>
      <c r="B4" s="259" t="s">
        <v>300</v>
      </c>
      <c r="C4" s="260" t="s">
        <v>2987</v>
      </c>
      <c r="D4" s="260" t="s">
        <v>2988</v>
      </c>
      <c r="E4" s="3289" t="s">
        <v>301</v>
      </c>
      <c r="F4" s="3290"/>
      <c r="G4" s="3290"/>
      <c r="H4" s="3290"/>
      <c r="I4" s="3319"/>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288" t="s">
        <v>302</v>
      </c>
      <c r="B5" s="3314">
        <v>25</v>
      </c>
      <c r="C5" s="3312"/>
      <c r="D5" s="3316"/>
      <c r="E5" s="261" t="s">
        <v>303</v>
      </c>
      <c r="F5" s="262"/>
      <c r="G5" s="262"/>
      <c r="H5" s="262"/>
      <c r="I5" s="263"/>
      <c r="J5" s="2031"/>
      <c r="K5" s="2030"/>
      <c r="L5" s="2030"/>
      <c r="M5" s="2030"/>
      <c r="N5" s="2030"/>
      <c r="O5" s="2030"/>
      <c r="P5" s="2030"/>
      <c r="Q5" s="2030"/>
      <c r="R5" s="2030"/>
      <c r="S5" s="2030"/>
      <c r="T5" s="2030"/>
      <c r="U5" s="2030"/>
      <c r="V5" s="2030"/>
    </row>
    <row r="6" spans="1:22" ht="14.25">
      <c r="A6" s="3288"/>
      <c r="B6" s="3314"/>
      <c r="C6" s="3315"/>
      <c r="D6" s="3316"/>
      <c r="E6" s="261" t="s">
        <v>304</v>
      </c>
      <c r="F6" s="262"/>
      <c r="G6" s="262"/>
      <c r="H6" s="262"/>
      <c r="I6" s="263"/>
      <c r="J6" s="2031"/>
      <c r="K6" s="2030"/>
      <c r="L6" s="2030"/>
      <c r="M6" s="2030"/>
      <c r="N6" s="2030"/>
      <c r="O6" s="2030"/>
      <c r="P6" s="2030"/>
      <c r="Q6" s="2030"/>
      <c r="R6" s="2030"/>
      <c r="S6" s="2030"/>
      <c r="T6" s="2030"/>
      <c r="U6" s="2030"/>
      <c r="V6" s="2030"/>
    </row>
    <row r="7" spans="1:22" ht="14.25">
      <c r="A7" s="3288"/>
      <c r="B7" s="3314"/>
      <c r="C7" s="3313"/>
      <c r="D7" s="3316"/>
      <c r="E7" s="261" t="s">
        <v>305</v>
      </c>
      <c r="F7" s="262"/>
      <c r="G7" s="262"/>
      <c r="H7" s="262"/>
      <c r="I7" s="263"/>
      <c r="J7" s="2031"/>
      <c r="K7" s="2030"/>
      <c r="L7" s="2030"/>
      <c r="M7" s="2030"/>
      <c r="N7" s="2030"/>
      <c r="O7" s="2030"/>
      <c r="P7" s="2030"/>
      <c r="Q7" s="2030"/>
      <c r="R7" s="2030"/>
      <c r="S7" s="2030"/>
      <c r="T7" s="2030"/>
      <c r="U7" s="2030"/>
      <c r="V7" s="2030"/>
    </row>
    <row r="8" spans="1:22" ht="14.25">
      <c r="A8" s="3288" t="s">
        <v>306</v>
      </c>
      <c r="B8" s="3314">
        <v>15</v>
      </c>
      <c r="C8" s="3312"/>
      <c r="D8" s="3316"/>
      <c r="E8" s="261" t="s">
        <v>307</v>
      </c>
      <c r="F8" s="262"/>
      <c r="G8" s="262"/>
      <c r="H8" s="262"/>
      <c r="I8" s="263"/>
      <c r="J8" s="2031"/>
      <c r="K8" s="2030"/>
      <c r="L8" s="2030"/>
      <c r="M8" s="2030"/>
      <c r="N8" s="2030"/>
      <c r="O8" s="2030"/>
      <c r="P8" s="2030"/>
      <c r="Q8" s="2030"/>
      <c r="R8" s="2030"/>
      <c r="S8" s="2030"/>
      <c r="T8" s="2030"/>
      <c r="U8" s="2030"/>
      <c r="V8" s="2030"/>
    </row>
    <row r="9" spans="1:22" ht="14.25">
      <c r="A9" s="3288"/>
      <c r="B9" s="3314"/>
      <c r="C9" s="3313"/>
      <c r="D9" s="3316"/>
      <c r="E9" s="261" t="s">
        <v>308</v>
      </c>
      <c r="F9" s="262"/>
      <c r="G9" s="262"/>
      <c r="H9" s="262"/>
      <c r="I9" s="263"/>
      <c r="J9" s="2031"/>
      <c r="K9" s="2030"/>
      <c r="L9" s="2030"/>
      <c r="M9" s="2030"/>
      <c r="N9" s="2030"/>
      <c r="O9" s="2030"/>
      <c r="P9" s="2030"/>
      <c r="Q9" s="2030"/>
      <c r="R9" s="2030"/>
      <c r="S9" s="2030"/>
      <c r="T9" s="2030"/>
      <c r="U9" s="2030"/>
      <c r="V9" s="2030"/>
    </row>
    <row r="10" spans="1:22" ht="14.25">
      <c r="A10" s="3288" t="s">
        <v>309</v>
      </c>
      <c r="B10" s="3314">
        <v>15</v>
      </c>
      <c r="C10" s="3312"/>
      <c r="D10" s="3316"/>
      <c r="E10" s="261" t="s">
        <v>310</v>
      </c>
      <c r="F10" s="262"/>
      <c r="G10" s="262"/>
      <c r="H10" s="262"/>
      <c r="I10" s="263"/>
      <c r="J10" s="2031"/>
      <c r="K10" s="2030"/>
      <c r="L10" s="2030"/>
      <c r="M10" s="2030"/>
      <c r="N10" s="2030"/>
      <c r="O10" s="2030"/>
      <c r="P10" s="2030"/>
      <c r="Q10" s="2030"/>
      <c r="R10" s="2030"/>
      <c r="S10" s="2030"/>
      <c r="T10" s="2030"/>
      <c r="U10" s="2030"/>
      <c r="V10" s="2030"/>
    </row>
    <row r="11" spans="1:22" ht="14.25">
      <c r="A11" s="3288"/>
      <c r="B11" s="3314"/>
      <c r="C11" s="3313"/>
      <c r="D11" s="3316"/>
      <c r="E11" s="261" t="s">
        <v>311</v>
      </c>
      <c r="F11" s="262"/>
      <c r="G11" s="262"/>
      <c r="H11" s="262"/>
      <c r="I11" s="263"/>
      <c r="J11" s="2031"/>
      <c r="K11" s="2030"/>
      <c r="L11" s="2030"/>
      <c r="M11" s="2030"/>
      <c r="N11" s="2030"/>
      <c r="O11" s="2030"/>
      <c r="P11" s="2030"/>
      <c r="Q11" s="2030"/>
      <c r="R11" s="2030"/>
      <c r="S11" s="2030"/>
      <c r="T11" s="2030"/>
      <c r="U11" s="2030"/>
      <c r="V11" s="2030"/>
    </row>
    <row r="12" spans="1:22" ht="14.25">
      <c r="A12" s="3288" t="s">
        <v>312</v>
      </c>
      <c r="B12" s="3314">
        <v>15</v>
      </c>
      <c r="C12" s="3312"/>
      <c r="D12" s="3316"/>
      <c r="E12" s="261" t="s">
        <v>313</v>
      </c>
      <c r="F12" s="262"/>
      <c r="G12" s="262"/>
      <c r="H12" s="262"/>
      <c r="I12" s="263"/>
      <c r="J12" s="2031"/>
      <c r="K12" s="2030"/>
      <c r="L12" s="2030"/>
      <c r="M12" s="2030"/>
      <c r="N12" s="2030"/>
      <c r="O12" s="2030"/>
      <c r="P12" s="2030"/>
      <c r="Q12" s="2030"/>
      <c r="R12" s="2030"/>
      <c r="S12" s="2030"/>
      <c r="T12" s="2030"/>
      <c r="U12" s="2030"/>
      <c r="V12" s="2030"/>
    </row>
    <row r="13" spans="1:22" ht="14.25">
      <c r="A13" s="3288"/>
      <c r="B13" s="3314"/>
      <c r="C13" s="3313"/>
      <c r="D13" s="3316"/>
      <c r="E13" s="261" t="s">
        <v>314</v>
      </c>
      <c r="F13" s="262"/>
      <c r="G13" s="262"/>
      <c r="H13" s="262"/>
      <c r="I13" s="263"/>
      <c r="J13" s="2031"/>
      <c r="K13" s="2030"/>
      <c r="L13" s="2030"/>
      <c r="M13" s="2030"/>
      <c r="N13" s="2030"/>
      <c r="O13" s="2030"/>
      <c r="P13" s="2030"/>
      <c r="Q13" s="2030"/>
      <c r="R13" s="2030"/>
      <c r="S13" s="2030"/>
      <c r="T13" s="2030"/>
      <c r="U13" s="2030"/>
      <c r="V13" s="2030"/>
    </row>
    <row r="14" spans="1:22" ht="14.25">
      <c r="A14" s="3288" t="s">
        <v>315</v>
      </c>
      <c r="B14" s="3314">
        <v>30</v>
      </c>
      <c r="C14" s="3312">
        <v>5</v>
      </c>
      <c r="D14" s="3316">
        <v>5</v>
      </c>
      <c r="E14" s="261" t="s">
        <v>316</v>
      </c>
      <c r="F14" s="262"/>
      <c r="G14" s="262"/>
      <c r="H14" s="262"/>
      <c r="I14" s="263"/>
      <c r="J14" s="2031"/>
      <c r="K14" s="2030"/>
      <c r="L14" s="2030"/>
      <c r="M14" s="2030"/>
      <c r="N14" s="2030"/>
      <c r="O14" s="2030"/>
      <c r="P14" s="2030"/>
      <c r="Q14" s="2030"/>
      <c r="R14" s="2030"/>
      <c r="S14" s="2030"/>
      <c r="T14" s="2030"/>
      <c r="U14" s="2030"/>
      <c r="V14" s="2030"/>
    </row>
    <row r="15" spans="1:22" ht="14.25">
      <c r="A15" s="3288"/>
      <c r="B15" s="3314"/>
      <c r="C15" s="3315"/>
      <c r="D15" s="3316"/>
      <c r="E15" s="261" t="s">
        <v>317</v>
      </c>
      <c r="F15" s="262"/>
      <c r="G15" s="262"/>
      <c r="H15" s="262"/>
      <c r="I15" s="263"/>
      <c r="J15" s="2031"/>
      <c r="K15" s="2030"/>
      <c r="L15" s="2030"/>
      <c r="M15" s="2030"/>
      <c r="N15" s="2030"/>
      <c r="O15" s="2030"/>
      <c r="P15" s="2030"/>
      <c r="Q15" s="2030"/>
      <c r="R15" s="2030"/>
      <c r="S15" s="2030"/>
      <c r="T15" s="2030"/>
      <c r="U15" s="2030"/>
      <c r="V15" s="2030"/>
    </row>
    <row r="16" spans="1:22" ht="14.25">
      <c r="A16" s="3288"/>
      <c r="B16" s="3314"/>
      <c r="C16" s="3313"/>
      <c r="D16" s="3316"/>
      <c r="E16" s="261" t="s">
        <v>318</v>
      </c>
      <c r="F16" s="262"/>
      <c r="G16" s="262"/>
      <c r="H16" s="262"/>
      <c r="I16" s="263"/>
      <c r="J16" s="2031"/>
      <c r="K16" s="2030"/>
      <c r="L16" s="2030"/>
      <c r="M16" s="2030"/>
      <c r="N16" s="2030"/>
      <c r="O16" s="2030"/>
      <c r="P16" s="2030"/>
      <c r="Q16" s="2030"/>
      <c r="R16" s="2030"/>
      <c r="S16" s="2030"/>
      <c r="T16" s="2030"/>
      <c r="U16" s="2030"/>
      <c r="V16" s="2030"/>
    </row>
    <row r="17" spans="1:26" ht="15">
      <c r="A17" s="264" t="s">
        <v>319</v>
      </c>
      <c r="B17" s="144"/>
      <c r="C17" s="265">
        <f>SUM(C5:C16)</f>
        <v>5</v>
      </c>
      <c r="D17" s="265">
        <f>SUM(D5:D16)</f>
        <v>5</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320</v>
      </c>
      <c r="B18" s="105"/>
      <c r="C18" s="267">
        <f>ROUND(C17/SUM(C17:D17),2)</f>
        <v>0.5</v>
      </c>
      <c r="D18" s="267">
        <f>1-C18</f>
        <v>0.5</v>
      </c>
      <c r="E18" s="311"/>
      <c r="F18" s="311"/>
      <c r="G18" s="311"/>
      <c r="H18" s="311"/>
      <c r="I18" s="311"/>
      <c r="J18" s="2030"/>
      <c r="K18" s="2030"/>
      <c r="L18" s="2030"/>
      <c r="M18" s="2030"/>
      <c r="N18" s="2030"/>
      <c r="O18" s="2030"/>
      <c r="P18" s="2030"/>
      <c r="Q18" s="2030"/>
      <c r="R18" s="2030"/>
      <c r="S18" s="2030"/>
      <c r="T18" s="2030"/>
      <c r="U18" s="2030"/>
      <c r="V18" s="2030"/>
    </row>
    <row r="19" spans="1:26" ht="15">
      <c r="A19" s="268" t="s">
        <v>321</v>
      </c>
      <c r="B19" s="269" t="s">
        <v>322</v>
      </c>
      <c r="C19" s="270">
        <f ca="1">SUMIF(INDIRECT("'"&amp;C4&amp;"'"&amp;"!A:A"),结果表!B19,INDIRECT("'"&amp;C4&amp;"'"&amp;"!B:B"))</f>
        <v>12668</v>
      </c>
      <c r="D19" s="271">
        <f ca="1">SUMIF(INDIRECT("'"&amp;D4&amp;"'"&amp;"!A:A"),结果表!B19,INDIRECT("'"&amp;D4&amp;"'"&amp;"!B:B"))</f>
        <v>14191</v>
      </c>
      <c r="E19" s="268" t="s">
        <v>323</v>
      </c>
      <c r="F19" s="269" t="s">
        <v>322</v>
      </c>
      <c r="G19" s="272">
        <f ca="1">ROUND(C19*$C$18+D19*$D$18,0)</f>
        <v>13430</v>
      </c>
      <c r="H19" s="273" t="s">
        <v>324</v>
      </c>
      <c r="I19" s="311"/>
      <c r="J19" s="2030"/>
      <c r="K19" s="2030"/>
      <c r="L19" s="2030"/>
      <c r="M19" s="2030"/>
      <c r="N19" s="2030"/>
      <c r="O19" s="2030"/>
      <c r="P19" s="2030"/>
      <c r="Q19" s="2030"/>
      <c r="R19" s="2030"/>
      <c r="S19" s="2030"/>
      <c r="T19" s="2030"/>
      <c r="U19" s="2030"/>
      <c r="V19" s="2030"/>
    </row>
    <row r="20" spans="1:26" ht="15">
      <c r="A20" s="274"/>
      <c r="B20" s="275" t="s">
        <v>325</v>
      </c>
      <c r="C20" s="276">
        <f ca="1">SUMIF(INDIRECT("'"&amp;C4&amp;"'"&amp;"!A:A"),结果表!B20,INDIRECT("'"&amp;C4&amp;"'"&amp;"!B:B"))</f>
        <v>2744</v>
      </c>
      <c r="D20" s="277">
        <f ca="1">SUMIF(INDIRECT("'"&amp;D4&amp;"'"&amp;"!A:A"),结果表!B20,INDIRECT("'"&amp;D4&amp;"'"&amp;"!B:B"))</f>
        <v>3074</v>
      </c>
      <c r="E20" s="274"/>
      <c r="F20" s="275" t="s">
        <v>325</v>
      </c>
      <c r="G20" s="278">
        <f ca="1">ROUND(C20*$C$18+D20*$D$18,0)</f>
        <v>2909</v>
      </c>
      <c r="H20" s="279" t="s">
        <v>326</v>
      </c>
      <c r="I20" s="311"/>
      <c r="J20" s="2030"/>
      <c r="K20" s="2030"/>
      <c r="L20" s="2030"/>
      <c r="M20" s="2030"/>
      <c r="N20" s="2030"/>
      <c r="O20" s="2030"/>
      <c r="P20" s="2030"/>
      <c r="Q20" s="2030"/>
      <c r="R20" s="2030"/>
      <c r="S20" s="2030"/>
      <c r="T20" s="2030"/>
      <c r="U20" s="2030"/>
      <c r="V20" s="2030"/>
    </row>
    <row r="21" spans="1:26" ht="15" customHeight="1">
      <c r="A21" s="274"/>
      <c r="B21" s="280" t="s">
        <v>327</v>
      </c>
      <c r="C21" s="281">
        <f ca="1">SUMIF(INDIRECT("'"&amp;C4&amp;"'"&amp;"!A:A"),结果表!B21,INDIRECT("'"&amp;C4&amp;"'"&amp;"!B:B"))</f>
        <v>3842</v>
      </c>
      <c r="D21" s="151">
        <f ca="1">SUMIF(INDIRECT("'"&amp;D4&amp;"'"&amp;"!A:A"),结果表!B21,INDIRECT("'"&amp;D4&amp;"'"&amp;"!B:B"))</f>
        <v>4304</v>
      </c>
      <c r="E21" s="274"/>
      <c r="F21" s="280" t="s">
        <v>327</v>
      </c>
      <c r="G21" s="282">
        <f ca="1">ROUND(C21*$C$18+D21*$D$18,0)</f>
        <v>4073</v>
      </c>
      <c r="H21" s="1251" t="s">
        <v>326</v>
      </c>
      <c r="I21" s="311"/>
      <c r="J21" s="2030"/>
      <c r="K21" s="2030"/>
      <c r="L21" s="2030"/>
      <c r="M21" s="2030"/>
      <c r="N21" s="2030"/>
      <c r="O21" s="2030"/>
      <c r="P21" s="2030"/>
      <c r="Q21" s="2030"/>
      <c r="R21" s="2030"/>
      <c r="S21" s="2030"/>
      <c r="T21" s="2030"/>
      <c r="U21" s="2030"/>
      <c r="V21" s="2030"/>
    </row>
    <row r="22" spans="1:26" ht="15.75" thickBot="1">
      <c r="A22" s="126" t="s">
        <v>328</v>
      </c>
      <c r="B22" s="1252"/>
      <c r="C22" s="1253"/>
      <c r="D22" s="283">
        <f ca="1">IF(C19&lt;D19,D19/C19-1,C19/D19-1)</f>
        <v>0.12022418692769188</v>
      </c>
      <c r="E22" s="284"/>
      <c r="F22" s="285"/>
      <c r="G22" s="286">
        <f ca="1">ROUND(G19/('数据-汇总表'!D3/666.67),0)</f>
        <v>272</v>
      </c>
      <c r="H22" s="287" t="s">
        <v>329</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294" t="s">
        <v>330</v>
      </c>
      <c r="B24" s="269" t="s">
        <v>322</v>
      </c>
      <c r="C24" s="288">
        <f>IF(B30=0,0,D30)</f>
        <v>0</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295"/>
      <c r="B25" s="1321" t="s">
        <v>331</v>
      </c>
      <c r="C25" s="290">
        <f>IF(B30=0,0,C30)</f>
        <v>0</v>
      </c>
      <c r="D25" s="291"/>
      <c r="E25" s="311"/>
      <c r="F25" s="311"/>
      <c r="G25" s="311"/>
      <c r="H25" s="311"/>
      <c r="I25" s="311"/>
      <c r="J25" s="2030"/>
      <c r="K25" s="1255" t="str">
        <f ca="1">项目基本情况!B16&amp;"国有建设用地使用权价格："&amp;O38&amp;"万元"</f>
        <v>出让国有建设用地使用权价格：13430万元</v>
      </c>
      <c r="L25" s="1256"/>
      <c r="M25" s="1256"/>
      <c r="N25" s="1256"/>
      <c r="O25" s="1257"/>
      <c r="P25" s="2030"/>
      <c r="Q25" s="2030"/>
      <c r="R25" s="2030"/>
      <c r="S25" s="2030"/>
      <c r="T25" s="2030"/>
      <c r="U25" s="2030"/>
      <c r="V25" s="2030"/>
    </row>
    <row r="26" spans="1:26" s="1254" customFormat="1" ht="18">
      <c r="A26" s="293" t="s">
        <v>332</v>
      </c>
      <c r="B26" s="294" t="s">
        <v>333</v>
      </c>
      <c r="C26" s="294" t="s">
        <v>334</v>
      </c>
      <c r="D26" s="295" t="s">
        <v>335</v>
      </c>
      <c r="E26" s="311"/>
      <c r="F26" s="311"/>
      <c r="G26" s="311"/>
      <c r="H26" s="311"/>
      <c r="I26" s="311"/>
      <c r="J26" s="2030"/>
      <c r="K26" s="1258" t="str">
        <f ca="1">"大写金额：人民币"&amp;NUMBERSTRING(INT(O38*10000),2)&amp;"元整"</f>
        <v>大写金额：人民币壹亿叁仟肆佰叁拾万元整</v>
      </c>
      <c r="L26" s="1252"/>
      <c r="M26" s="1252"/>
      <c r="N26" s="1252"/>
      <c r="O26" s="1251"/>
      <c r="P26" s="2030"/>
      <c r="Q26" s="2030"/>
      <c r="R26" s="2030"/>
      <c r="S26" s="2030"/>
      <c r="T26" s="2030"/>
      <c r="U26" s="2030"/>
      <c r="V26" s="2030"/>
      <c r="W26" s="292"/>
      <c r="X26" s="292"/>
      <c r="Y26" s="292"/>
      <c r="Z26" s="292"/>
    </row>
    <row r="27" spans="1:26" ht="18">
      <c r="A27" s="293"/>
      <c r="B27" s="294"/>
      <c r="C27" s="294"/>
      <c r="D27" s="295"/>
      <c r="E27" s="311"/>
      <c r="F27" s="311"/>
      <c r="G27" s="311"/>
      <c r="H27" s="311"/>
      <c r="I27" s="311"/>
      <c r="J27" s="2030"/>
      <c r="K27" s="1258" t="str">
        <f ca="1">"单位面积地价："&amp;M38&amp;"元/平方米"</f>
        <v>单位面积地价：4073元/平方米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楼面地价：2909元/平方米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162" t="s">
        <v>336</v>
      </c>
      <c r="B30" s="309"/>
      <c r="C30" s="309"/>
      <c r="D30" s="310"/>
      <c r="E30" s="3163" t="s">
        <v>2967</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抵押担保权已注销时的抵押价格：——万元</v>
      </c>
      <c r="L31" s="2490"/>
      <c r="M31" s="2490"/>
      <c r="N31" s="2490"/>
      <c r="O31" s="2491"/>
      <c r="P31" s="2030"/>
      <c r="V31" s="2030"/>
    </row>
    <row r="32" spans="1:26" ht="18.75" thickBot="1">
      <c r="A32" s="268" t="s">
        <v>337</v>
      </c>
      <c r="B32" s="1382" t="s">
        <v>1689</v>
      </c>
      <c r="C32" s="1383">
        <f ca="1">G19-C24</f>
        <v>13430</v>
      </c>
      <c r="D32" s="1384" t="s">
        <v>1690</v>
      </c>
      <c r="E32" s="311"/>
      <c r="F32" s="311"/>
      <c r="G32" s="311"/>
      <c r="H32" s="311"/>
      <c r="I32" s="311"/>
      <c r="J32" s="2030"/>
      <c r="K32" s="2489" t="e">
        <f>IF(K31="——","——","大写金额：人民币"&amp;NUMBERSTRING(INT(O40*10000),2)&amp;"元整")</f>
        <v>#VALUE!</v>
      </c>
      <c r="L32" s="2492"/>
      <c r="M32" s="2492"/>
      <c r="N32" s="2492"/>
      <c r="O32" s="2493"/>
      <c r="P32" s="2030"/>
      <c r="V32" s="2030"/>
    </row>
    <row r="33" spans="1:26" ht="18.75" thickBot="1">
      <c r="A33" s="298" t="s">
        <v>340</v>
      </c>
      <c r="B33" s="1385" t="s">
        <v>1691</v>
      </c>
      <c r="C33" s="264">
        <f ca="1">ROUND(C32*10000/'数据-汇总表'!E3,0)</f>
        <v>2909</v>
      </c>
      <c r="D33" s="1386" t="s">
        <v>1692</v>
      </c>
      <c r="E33" s="3294" t="s">
        <v>338</v>
      </c>
      <c r="F33" s="296" t="s">
        <v>339</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1693</v>
      </c>
      <c r="C34" s="264">
        <f ca="1">ROUND(C32*10000/'数据-汇总表'!D3,0)</f>
        <v>4073</v>
      </c>
      <c r="D34" s="1388" t="s">
        <v>1692</v>
      </c>
      <c r="E34" s="3335"/>
      <c r="F34" s="127" t="s">
        <v>341</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272</v>
      </c>
      <c r="D35" s="1391" t="s">
        <v>1694</v>
      </c>
      <c r="E35" s="3336"/>
      <c r="F35" s="301" t="s">
        <v>342</v>
      </c>
      <c r="G35" s="982"/>
      <c r="H35" s="981" t="s">
        <v>343</v>
      </c>
      <c r="I35" s="311"/>
      <c r="J35" s="2030"/>
      <c r="K35" s="3309" t="s">
        <v>350</v>
      </c>
      <c r="L35" s="3309" t="s">
        <v>351</v>
      </c>
      <c r="M35" s="1264" t="s">
        <v>352</v>
      </c>
      <c r="N35" s="3309" t="s">
        <v>353</v>
      </c>
      <c r="O35" s="3309" t="s">
        <v>354</v>
      </c>
      <c r="P35" s="2030"/>
      <c r="V35" s="2030"/>
    </row>
    <row r="36" spans="1:26" ht="16.5" customHeight="1">
      <c r="A36" s="303" t="s">
        <v>344</v>
      </c>
      <c r="B36" s="304" t="s">
        <v>333</v>
      </c>
      <c r="C36" s="305" t="s">
        <v>345</v>
      </c>
      <c r="D36" s="305" t="s">
        <v>346</v>
      </c>
      <c r="E36" s="306" t="s">
        <v>347</v>
      </c>
      <c r="F36" s="311"/>
      <c r="G36" s="311"/>
      <c r="H36" s="311"/>
      <c r="I36" s="311"/>
      <c r="J36" s="2032"/>
      <c r="K36" s="3310"/>
      <c r="L36" s="3310"/>
      <c r="M36" s="1266" t="s">
        <v>355</v>
      </c>
      <c r="N36" s="3310"/>
      <c r="O36" s="3310"/>
      <c r="P36" s="2030"/>
      <c r="V36" s="2030"/>
    </row>
    <row r="37" spans="1:26" ht="16.5" customHeight="1" thickBot="1">
      <c r="A37" s="1260" t="s">
        <v>348</v>
      </c>
      <c r="B37" s="307"/>
      <c r="C37" s="294"/>
      <c r="D37" s="294"/>
      <c r="E37" s="295"/>
      <c r="F37" s="311"/>
      <c r="G37" s="311"/>
      <c r="H37" s="311"/>
      <c r="I37" s="311"/>
      <c r="J37" s="2032"/>
      <c r="K37" s="3311"/>
      <c r="L37" s="3311"/>
      <c r="M37" s="1267"/>
      <c r="N37" s="3311"/>
      <c r="O37" s="3311"/>
      <c r="P37" s="2030"/>
      <c r="V37" s="2030"/>
    </row>
    <row r="38" spans="1:26" ht="16.5" customHeight="1" thickBot="1">
      <c r="A38" s="1260" t="s">
        <v>349</v>
      </c>
      <c r="B38" s="307"/>
      <c r="C38" s="294"/>
      <c r="D38" s="294"/>
      <c r="E38" s="295"/>
      <c r="F38" s="311"/>
      <c r="G38" s="311"/>
      <c r="H38" s="311"/>
      <c r="I38" s="311"/>
      <c r="J38" s="2032"/>
      <c r="K38" s="1268">
        <f>'数据-汇总表'!D3</f>
        <v>32974.589999999997</v>
      </c>
      <c r="L38" s="1269">
        <f>'数据-汇总表'!E3</f>
        <v>46164.42</v>
      </c>
      <c r="M38" s="1269">
        <f ca="1">C34</f>
        <v>4073</v>
      </c>
      <c r="N38" s="1269">
        <f ca="1">C33</f>
        <v>2909</v>
      </c>
      <c r="O38" s="1270">
        <f ca="1">C32</f>
        <v>13430</v>
      </c>
      <c r="P38" s="2030"/>
      <c r="V38" s="2030"/>
    </row>
    <row r="39" spans="1:26" ht="16.5" customHeight="1" thickBot="1">
      <c r="A39" s="1265"/>
      <c r="B39" s="308"/>
      <c r="C39" s="309"/>
      <c r="D39" s="309"/>
      <c r="E39" s="310"/>
      <c r="F39" s="311"/>
      <c r="G39" s="311"/>
      <c r="H39" s="311"/>
      <c r="I39" s="311"/>
      <c r="J39" s="2032"/>
      <c r="K39" s="3354" t="str">
        <f>MID(A44,3,LEN(A44)-2)</f>
        <v/>
      </c>
      <c r="L39" s="3355"/>
      <c r="M39" s="3355"/>
      <c r="N39" s="3356"/>
      <c r="O39" s="1393" t="str">
        <f>C44</f>
        <v>——</v>
      </c>
      <c r="P39" s="2030"/>
      <c r="V39" s="2030"/>
    </row>
    <row r="40" spans="1:26" ht="19.5" thickBot="1">
      <c r="A40" s="104" t="s">
        <v>873</v>
      </c>
      <c r="B40" s="311"/>
      <c r="C40" s="311"/>
      <c r="D40" s="311"/>
      <c r="E40" s="311"/>
      <c r="F40" s="311"/>
      <c r="G40" s="311"/>
      <c r="H40" s="311"/>
      <c r="I40" s="311"/>
      <c r="J40" s="2032"/>
      <c r="K40" s="3354" t="str">
        <f t="shared" ref="K40:K41" si="0">MID(A45,3,LEN(A45)-2)</f>
        <v/>
      </c>
      <c r="L40" s="3355"/>
      <c r="M40" s="3355"/>
      <c r="N40" s="3356"/>
      <c r="O40" s="1393" t="str">
        <f>C45</f>
        <v>——</v>
      </c>
      <c r="P40" s="2030"/>
      <c r="V40" s="2030"/>
    </row>
    <row r="41" spans="1:26" ht="16.5" thickBot="1">
      <c r="A41" s="312" t="s">
        <v>356</v>
      </c>
      <c r="B41" s="313"/>
      <c r="C41" s="314" t="s">
        <v>357</v>
      </c>
      <c r="D41" s="315" t="s">
        <v>358</v>
      </c>
      <c r="E41" s="315" t="s">
        <v>359</v>
      </c>
      <c r="F41" s="316" t="s">
        <v>360</v>
      </c>
      <c r="G41" s="311"/>
      <c r="H41" s="311"/>
      <c r="I41" s="311"/>
      <c r="J41" s="2032"/>
      <c r="K41" s="3354" t="str">
        <f t="shared" si="0"/>
        <v/>
      </c>
      <c r="L41" s="3355"/>
      <c r="M41" s="3355"/>
      <c r="N41" s="3356"/>
      <c r="O41" s="1393" t="str">
        <f>C46</f>
        <v>——</v>
      </c>
      <c r="P41" s="2030"/>
      <c r="V41" s="2030"/>
    </row>
    <row r="42" spans="1:26" ht="29.25">
      <c r="A42" s="3296" t="s">
        <v>2067</v>
      </c>
      <c r="B42" s="3297"/>
      <c r="C42" s="264">
        <f ca="1">C32</f>
        <v>13430</v>
      </c>
      <c r="D42" s="317">
        <f ca="1">C33</f>
        <v>2909</v>
      </c>
      <c r="E42" s="317">
        <f ca="1">C34</f>
        <v>4073</v>
      </c>
      <c r="F42" s="318">
        <f ca="1">C35</f>
        <v>272</v>
      </c>
      <c r="G42" s="311"/>
      <c r="H42" s="311"/>
      <c r="I42" s="319"/>
      <c r="J42" s="2032"/>
      <c r="K42" s="1271" t="s">
        <v>361</v>
      </c>
      <c r="L42" s="2049" t="s">
        <v>362</v>
      </c>
      <c r="M42" s="1272" t="s">
        <v>363</v>
      </c>
      <c r="N42" s="2050" t="s">
        <v>364</v>
      </c>
      <c r="O42" s="2051" t="s">
        <v>365</v>
      </c>
      <c r="P42" s="2030"/>
      <c r="V42" s="2030"/>
    </row>
    <row r="43" spans="1:26" ht="30">
      <c r="A43" s="3307" t="s">
        <v>2728</v>
      </c>
      <c r="B43" s="3308"/>
      <c r="C43" s="264">
        <f>IF(H33="正常操作",G33+G34+G35,G34+G35)</f>
        <v>0</v>
      </c>
      <c r="D43" s="317" t="s">
        <v>43</v>
      </c>
      <c r="E43" s="317" t="s">
        <v>44</v>
      </c>
      <c r="F43" s="318" t="s">
        <v>44</v>
      </c>
      <c r="G43" s="2892" t="s">
        <v>952</v>
      </c>
      <c r="H43" s="311"/>
      <c r="I43" s="319"/>
      <c r="J43" s="2032"/>
      <c r="K43" s="1273" t="str">
        <f>C4</f>
        <v>比较法-住宅、综合</v>
      </c>
      <c r="L43" s="1274">
        <f ca="1">IF(L42="估价结果/万元",C19,C20)</f>
        <v>12668</v>
      </c>
      <c r="M43" s="1275">
        <f>C18</f>
        <v>0.5</v>
      </c>
      <c r="N43" s="1276">
        <f ca="1">IF(N42="测算结果/万元",G19,G20)</f>
        <v>13430</v>
      </c>
      <c r="O43" s="1277">
        <f ca="1">IF(O42="最终结果/万元",C32,C33)</f>
        <v>13430</v>
      </c>
      <c r="P43" s="2030"/>
      <c r="V43" s="2030"/>
    </row>
    <row r="44" spans="1:26" ht="30.75" thickBot="1">
      <c r="A44" s="3296" t="str">
        <f>IF(OR(项目基本情况!E8="抵押价格",项目基本情况!E8="已注销及未注销"),"3.抵押价格","——")</f>
        <v>——</v>
      </c>
      <c r="B44" s="3297"/>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剩余法-待开发</v>
      </c>
      <c r="L44" s="1279">
        <f ca="1">IF(L42="估价结果/万元",D19,D20)</f>
        <v>14191</v>
      </c>
      <c r="M44" s="1280">
        <f>D18</f>
        <v>0.5</v>
      </c>
      <c r="N44" s="1281"/>
      <c r="O44" s="1282"/>
      <c r="P44" s="2030"/>
      <c r="V44" s="2030"/>
    </row>
    <row r="45" spans="1:26" ht="15">
      <c r="A45" s="3302" t="str">
        <f>IF(项目基本情况!E8="已注销及未注销","4.抵押担保权已注销时的抵押价格",IF(项目基本情况!E8="已注销","3.抵押担保权已注销时的抵押价格","——"))</f>
        <v>——</v>
      </c>
      <c r="B45" s="3303"/>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298" t="str">
        <f>IF(项目基本情况!E9="抵押净值",IF(A45="——","4.抵押净值","5.抵押净值"),"——")</f>
        <v>——</v>
      </c>
      <c r="B46" s="3299"/>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366</v>
      </c>
      <c r="B47" s="1283"/>
      <c r="C47" s="322" t="s">
        <v>367</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368</v>
      </c>
      <c r="G53" s="337"/>
      <c r="H53" s="337"/>
      <c r="I53" s="338" t="s">
        <v>369</v>
      </c>
      <c r="J53" s="2033"/>
      <c r="K53" s="2030"/>
      <c r="L53" s="2030"/>
      <c r="M53" s="2030"/>
      <c r="N53" s="2030"/>
      <c r="O53" s="2030"/>
      <c r="P53" s="2030"/>
      <c r="Q53" s="2030"/>
      <c r="R53" s="2030"/>
      <c r="S53" s="2030"/>
      <c r="T53" s="2030"/>
      <c r="U53" s="2030"/>
      <c r="V53" s="2030"/>
    </row>
    <row r="54" spans="1:22" ht="12.75">
      <c r="A54" s="257"/>
      <c r="B54" s="339" t="s">
        <v>370</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371</v>
      </c>
      <c r="J56" s="2033"/>
      <c r="K56" s="2030"/>
      <c r="L56" s="2030"/>
      <c r="M56" s="2030"/>
      <c r="N56" s="2030"/>
      <c r="O56" s="2030"/>
      <c r="P56" s="2030"/>
      <c r="Q56" s="2030"/>
      <c r="R56" s="2030"/>
      <c r="S56" s="2030"/>
      <c r="T56" s="2030"/>
      <c r="U56" s="2030"/>
      <c r="V56" s="2030"/>
    </row>
    <row r="57" spans="1:22" ht="12.75">
      <c r="A57" s="257"/>
      <c r="B57" s="339" t="s">
        <v>372</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371</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43" t="s">
        <v>374</v>
      </c>
      <c r="B63" s="3344"/>
      <c r="C63" s="3345"/>
      <c r="D63" s="341">
        <f ca="1">ROUND(C42*F63,0)</f>
        <v>8058</v>
      </c>
      <c r="E63" s="302" t="s">
        <v>375</v>
      </c>
      <c r="F63" s="342">
        <v>0.6</v>
      </c>
      <c r="G63" s="343" t="s">
        <v>376</v>
      </c>
      <c r="H63" s="311"/>
      <c r="I63" s="311"/>
      <c r="J63" s="2030"/>
      <c r="K63" s="2030"/>
      <c r="L63" s="2030"/>
      <c r="M63" s="2030"/>
      <c r="N63" s="2030"/>
      <c r="O63" s="2030"/>
      <c r="P63" s="311"/>
      <c r="Q63" s="2030"/>
      <c r="R63" s="2030"/>
      <c r="S63" s="2030"/>
      <c r="T63" s="2030"/>
      <c r="U63" s="2030"/>
      <c r="V63" s="2030"/>
    </row>
    <row r="64" spans="1:22" ht="14.25" customHeight="1">
      <c r="A64" s="3304" t="s">
        <v>378</v>
      </c>
      <c r="B64" s="3305"/>
      <c r="C64" s="3305"/>
      <c r="D64" s="3305"/>
      <c r="E64" s="3305"/>
      <c r="F64" s="3305"/>
      <c r="G64" s="3306"/>
      <c r="H64" s="1288"/>
      <c r="I64" s="948"/>
      <c r="J64" s="1992"/>
      <c r="K64" s="1562" t="s">
        <v>377</v>
      </c>
      <c r="L64" s="11"/>
      <c r="M64" s="11"/>
      <c r="N64" s="11"/>
      <c r="O64" s="11"/>
      <c r="P64" s="311"/>
      <c r="Q64" s="2030"/>
      <c r="R64" s="2030"/>
      <c r="S64" s="2030"/>
      <c r="T64" s="2030"/>
      <c r="U64" s="2030"/>
      <c r="V64" s="2030"/>
    </row>
    <row r="65" spans="1:22" ht="12" customHeight="1">
      <c r="A65" s="344" t="s">
        <v>380</v>
      </c>
      <c r="B65" s="345"/>
      <c r="C65" s="346"/>
      <c r="D65" s="347" t="s">
        <v>381</v>
      </c>
      <c r="E65" s="53" t="s">
        <v>382</v>
      </c>
      <c r="F65" s="348" t="s">
        <v>383</v>
      </c>
      <c r="G65" s="349" t="s">
        <v>384</v>
      </c>
      <c r="H65" s="1288"/>
      <c r="I65" s="948"/>
      <c r="J65" s="1992"/>
      <c r="K65" s="1289"/>
      <c r="L65" s="1290"/>
      <c r="M65" s="1290"/>
      <c r="N65" s="1322" t="s">
        <v>379</v>
      </c>
      <c r="O65" s="1323"/>
      <c r="P65" s="1324"/>
      <c r="Q65" s="2030"/>
      <c r="R65" s="2030"/>
      <c r="S65" s="2030"/>
      <c r="T65" s="2030"/>
      <c r="U65" s="2030"/>
      <c r="V65" s="2030"/>
    </row>
    <row r="66" spans="1:22" ht="25.5">
      <c r="A66" s="3300" t="s">
        <v>386</v>
      </c>
      <c r="B66" s="3301"/>
      <c r="C66" s="3301"/>
      <c r="D66" s="261">
        <f ca="1">IF(H66="情况1",0,IF(H66="情况2",D70,IF(H66="情况3",D71,IF(H66="情况4",D72))))</f>
        <v>430</v>
      </c>
      <c r="E66" s="993" t="str">
        <f>IF(H66="情况4","(销售额-原购置价)×税（费）率","销售额×税（费）率")</f>
        <v>销售额×税（费）率</v>
      </c>
      <c r="F66" s="350">
        <f>IF(H66="情况1","免征",'数据-取费表'!B41)</f>
        <v>5.6000000000000001E-2</v>
      </c>
      <c r="G66" s="351" t="s">
        <v>387</v>
      </c>
      <c r="H66" s="191" t="s">
        <v>388</v>
      </c>
      <c r="I66" s="1288"/>
      <c r="J66" s="2036"/>
      <c r="K66" s="1291">
        <v>1</v>
      </c>
      <c r="L66" s="3358" t="s">
        <v>385</v>
      </c>
      <c r="M66" s="3359"/>
      <c r="N66" s="2484"/>
      <c r="O66" s="2485"/>
      <c r="P66" s="2486"/>
      <c r="Q66" s="2030"/>
      <c r="R66" s="2030"/>
      <c r="S66" s="2030"/>
      <c r="T66" s="2030"/>
      <c r="U66" s="2030"/>
      <c r="V66" s="2030"/>
    </row>
    <row r="67" spans="1:22" ht="25.5" customHeight="1">
      <c r="A67" s="352" t="s">
        <v>390</v>
      </c>
      <c r="B67" s="3291" t="s">
        <v>391</v>
      </c>
      <c r="C67" s="3291"/>
      <c r="D67" s="353">
        <v>0</v>
      </c>
      <c r="E67" s="41" t="s">
        <v>392</v>
      </c>
      <c r="F67" s="62" t="s">
        <v>21</v>
      </c>
      <c r="G67" s="3346"/>
      <c r="H67" s="311"/>
      <c r="I67" s="1292"/>
      <c r="J67" s="2037"/>
      <c r="K67" s="1978">
        <v>2</v>
      </c>
      <c r="L67" s="3357" t="s">
        <v>389</v>
      </c>
      <c r="M67" s="3357"/>
      <c r="N67" s="1325">
        <f>'数据-取费表'!B2</f>
        <v>43210</v>
      </c>
      <c r="O67" s="1325"/>
      <c r="P67" s="1325"/>
      <c r="Q67" s="2030"/>
      <c r="R67" s="2030"/>
      <c r="S67" s="2030"/>
      <c r="T67" s="2030"/>
      <c r="U67" s="2030"/>
      <c r="V67" s="2030"/>
    </row>
    <row r="68" spans="1:22" ht="25.5" customHeight="1">
      <c r="A68" s="354"/>
      <c r="B68" s="3291" t="s">
        <v>394</v>
      </c>
      <c r="C68" s="3291"/>
      <c r="D68" s="355"/>
      <c r="E68" s="77"/>
      <c r="F68" s="356"/>
      <c r="G68" s="3347"/>
      <c r="H68" s="311"/>
      <c r="I68" s="1292"/>
      <c r="J68" s="2037"/>
      <c r="K68" s="1978">
        <v>3</v>
      </c>
      <c r="L68" s="3357" t="s">
        <v>393</v>
      </c>
      <c r="M68" s="3357"/>
      <c r="N68" s="1293">
        <f ca="1">C42</f>
        <v>13430</v>
      </c>
      <c r="O68" s="1293"/>
      <c r="P68" s="1293"/>
      <c r="Q68" s="2030"/>
      <c r="R68" s="2030"/>
      <c r="S68" s="2030"/>
      <c r="T68" s="2030"/>
      <c r="U68" s="2030"/>
      <c r="V68" s="2030"/>
    </row>
    <row r="69" spans="1:22" ht="12" customHeight="1">
      <c r="A69" s="357"/>
      <c r="B69" s="3291" t="s">
        <v>395</v>
      </c>
      <c r="C69" s="3291"/>
      <c r="D69" s="358"/>
      <c r="E69" s="73"/>
      <c r="F69" s="356"/>
      <c r="G69" s="3348"/>
      <c r="H69" s="311"/>
      <c r="I69" s="1292"/>
      <c r="J69" s="2037"/>
      <c r="K69" s="1294">
        <v>4</v>
      </c>
      <c r="L69" s="3362" t="s">
        <v>2881</v>
      </c>
      <c r="M69" s="3363"/>
      <c r="N69" s="1295" t="str">
        <f>C44</f>
        <v>——</v>
      </c>
      <c r="O69" s="1295"/>
      <c r="P69" s="1295"/>
      <c r="Q69" s="2030"/>
      <c r="R69" s="2030"/>
      <c r="S69" s="2030"/>
      <c r="T69" s="2030"/>
      <c r="U69" s="2030"/>
      <c r="V69" s="2030"/>
    </row>
    <row r="70" spans="1:22" ht="24" customHeight="1">
      <c r="A70" s="359" t="s">
        <v>396</v>
      </c>
      <c r="B70" s="3291" t="s">
        <v>397</v>
      </c>
      <c r="C70" s="3291"/>
      <c r="D70" s="358">
        <f ca="1">ROUND(D63*'数据-取费表'!B41/(1+'数据-取费表'!C42),0)</f>
        <v>430</v>
      </c>
      <c r="E70" s="17" t="s">
        <v>398</v>
      </c>
      <c r="F70" s="360">
        <f>'数据-取费表'!B41</f>
        <v>5.6000000000000001E-2</v>
      </c>
      <c r="G70" s="361"/>
      <c r="H70" s="311"/>
      <c r="I70" s="1292"/>
      <c r="J70" s="2037"/>
      <c r="K70" s="3088"/>
      <c r="L70" s="3089"/>
      <c r="M70" s="3089"/>
      <c r="N70" s="3090" t="s">
        <v>2886</v>
      </c>
      <c r="O70" s="3089"/>
      <c r="P70" s="3091"/>
      <c r="Q70" s="2030"/>
      <c r="R70" s="2030"/>
      <c r="S70" s="2030"/>
      <c r="T70" s="2030"/>
      <c r="U70" s="2030"/>
      <c r="V70" s="2030"/>
    </row>
    <row r="71" spans="1:22" ht="12" customHeight="1">
      <c r="A71" s="359" t="s">
        <v>404</v>
      </c>
      <c r="B71" s="3292" t="s">
        <v>405</v>
      </c>
      <c r="C71" s="3293"/>
      <c r="D71" s="358">
        <f ca="1">ROUND(D63*'数据-取费表'!B41/(1+'数据-取费表'!C42),0)</f>
        <v>430</v>
      </c>
      <c r="E71" s="17" t="s">
        <v>398</v>
      </c>
      <c r="F71" s="360">
        <f>'数据-取费表'!B41</f>
        <v>5.6000000000000001E-2</v>
      </c>
      <c r="G71" s="361"/>
      <c r="H71" s="311"/>
      <c r="I71" s="1292"/>
      <c r="J71" s="2037"/>
      <c r="K71" s="3087" t="s">
        <v>399</v>
      </c>
      <c r="L71" s="3364" t="s">
        <v>400</v>
      </c>
      <c r="M71" s="3364"/>
      <c r="N71" s="3087" t="s">
        <v>401</v>
      </c>
      <c r="O71" s="3087" t="s">
        <v>402</v>
      </c>
      <c r="P71" s="3087" t="s">
        <v>403</v>
      </c>
      <c r="Q71" s="2030"/>
      <c r="R71" s="2030"/>
      <c r="S71" s="2030"/>
      <c r="T71" s="2030"/>
      <c r="U71" s="2030"/>
      <c r="V71" s="2030"/>
    </row>
    <row r="72" spans="1:22" ht="12" customHeight="1">
      <c r="A72" s="359" t="s">
        <v>407</v>
      </c>
      <c r="B72" s="3292" t="s">
        <v>408</v>
      </c>
      <c r="C72" s="3293"/>
      <c r="D72" s="358">
        <f ca="1">C86</f>
        <v>318</v>
      </c>
      <c r="E72" s="73" t="s">
        <v>409</v>
      </c>
      <c r="F72" s="360">
        <f>'数据-取费表'!B41</f>
        <v>5.6000000000000001E-2</v>
      </c>
      <c r="G72" s="361"/>
      <c r="H72" s="1298"/>
      <c r="I72" s="1292"/>
      <c r="J72" s="2037"/>
      <c r="K72" s="1978">
        <v>1</v>
      </c>
      <c r="L72" s="3339" t="s">
        <v>406</v>
      </c>
      <c r="M72" s="3339"/>
      <c r="N72" s="1296">
        <f ca="1">D66</f>
        <v>430</v>
      </c>
      <c r="O72" s="1861" t="str">
        <f>E66</f>
        <v>销售额×税（费）率</v>
      </c>
      <c r="P72" s="1297">
        <f>F66</f>
        <v>5.6000000000000001E-2</v>
      </c>
      <c r="Q72" s="2030"/>
      <c r="R72" s="2030"/>
      <c r="S72" s="2030"/>
      <c r="T72" s="2030"/>
      <c r="U72" s="2030"/>
      <c r="V72" s="2030"/>
    </row>
    <row r="73" spans="1:22" ht="24" customHeight="1">
      <c r="A73" s="3333" t="s">
        <v>411</v>
      </c>
      <c r="B73" s="3301"/>
      <c r="C73" s="3301"/>
      <c r="D73" s="362">
        <f>IF(H73="个人住宅",0,ROUND(D63*I73,0))</f>
        <v>0</v>
      </c>
      <c r="E73" s="17" t="s">
        <v>412</v>
      </c>
      <c r="F73" s="360" t="str">
        <f>IF(H73="正常",I73,"免征")</f>
        <v>免征</v>
      </c>
      <c r="G73" s="361"/>
      <c r="H73" s="191" t="s">
        <v>2454</v>
      </c>
      <c r="I73" s="360">
        <f>'数据-取费表'!B49</f>
        <v>5.0000000000000001E-4</v>
      </c>
      <c r="J73" s="2037"/>
      <c r="K73" s="1978">
        <v>2</v>
      </c>
      <c r="L73" s="3339" t="s">
        <v>410</v>
      </c>
      <c r="M73" s="3339"/>
      <c r="N73" s="1296">
        <f t="shared" ref="N73:P74" si="1">D73</f>
        <v>0</v>
      </c>
      <c r="O73" s="1861" t="str">
        <f t="shared" si="1"/>
        <v>销售额×税（费）率</v>
      </c>
      <c r="P73" s="1297" t="str">
        <f t="shared" si="1"/>
        <v>免征</v>
      </c>
      <c r="Q73" s="2030"/>
      <c r="R73" s="2030"/>
      <c r="S73" s="2030"/>
      <c r="T73" s="2030"/>
      <c r="U73" s="2030"/>
      <c r="V73" s="2030"/>
    </row>
    <row r="74" spans="1:22" ht="24.75">
      <c r="A74" s="3333" t="s">
        <v>415</v>
      </c>
      <c r="B74" s="3301"/>
      <c r="C74" s="3301"/>
      <c r="D74" s="362">
        <f ca="1">IF(H74="个人住宅",D75,D76)</f>
        <v>3900</v>
      </c>
      <c r="E74" s="17" t="s">
        <v>416</v>
      </c>
      <c r="F74" s="360" t="str">
        <f>IF(H74="正常",F76,"免征")</f>
        <v>——</v>
      </c>
      <c r="G74" s="983" t="s">
        <v>417</v>
      </c>
      <c r="H74" s="363" t="s">
        <v>413</v>
      </c>
      <c r="I74" s="42"/>
      <c r="J74" s="2037"/>
      <c r="K74" s="1978">
        <v>3</v>
      </c>
      <c r="L74" s="3339" t="s">
        <v>414</v>
      </c>
      <c r="M74" s="3339"/>
      <c r="N74" s="1296">
        <f t="shared" ca="1" si="1"/>
        <v>3900</v>
      </c>
      <c r="O74" s="1861" t="str">
        <f t="shared" si="1"/>
        <v>增值额×税（费）率</v>
      </c>
      <c r="P74" s="1299" t="str">
        <f t="shared" si="1"/>
        <v>——</v>
      </c>
      <c r="Q74" s="2030"/>
      <c r="R74" s="2030"/>
      <c r="S74" s="2030"/>
      <c r="T74" s="2030"/>
      <c r="U74" s="2030"/>
      <c r="V74" s="2030"/>
    </row>
    <row r="75" spans="1:22" ht="24">
      <c r="A75" s="359" t="s">
        <v>418</v>
      </c>
      <c r="B75" s="3289" t="s">
        <v>419</v>
      </c>
      <c r="C75" s="3319"/>
      <c r="D75" s="364">
        <v>0</v>
      </c>
      <c r="E75" s="41" t="s">
        <v>420</v>
      </c>
      <c r="F75" s="365"/>
      <c r="G75" s="361"/>
      <c r="H75" s="42"/>
      <c r="I75" s="42"/>
      <c r="J75" s="2037"/>
      <c r="K75" s="3080">
        <f>IF(H77="非个人房产","",4)</f>
        <v>4</v>
      </c>
      <c r="L75" s="3339" t="str">
        <f>IF(H77="非个人房产","——","个人所得税")</f>
        <v>个人所得税</v>
      </c>
      <c r="M75" s="3339"/>
      <c r="N75" s="1300">
        <f ca="1">D77</f>
        <v>81</v>
      </c>
      <c r="O75" s="1874" t="str">
        <f>E77</f>
        <v>销售额×税（费）率</v>
      </c>
      <c r="P75" s="1301">
        <f>F77</f>
        <v>0.01</v>
      </c>
      <c r="Q75" s="2030"/>
      <c r="R75" s="2030"/>
      <c r="S75" s="2030"/>
      <c r="T75" s="2030"/>
      <c r="U75" s="2030"/>
      <c r="V75" s="2030"/>
    </row>
    <row r="76" spans="1:22" ht="24.75">
      <c r="A76" s="359" t="s">
        <v>396</v>
      </c>
      <c r="B76" s="3289" t="s">
        <v>422</v>
      </c>
      <c r="C76" s="3290"/>
      <c r="D76" s="362">
        <f ca="1">IF(H76="转让取得",C99,C115)</f>
        <v>3900</v>
      </c>
      <c r="E76" s="17" t="s">
        <v>423</v>
      </c>
      <c r="F76" s="53" t="s">
        <v>21</v>
      </c>
      <c r="G76" s="361"/>
      <c r="H76" s="363" t="s">
        <v>424</v>
      </c>
      <c r="I76" s="42"/>
      <c r="J76" s="2037"/>
      <c r="K76" s="3080" t="str">
        <f>IF(项目基本情况!K6="上海银行",IF(K75="",4,K75+1),"")</f>
        <v/>
      </c>
      <c r="L76" s="3350" t="str">
        <f>IF(项目基本情况!K6="上海银行","其他处置费用","")</f>
        <v/>
      </c>
      <c r="M76" s="3351"/>
      <c r="N76" s="1296" t="str">
        <f>IF(项目基本情况!K6="上海银行",N89,"")</f>
        <v/>
      </c>
      <c r="O76" s="3352" t="str">
        <f>IF(项目基本情况!K6="上海银行","包含处置中涉及的律师、诉讼、拍卖、评估等费用","")</f>
        <v/>
      </c>
      <c r="P76" s="3353"/>
      <c r="Q76" s="2030"/>
      <c r="R76" s="2030"/>
      <c r="S76" s="2030"/>
      <c r="T76" s="2030"/>
      <c r="U76" s="2030"/>
      <c r="V76" s="2030"/>
    </row>
    <row r="77" spans="1:22" ht="26.25" thickBot="1">
      <c r="A77" s="3341" t="s">
        <v>426</v>
      </c>
      <c r="B77" s="3342"/>
      <c r="C77" s="3342"/>
      <c r="D77" s="366">
        <f ca="1">IF(H77="非个人房产","——",IF(H77="个人住宅",0,ROUND(D63*I77,0)))</f>
        <v>81</v>
      </c>
      <c r="E77" s="367" t="str">
        <f>IF(H77="非个人房产","——","销售额×税（费）率")</f>
        <v>销售额×税（费）率</v>
      </c>
      <c r="F77" s="368">
        <f>IF(H77="非个人房产","——",IF(H77="个人住宅","免征",I77))</f>
        <v>0.01</v>
      </c>
      <c r="G77" s="984" t="s">
        <v>417</v>
      </c>
      <c r="H77" s="363" t="s">
        <v>2882</v>
      </c>
      <c r="I77" s="369">
        <v>0.01</v>
      </c>
      <c r="J77" s="2037"/>
      <c r="K77" s="3340">
        <f>IF(AND(K75="",K76=""),4,IF(项目基本情况!K6="上海银行",K76+1,K75+1))</f>
        <v>5</v>
      </c>
      <c r="L77" s="3339" t="s">
        <v>2883</v>
      </c>
      <c r="M77" s="3086" t="s">
        <v>421</v>
      </c>
      <c r="N77" s="1302"/>
      <c r="O77" s="1303">
        <f ca="1">SUMIF(N72:N76,"&lt;9e307")</f>
        <v>4411</v>
      </c>
      <c r="P77" s="1304"/>
      <c r="Q77" s="3084" t="e">
        <f ca="1">O77/N69</f>
        <v>#VALUE!</v>
      </c>
      <c r="R77" s="2030"/>
      <c r="S77" s="2030"/>
      <c r="T77" s="2030"/>
      <c r="U77" s="2030"/>
      <c r="V77" s="2030"/>
    </row>
    <row r="78" spans="1:22" ht="12" customHeight="1">
      <c r="A78" s="1305"/>
      <c r="B78" s="311"/>
      <c r="C78" s="311"/>
      <c r="D78" s="311"/>
      <c r="E78" s="42"/>
      <c r="F78" s="42"/>
      <c r="G78" s="42"/>
      <c r="H78" s="1003"/>
      <c r="I78" s="311"/>
      <c r="J78" s="2037"/>
      <c r="K78" s="3340"/>
      <c r="L78" s="3339"/>
      <c r="M78" s="3086" t="s">
        <v>425</v>
      </c>
      <c r="N78" s="1302"/>
      <c r="O78" s="1303" t="str">
        <f ca="1">NUMBERSTRING(INT(O77*10000),2)&amp;"元整"</f>
        <v>肆仟肆佰壹拾壹万元整</v>
      </c>
      <c r="P78" s="1304"/>
      <c r="Q78" s="2030"/>
      <c r="R78" s="2030"/>
      <c r="S78" s="2030"/>
      <c r="T78" s="2030"/>
      <c r="U78" s="2030"/>
      <c r="V78" s="2030"/>
    </row>
    <row r="79" spans="1:22" ht="13.5" thickBot="1">
      <c r="A79" s="3334" t="s">
        <v>427</v>
      </c>
      <c r="B79" s="3334"/>
      <c r="C79" s="3334"/>
      <c r="D79" s="3334"/>
      <c r="E79" s="3334"/>
      <c r="F79" s="42"/>
      <c r="G79" s="42"/>
      <c r="H79" s="1003"/>
      <c r="I79" s="311"/>
      <c r="J79" s="2037"/>
      <c r="K79" s="3360">
        <f>K77+1</f>
        <v>6</v>
      </c>
      <c r="L79" s="3339" t="s">
        <v>2884</v>
      </c>
      <c r="M79" s="3086" t="s">
        <v>421</v>
      </c>
      <c r="N79" s="1302"/>
      <c r="O79" s="1303" t="e">
        <f ca="1">N69-O77</f>
        <v>#VALUE!</v>
      </c>
      <c r="P79" s="1304"/>
      <c r="Q79" s="2030"/>
      <c r="R79" s="2030"/>
      <c r="S79" s="2030"/>
      <c r="T79" s="2030"/>
      <c r="U79" s="2030"/>
      <c r="V79" s="2030"/>
    </row>
    <row r="80" spans="1:22" ht="12.75">
      <c r="A80" s="3329" t="s">
        <v>428</v>
      </c>
      <c r="B80" s="3330"/>
      <c r="C80" s="994"/>
      <c r="D80" s="994" t="s">
        <v>429</v>
      </c>
      <c r="E80" s="370" t="s">
        <v>430</v>
      </c>
      <c r="F80" s="42"/>
      <c r="G80" s="42"/>
      <c r="H80" s="1003"/>
      <c r="I80" s="311"/>
      <c r="J80" s="2030"/>
      <c r="K80" s="3361"/>
      <c r="L80" s="3339"/>
      <c r="M80" s="3086" t="s">
        <v>425</v>
      </c>
      <c r="N80" s="1302"/>
      <c r="O80" s="1303" t="e">
        <f ca="1">NUMBERSTRING(INT(O79*10000),2)&amp;"元整"</f>
        <v>#VALUE!</v>
      </c>
      <c r="P80" s="1304"/>
      <c r="Q80" s="2030"/>
      <c r="R80" s="2030"/>
      <c r="S80" s="2030"/>
      <c r="T80" s="2030"/>
      <c r="U80" s="2030"/>
      <c r="V80" s="2030"/>
    </row>
    <row r="81" spans="1:26" ht="13.5" thickBot="1">
      <c r="A81" s="381" t="s">
        <v>1824</v>
      </c>
      <c r="B81" s="371" t="s">
        <v>431</v>
      </c>
      <c r="C81" s="372">
        <f ca="1">ROUND((C82+C83)/(1+'数据-取费表'!C42),0)</f>
        <v>7674</v>
      </c>
      <c r="D81" s="373"/>
      <c r="E81" s="374"/>
      <c r="F81" s="42"/>
      <c r="G81" s="42"/>
      <c r="H81" s="1003"/>
      <c r="I81" s="311"/>
      <c r="J81" s="2030"/>
      <c r="K81" s="3080">
        <f>K79+1</f>
        <v>7</v>
      </c>
      <c r="L81" s="3337" t="s">
        <v>2885</v>
      </c>
      <c r="M81" s="3338"/>
      <c r="N81" s="1306"/>
      <c r="O81" s="1307" t="e">
        <f ca="1">ROUND(O79*10000/'数据-汇总表'!E3,0)</f>
        <v>#VALUE!</v>
      </c>
      <c r="P81" s="1308"/>
      <c r="Q81" s="2030"/>
      <c r="R81" s="2030"/>
      <c r="S81" s="2030"/>
      <c r="T81" s="2030"/>
      <c r="U81" s="2030"/>
      <c r="V81" s="2030"/>
    </row>
    <row r="82" spans="1:26" ht="13.5" thickTop="1">
      <c r="A82" s="375" t="s">
        <v>1825</v>
      </c>
      <c r="B82" s="376" t="s">
        <v>432</v>
      </c>
      <c r="C82" s="377">
        <f ca="1">D63</f>
        <v>8058</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1826</v>
      </c>
      <c r="B83" s="376" t="s">
        <v>433</v>
      </c>
      <c r="C83" s="380">
        <v>0</v>
      </c>
      <c r="D83" s="378"/>
      <c r="E83" s="379"/>
      <c r="F83" s="42"/>
      <c r="G83" s="42"/>
      <c r="H83" s="1003"/>
      <c r="I83" s="311"/>
      <c r="J83" s="2030"/>
      <c r="K83" s="3349" t="s">
        <v>2872</v>
      </c>
      <c r="L83" s="3092" t="s">
        <v>2873</v>
      </c>
      <c r="M83" s="3082" t="e">
        <f>IF(N69&gt;10000,N69*0.5%,IF(AND(N69&gt;1000,N69&lt;=10000),N69*1%,IF(AND(N69&gt;100,N69&lt;=1000),N69*3%,IF(AND(N69&gt;10,N69&lt;=100),N69*5%,N69*8%))))</f>
        <v>#VALUE!</v>
      </c>
      <c r="N83" s="53" t="e">
        <f>ROUND(M83,1)</f>
        <v>#VALUE!</v>
      </c>
      <c r="O83" s="3085"/>
      <c r="P83" s="2030"/>
      <c r="Q83" s="2030"/>
      <c r="R83" s="2030"/>
      <c r="S83" s="2030"/>
      <c r="T83" s="2030"/>
      <c r="U83" s="2030"/>
      <c r="V83" s="2030"/>
    </row>
    <row r="84" spans="1:26" ht="12.75">
      <c r="A84" s="381" t="s">
        <v>1827</v>
      </c>
      <c r="B84" s="382" t="s">
        <v>434</v>
      </c>
      <c r="C84" s="383">
        <v>2000</v>
      </c>
      <c r="D84" s="384" t="s">
        <v>19</v>
      </c>
      <c r="E84" s="3127" t="s">
        <v>2938</v>
      </c>
      <c r="F84" s="42"/>
      <c r="G84" s="42"/>
      <c r="H84" s="1003"/>
      <c r="I84" s="311"/>
      <c r="J84" s="2030"/>
      <c r="K84" s="3349"/>
      <c r="L84" s="3092" t="s">
        <v>2874</v>
      </c>
      <c r="M84" s="3082"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2875</v>
      </c>
      <c r="P84" s="2030"/>
      <c r="Q84" s="2030"/>
      <c r="R84" s="2030"/>
      <c r="S84" s="2030"/>
      <c r="T84" s="2030"/>
      <c r="U84" s="2030"/>
      <c r="V84" s="2030"/>
    </row>
    <row r="85" spans="1:26" ht="12.75">
      <c r="A85" s="381" t="s">
        <v>1828</v>
      </c>
      <c r="B85" s="382" t="s">
        <v>435</v>
      </c>
      <c r="C85" s="385">
        <f ca="1">C81-C84</f>
        <v>5674</v>
      </c>
      <c r="D85" s="378" t="s">
        <v>19</v>
      </c>
      <c r="E85" s="379"/>
      <c r="F85" s="42"/>
      <c r="G85" s="42"/>
      <c r="H85" s="1003"/>
      <c r="I85" s="311"/>
      <c r="J85" s="2030"/>
      <c r="K85" s="3349"/>
      <c r="L85" s="3092" t="s">
        <v>2876</v>
      </c>
      <c r="M85" s="3082" t="e">
        <f>IF(N69&gt;1000,N69*0.1%,IF(AND(N69&gt;500,N69&lt;=1000),N69*0.5%,IF(AND(N69&gt;50,N69&lt;=500),N69*1%,IF(AND(N69&gt;1,N69&lt;=50),N69*1.5%))))</f>
        <v>#VALUE!</v>
      </c>
      <c r="N85" s="53" t="e">
        <f t="shared" si="2"/>
        <v>#VALUE!</v>
      </c>
      <c r="O85" s="2030" t="s">
        <v>2875</v>
      </c>
      <c r="P85" s="2030"/>
      <c r="Q85" s="2030"/>
      <c r="R85" s="2030"/>
      <c r="S85" s="2030"/>
      <c r="T85" s="2030"/>
      <c r="U85" s="2030"/>
      <c r="V85" s="2030"/>
    </row>
    <row r="86" spans="1:26" ht="13.5" thickBot="1">
      <c r="A86" s="386" t="s">
        <v>1829</v>
      </c>
      <c r="B86" s="387" t="s">
        <v>436</v>
      </c>
      <c r="C86" s="388">
        <f ca="1">IF(C85&lt;=0,0,ROUND(C85*D86,0))</f>
        <v>318</v>
      </c>
      <c r="D86" s="389">
        <f>'数据-取费表'!B41</f>
        <v>5.6000000000000001E-2</v>
      </c>
      <c r="E86" s="390"/>
      <c r="F86" s="42"/>
      <c r="G86" s="42"/>
      <c r="H86" s="1003"/>
      <c r="I86" s="311"/>
      <c r="J86" s="2030"/>
      <c r="K86" s="3349"/>
      <c r="L86" s="3092" t="s">
        <v>2877</v>
      </c>
      <c r="M86" s="3082" t="e">
        <f>N69*0.5%</f>
        <v>#VALUE!</v>
      </c>
      <c r="N86" s="53" t="e">
        <f>IF(M86&gt;0.5,0.5,ROUND(M86,0))</f>
        <v>#VALUE!</v>
      </c>
      <c r="O86" s="2030" t="s">
        <v>2878</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349"/>
      <c r="L87" s="3092" t="s">
        <v>2879</v>
      </c>
      <c r="M87" s="3082"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5"/>
      <c r="P87" s="311"/>
      <c r="Q87" s="2030"/>
      <c r="R87" s="2030"/>
      <c r="S87" s="2030"/>
      <c r="T87" s="2030"/>
      <c r="U87" s="2030"/>
      <c r="V87" s="2030"/>
      <c r="W87" s="292"/>
      <c r="X87" s="292"/>
      <c r="Y87" s="292"/>
      <c r="Z87" s="292"/>
    </row>
    <row r="88" spans="1:26" s="1314" customFormat="1" ht="15" thickBot="1">
      <c r="A88" s="3331" t="s">
        <v>437</v>
      </c>
      <c r="B88" s="3332"/>
      <c r="C88" s="3332"/>
      <c r="D88" s="3332"/>
      <c r="E88" s="3332"/>
      <c r="F88" s="3332"/>
      <c r="G88" s="3332"/>
      <c r="H88" s="3332"/>
      <c r="I88" s="1315"/>
      <c r="J88" s="2038"/>
      <c r="K88" s="3349"/>
      <c r="L88" s="3092" t="s">
        <v>2880</v>
      </c>
      <c r="M88" s="3082" t="e">
        <f>IF(N69&gt;10000,N69*0.5%,IF(AND(N69&gt;5000,N69&lt;=10000),N69*1%,IF(AND(N69&gt;1000,N69&lt;=5000),N69*2%,IF(AND(N69&gt;200,N69&lt;=1000),N69*3%,N69*5%))))</f>
        <v>#VALUE!</v>
      </c>
      <c r="N88" s="53" t="e">
        <f>ROUND(M88,1)</f>
        <v>#VALUE!</v>
      </c>
      <c r="O88" s="3085"/>
      <c r="P88" s="11"/>
      <c r="Q88" s="2035"/>
      <c r="R88" s="2035"/>
      <c r="S88" s="2035"/>
      <c r="T88" s="2035"/>
      <c r="U88" s="2035"/>
      <c r="V88" s="2035"/>
      <c r="W88" s="2039"/>
      <c r="X88" s="2039"/>
      <c r="Y88" s="2039"/>
      <c r="Z88" s="2039"/>
    </row>
    <row r="89" spans="1:26" s="1314" customFormat="1" ht="14.25">
      <c r="A89" s="3329" t="s">
        <v>428</v>
      </c>
      <c r="B89" s="3330"/>
      <c r="C89" s="994"/>
      <c r="D89" s="994" t="s">
        <v>429</v>
      </c>
      <c r="E89" s="391" t="s">
        <v>438</v>
      </c>
      <c r="F89" s="392"/>
      <c r="G89" s="392"/>
      <c r="H89" s="393"/>
      <c r="I89" s="1316"/>
      <c r="J89" s="2040"/>
      <c r="K89" s="3349"/>
      <c r="L89" s="3092" t="s">
        <v>27</v>
      </c>
      <c r="M89" s="3083"/>
      <c r="N89" s="53" t="e">
        <f>ROUND(SUM(N83:N88),0)</f>
        <v>#VALUE!</v>
      </c>
      <c r="O89" s="3093" t="e">
        <f>N89/N69</f>
        <v>#VALUE!</v>
      </c>
      <c r="P89" s="2035"/>
      <c r="Q89" s="2035"/>
      <c r="R89" s="2035"/>
      <c r="S89" s="2035"/>
      <c r="T89" s="2035"/>
      <c r="U89" s="2035"/>
      <c r="V89" s="2035"/>
      <c r="W89" s="2039"/>
      <c r="X89" s="2039"/>
      <c r="Y89" s="2039"/>
      <c r="Z89" s="2039"/>
    </row>
    <row r="90" spans="1:26" s="1314" customFormat="1" ht="14.25">
      <c r="A90" s="381" t="s">
        <v>1824</v>
      </c>
      <c r="B90" s="382" t="s">
        <v>439</v>
      </c>
      <c r="C90" s="385">
        <f ca="1">ROUND(D63/(1+'数据-取费表'!C42),0)</f>
        <v>7674</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1830</v>
      </c>
      <c r="B91" s="348" t="s">
        <v>440</v>
      </c>
      <c r="C91" s="385">
        <f ca="1">C92+C96</f>
        <v>2627</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1831</v>
      </c>
      <c r="B92" s="376" t="s">
        <v>441</v>
      </c>
      <c r="C92" s="378">
        <f>ROUND(IF(G95="2016年5月1日后购买",C93/(1+'数据-取费表'!C30)+C94+C95,C93+C94+C95),0)</f>
        <v>2581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1832</v>
      </c>
      <c r="B93" s="376" t="s">
        <v>442</v>
      </c>
      <c r="C93" s="396">
        <v>2000</v>
      </c>
      <c r="D93" s="378" t="s">
        <v>19</v>
      </c>
      <c r="E93" s="397" t="s">
        <v>443</v>
      </c>
      <c r="F93" s="398" t="s">
        <v>444</v>
      </c>
      <c r="G93" s="397" t="s">
        <v>445</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1833</v>
      </c>
      <c r="B94" s="400" t="s">
        <v>446</v>
      </c>
      <c r="C94" s="378">
        <f>IF(F93="购房发票",ROUND(C93*H93*5%,0),0)</f>
        <v>500</v>
      </c>
      <c r="D94" s="401">
        <v>0.05</v>
      </c>
      <c r="E94" s="3292" t="s">
        <v>447</v>
      </c>
      <c r="F94" s="3291"/>
      <c r="G94" s="3291"/>
      <c r="H94" s="3328"/>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1834</v>
      </c>
      <c r="B95" s="376" t="s">
        <v>448</v>
      </c>
      <c r="C95" s="378">
        <f>ROUND(IF(G95="个人买卖住房",0,IF(G95="2016年5月1日前购买",C93*D95,C93*D95/(1+'数据-取费表'!C42))),0)</f>
        <v>81</v>
      </c>
      <c r="D95" s="402">
        <f>'数据-取费表'!B48+'数据-取费表'!B49</f>
        <v>4.0500000000000001E-2</v>
      </c>
      <c r="E95" s="26" t="s">
        <v>449</v>
      </c>
      <c r="F95" s="403"/>
      <c r="G95" s="404" t="s">
        <v>2428</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1835</v>
      </c>
      <c r="B96" s="376" t="s">
        <v>450</v>
      </c>
      <c r="C96" s="405">
        <f ca="1">ROUND(D63*D96/(1+'数据-取费表'!C42),0)</f>
        <v>46</v>
      </c>
      <c r="D96" s="406">
        <f>'数据-取费表'!B43</f>
        <v>6.000000000000001E-3</v>
      </c>
      <c r="E96" s="3320" t="s">
        <v>2427</v>
      </c>
      <c r="F96" s="3321"/>
      <c r="G96" s="3321"/>
      <c r="H96" s="3322"/>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1836</v>
      </c>
      <c r="B97" s="382" t="s">
        <v>451</v>
      </c>
      <c r="C97" s="385">
        <f ca="1">C90-C91</f>
        <v>5047</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1837</v>
      </c>
      <c r="B98" s="382" t="s">
        <v>452</v>
      </c>
      <c r="C98" s="407">
        <f ca="1">IF(C97&lt;=0,0,C97/C91)</f>
        <v>1.9212028930338789</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1838</v>
      </c>
      <c r="B99" s="387" t="s">
        <v>453</v>
      </c>
      <c r="C99" s="408">
        <f ca="1">ROUND(IF(C97&lt;=0,0,IF(C98&gt;=200%,C97*60%-C91*35%,IF(C98&gt;=100%,C97*50%-C91*15%,IF(C98&gt;=50%,C97*40%-C91*5%,IF(C98&lt;50%,C97*30%,0))))),0)</f>
        <v>2129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31" t="s">
        <v>454</v>
      </c>
      <c r="B101" s="3332"/>
      <c r="C101" s="3332"/>
      <c r="D101" s="3332"/>
      <c r="E101" s="3332"/>
      <c r="F101" s="3332"/>
      <c r="G101" s="3332"/>
      <c r="H101" s="3332"/>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329" t="s">
        <v>428</v>
      </c>
      <c r="B102" s="3330"/>
      <c r="C102" s="994"/>
      <c r="D102" s="994" t="s">
        <v>429</v>
      </c>
      <c r="E102" s="391" t="s">
        <v>438</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1824</v>
      </c>
      <c r="B103" s="382" t="s">
        <v>439</v>
      </c>
      <c r="C103" s="385">
        <f ca="1">ROUND(D63/(1+'数据-取费表'!C42),0)</f>
        <v>7674</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1830</v>
      </c>
      <c r="B104" s="348" t="s">
        <v>440</v>
      </c>
      <c r="C104" s="385">
        <f ca="1">IF(H106="仅含出让金",C105+C108+C109+C110+C111+C112,C105+C109+C110+C111+C112)</f>
        <v>741</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1831</v>
      </c>
      <c r="B105" s="376" t="s">
        <v>455</v>
      </c>
      <c r="C105" s="405">
        <f>C106+C107</f>
        <v>577</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1832</v>
      </c>
      <c r="B106" s="376" t="s">
        <v>456</v>
      </c>
      <c r="C106" s="416">
        <v>555</v>
      </c>
      <c r="D106" s="406"/>
      <c r="E106" s="417" t="s">
        <v>457</v>
      </c>
      <c r="F106" s="986"/>
      <c r="G106" s="418" t="s">
        <v>458</v>
      </c>
      <c r="H106" s="419" t="s">
        <v>2438</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1833</v>
      </c>
      <c r="B107" s="376" t="s">
        <v>448</v>
      </c>
      <c r="C107" s="405">
        <f>ROUND(C106*D107,0)</f>
        <v>22</v>
      </c>
      <c r="D107" s="406">
        <f>'数据-取费表'!B48+'数据-取费表'!B49</f>
        <v>4.0500000000000001E-2</v>
      </c>
      <c r="E107" s="417"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1839</v>
      </c>
      <c r="B109" s="376" t="s">
        <v>461</v>
      </c>
      <c r="C109" s="405">
        <f>IF(H109="——",IF(F1="现房",'剩余法-现房'!C18,'剩余法-待开发'!C18),I109)</f>
        <v>55</v>
      </c>
      <c r="D109" s="406"/>
      <c r="E109" s="3323" t="s">
        <v>462</v>
      </c>
      <c r="F109" s="3321"/>
      <c r="G109" s="3321"/>
      <c r="H109" s="1943" t="s">
        <v>2279</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1840</v>
      </c>
      <c r="B110" s="376" t="s">
        <v>463</v>
      </c>
      <c r="C110" s="405">
        <f>ROUND((C105+C108+C109)*D110,0)</f>
        <v>63</v>
      </c>
      <c r="D110" s="406">
        <v>0.1</v>
      </c>
      <c r="E110" s="3323" t="s">
        <v>464</v>
      </c>
      <c r="F110" s="3321"/>
      <c r="G110" s="3321"/>
      <c r="H110" s="3322"/>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1841</v>
      </c>
      <c r="B111" s="376" t="s">
        <v>450</v>
      </c>
      <c r="C111" s="405">
        <f ca="1">ROUND(D63*D111/(1+'数据-取费表'!C42),0)</f>
        <v>46</v>
      </c>
      <c r="D111" s="406">
        <f>'数据-取费表'!B43</f>
        <v>6.000000000000001E-3</v>
      </c>
      <c r="E111" s="3320" t="s">
        <v>2427</v>
      </c>
      <c r="F111" s="3321"/>
      <c r="G111" s="3321"/>
      <c r="H111" s="3322"/>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1842</v>
      </c>
      <c r="B112" s="376" t="s">
        <v>465</v>
      </c>
      <c r="C112" s="405">
        <f>ROUND(C108*D112,0)</f>
        <v>0</v>
      </c>
      <c r="D112" s="406">
        <v>0.2</v>
      </c>
      <c r="E112" s="3323" t="s">
        <v>2452</v>
      </c>
      <c r="F112" s="3321"/>
      <c r="G112" s="3321"/>
      <c r="H112" s="3322"/>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1836</v>
      </c>
      <c r="B113" s="382" t="s">
        <v>451</v>
      </c>
      <c r="C113" s="385">
        <f ca="1">ROUND(C103-C104,0)</f>
        <v>6933</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1837</v>
      </c>
      <c r="B114" s="382" t="s">
        <v>452</v>
      </c>
      <c r="C114" s="407">
        <f ca="1">IF(C113&lt;=0,0,C113/C104)</f>
        <v>9.3562753036437254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1838</v>
      </c>
      <c r="B115" s="387" t="s">
        <v>453</v>
      </c>
      <c r="C115" s="408">
        <f ca="1">ROUND(IF(C113&lt;=0,0,IF(C114&gt;=200%,C113*60%-C104*35%,IF(C114&gt;=100%,C113*50%-C104*15%,IF(C114&gt;=50%,C113*40%-C104*5%,IF(C114&lt;50%,C113*30%,0))))),0)</f>
        <v>3900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3" stopIfTrue="1" operator="equal">
      <formula>25</formula>
    </cfRule>
  </conditionalFormatting>
  <conditionalFormatting sqref="C8:C9">
    <cfRule type="cellIs" dxfId="144" priority="21" stopIfTrue="1" operator="equal">
      <formula>15</formula>
    </cfRule>
  </conditionalFormatting>
  <conditionalFormatting sqref="D5:D7">
    <cfRule type="cellIs" dxfId="143" priority="12" stopIfTrue="1" operator="equal">
      <formula>25</formula>
    </cfRule>
  </conditionalFormatting>
  <conditionalFormatting sqref="D8:D9">
    <cfRule type="cellIs" dxfId="142" priority="11" stopIfTrue="1" operator="equal">
      <formula>15</formula>
    </cfRule>
  </conditionalFormatting>
  <conditionalFormatting sqref="C10:D13">
    <cfRule type="cellIs" dxfId="141" priority="10" stopIfTrue="1" operator="equal">
      <formula>15</formula>
    </cfRule>
  </conditionalFormatting>
  <conditionalFormatting sqref="C108">
    <cfRule type="expression" dxfId="140" priority="5" stopIfTrue="1">
      <formula>$H$106&lt;&gt;"仅含出让金"</formula>
    </cfRule>
  </conditionalFormatting>
  <conditionalFormatting sqref="C109">
    <cfRule type="expression" dxfId="139" priority="4" stopIfTrue="1">
      <formula>$H$109="由企业提供"</formula>
    </cfRule>
  </conditionalFormatting>
  <conditionalFormatting sqref="I33">
    <cfRule type="expression" dxfId="138" priority="3"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466</v>
      </c>
      <c r="B1" s="2835"/>
      <c r="C1" s="2106"/>
      <c r="D1" s="2106"/>
      <c r="E1" s="2106"/>
      <c r="F1" s="2106"/>
      <c r="G1" s="2106"/>
      <c r="H1" s="2106"/>
      <c r="I1" s="2106"/>
      <c r="J1" s="2106"/>
      <c r="K1" s="422">
        <f>MATCH(B1,'数据-取费表'!A6:A16,0)+5</f>
        <v>7</v>
      </c>
    </row>
    <row r="2" spans="1:41" s="2043" customFormat="1" ht="18" customHeight="1">
      <c r="A2" s="423" t="s">
        <v>467</v>
      </c>
      <c r="B2" s="424">
        <f ca="1">C32</f>
        <v>0</v>
      </c>
      <c r="C2" s="2106"/>
      <c r="D2" s="2106"/>
      <c r="E2" s="2106"/>
      <c r="F2" s="2106"/>
      <c r="G2" s="2106"/>
      <c r="H2" s="2106"/>
      <c r="I2" s="2106"/>
      <c r="J2" s="2106"/>
      <c r="K2" s="2106"/>
    </row>
    <row r="3" spans="1:41" s="2043" customFormat="1" ht="18" customHeight="1">
      <c r="A3" s="1380" t="s">
        <v>1685</v>
      </c>
      <c r="B3" s="425">
        <f ca="1">ROUND(B2*10000/IF(B1="",'数据-汇总表'!E3,INDIRECT("'数据-取费表'!K"&amp;$K$1)),0)</f>
        <v>0</v>
      </c>
      <c r="C3" s="2106"/>
      <c r="D3" s="2106"/>
      <c r="E3" s="2106"/>
      <c r="F3" s="2106"/>
      <c r="G3" s="2106"/>
      <c r="H3" s="2106"/>
      <c r="I3" s="2106"/>
      <c r="J3" s="2106"/>
      <c r="K3" s="2106"/>
    </row>
    <row r="4" spans="1:41" s="2043" customFormat="1" ht="18" customHeight="1">
      <c r="A4" s="426" t="s">
        <v>468</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469</v>
      </c>
      <c r="D5" s="2106"/>
      <c r="E5" s="2106"/>
      <c r="F5" s="2106"/>
      <c r="G5" s="2106"/>
      <c r="H5" s="2106"/>
      <c r="I5" s="2106"/>
      <c r="J5" s="2106"/>
      <c r="K5" s="2106"/>
    </row>
    <row r="6" spans="1:41" s="2113" customFormat="1" ht="16.5" customHeight="1">
      <c r="A6" s="432" t="s">
        <v>2650</v>
      </c>
      <c r="B6" s="433"/>
      <c r="C6" s="1624">
        <f>SUM(C10:K10)</f>
        <v>0</v>
      </c>
      <c r="D6" s="2111"/>
      <c r="E6" s="2111"/>
      <c r="F6" s="2111"/>
      <c r="G6" s="2111"/>
      <c r="H6" s="2111"/>
      <c r="I6" s="2111"/>
      <c r="J6" s="2111"/>
      <c r="K6" s="2112"/>
    </row>
    <row r="7" spans="1:41" s="2115" customFormat="1" ht="15">
      <c r="A7" s="434" t="s">
        <v>470</v>
      </c>
      <c r="B7" s="435"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1846</v>
      </c>
      <c r="B8" s="438" t="s">
        <v>472</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1848</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1865</v>
      </c>
      <c r="B11" s="1622"/>
      <c r="C11" s="1622"/>
      <c r="D11" s="1622"/>
      <c r="E11" s="1622"/>
      <c r="F11" s="1622"/>
      <c r="G11" s="1622"/>
      <c r="H11" s="1622"/>
      <c r="I11" s="1622"/>
      <c r="J11" s="1622"/>
      <c r="K11" s="1623"/>
    </row>
    <row r="12" spans="1:41" s="2087" customFormat="1" ht="13.5" customHeight="1">
      <c r="A12" s="434" t="s">
        <v>470</v>
      </c>
      <c r="B12" s="444" t="s">
        <v>471</v>
      </c>
      <c r="C12" s="445" t="s">
        <v>475</v>
      </c>
      <c r="D12" s="446" t="s">
        <v>476</v>
      </c>
      <c r="E12" s="446" t="s">
        <v>477</v>
      </c>
      <c r="F12" s="446" t="s">
        <v>478</v>
      </c>
      <c r="G12" s="444"/>
      <c r="H12" s="447"/>
      <c r="I12" s="447"/>
      <c r="J12" s="447"/>
      <c r="K12" s="448"/>
    </row>
    <row r="13" spans="1:41" s="2118" customFormat="1" ht="13.5" customHeight="1">
      <c r="A13" s="1634" t="s">
        <v>1849</v>
      </c>
      <c r="B13" s="449" t="s">
        <v>479</v>
      </c>
      <c r="C13" s="450">
        <f ca="1">IF(B1="",'数据-取费表'!M16,INDIRECT("'数据-取费表'!M"&amp;$K$1)+INDIRECT("'数据-取费表'!t"&amp;$K$1))</f>
        <v>13849</v>
      </c>
      <c r="D13" s="451"/>
      <c r="E13" s="365"/>
      <c r="F13" s="452"/>
      <c r="G13" s="444"/>
      <c r="H13" s="447"/>
      <c r="I13" s="447"/>
      <c r="J13" s="447"/>
      <c r="K13" s="448"/>
    </row>
    <row r="14" spans="1:41" s="2118" customFormat="1" ht="13.5" customHeight="1">
      <c r="A14" s="1634" t="s">
        <v>1850</v>
      </c>
      <c r="B14" s="449" t="s">
        <v>480</v>
      </c>
      <c r="C14" s="53">
        <f ca="1">ROUND(C13*F14,0)</f>
        <v>415</v>
      </c>
      <c r="D14" s="451"/>
      <c r="E14" s="365"/>
      <c r="F14" s="453">
        <f>'数据-取费表'!B33</f>
        <v>0.03</v>
      </c>
      <c r="G14" s="444" t="s">
        <v>502</v>
      </c>
      <c r="H14" s="447"/>
      <c r="I14" s="447"/>
      <c r="J14" s="447"/>
      <c r="K14" s="448"/>
    </row>
    <row r="15" spans="1:41" s="2118" customFormat="1" ht="13.5" customHeight="1">
      <c r="A15" s="1634" t="s">
        <v>1851</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19" customFormat="1" ht="13.5" customHeight="1">
      <c r="A16" s="1634" t="s">
        <v>1852</v>
      </c>
      <c r="B16" s="449" t="s">
        <v>484</v>
      </c>
      <c r="C16" s="53">
        <f ca="1">ROUND(D16*E16/10000,0)</f>
        <v>923</v>
      </c>
      <c r="D16" s="451">
        <f ca="1">IF(B1="",'数据-汇总表'!E3,INDIRECT("'数据-取费表'!K"&amp;$K$1)+INDIRECT("'数据-取费表'!S"&amp;$K$1))</f>
        <v>46164.42</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1853</v>
      </c>
      <c r="B17" s="449" t="s">
        <v>485</v>
      </c>
      <c r="C17" s="454">
        <f ca="1">ROUND(C13*F17,0)</f>
        <v>208</v>
      </c>
      <c r="D17" s="455"/>
      <c r="E17" s="454"/>
      <c r="F17" s="456">
        <f>'数据-取费表'!B36</f>
        <v>1.4999999999999999E-2</v>
      </c>
      <c r="G17" s="444" t="s">
        <v>502</v>
      </c>
      <c r="H17" s="457"/>
      <c r="I17" s="457"/>
      <c r="J17" s="457"/>
      <c r="K17" s="458"/>
    </row>
    <row r="18" spans="1:14" s="2121" customFormat="1" ht="13.5" customHeight="1">
      <c r="A18" s="1635" t="s">
        <v>1854</v>
      </c>
      <c r="B18" s="459" t="s">
        <v>487</v>
      </c>
      <c r="C18" s="460">
        <f ca="1">SUM(C13:C17)</f>
        <v>15395</v>
      </c>
      <c r="D18" s="461"/>
      <c r="E18" s="462"/>
      <c r="F18" s="462"/>
      <c r="G18" s="1327" t="s">
        <v>2431</v>
      </c>
      <c r="H18" s="447"/>
      <c r="I18" s="447"/>
      <c r="J18" s="447"/>
      <c r="K18" s="448"/>
    </row>
    <row r="19" spans="1:14" s="2121" customFormat="1" ht="13.5" customHeight="1">
      <c r="A19" s="1635" t="s">
        <v>1855</v>
      </c>
      <c r="B19" s="459" t="s">
        <v>493</v>
      </c>
      <c r="C19" s="460">
        <f ca="1">ROUND(C18*F19,0)</f>
        <v>154</v>
      </c>
      <c r="D19" s="462"/>
      <c r="E19" s="462"/>
      <c r="F19" s="466">
        <f>'数据-取费表'!B37</f>
        <v>0.01</v>
      </c>
      <c r="G19" s="444" t="s">
        <v>503</v>
      </c>
      <c r="H19" s="447"/>
      <c r="I19" s="447"/>
      <c r="J19" s="447"/>
      <c r="K19" s="448"/>
      <c r="L19" s="2123"/>
      <c r="M19" s="2123"/>
      <c r="N19" s="2123"/>
    </row>
    <row r="20" spans="1:14" s="2121" customFormat="1" ht="13.5" customHeight="1">
      <c r="A20" s="1635" t="s">
        <v>1856</v>
      </c>
      <c r="B20" s="459" t="s">
        <v>504</v>
      </c>
      <c r="C20" s="3056">
        <f>F20</f>
        <v>0.02</v>
      </c>
      <c r="D20" s="469" t="s">
        <v>505</v>
      </c>
      <c r="E20" s="469"/>
      <c r="F20" s="486">
        <f>'数据-取费表'!B38</f>
        <v>0.02</v>
      </c>
      <c r="G20" s="1327" t="s">
        <v>506</v>
      </c>
      <c r="H20" s="447"/>
      <c r="I20" s="447"/>
      <c r="J20" s="447"/>
      <c r="K20" s="448"/>
      <c r="L20" s="2123"/>
      <c r="M20" s="2123"/>
      <c r="N20" s="2123"/>
    </row>
    <row r="21" spans="1:14" s="2123" customFormat="1" ht="13.5" customHeight="1">
      <c r="A21" s="1635" t="s">
        <v>1859</v>
      </c>
      <c r="B21" s="461" t="s">
        <v>494</v>
      </c>
      <c r="C21" s="470">
        <f ca="1">C22</f>
        <v>551</v>
      </c>
      <c r="D21" s="467">
        <f ca="1">C23</f>
        <v>6.9999999999999999E-4</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2453</v>
      </c>
    </row>
    <row r="22" spans="1:14" s="2122" customFormat="1" ht="13.5" customHeight="1">
      <c r="A22" s="1634" t="s">
        <v>1849</v>
      </c>
      <c r="B22" s="1328" t="s">
        <v>2434</v>
      </c>
      <c r="C22" s="487">
        <f ca="1">ROUND(IF('数据-取费表'!B22&lt;=1,(C18+C19)*F21*'数据-取费表'!B20/2,(C18+C19)*(POWER((1+F21),'数据-取费表'!B20/2)-1)),0)</f>
        <v>551</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1850</v>
      </c>
      <c r="B23" s="1328" t="s">
        <v>508</v>
      </c>
      <c r="C23" s="488">
        <f ca="1">ROUND(IF('数据-取费表'!B22&lt;=1,F20*F21*'数据-取费表'!B20/2,F20*(POWER((1+F21),'数据-取费表'!B20/2)-1)),4)</f>
        <v>6.9999999999999999E-4</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1860</v>
      </c>
      <c r="B24" s="3058" t="s">
        <v>2830</v>
      </c>
      <c r="C24" s="478">
        <f ca="1">C25</f>
        <v>2332</v>
      </c>
      <c r="D24" s="489">
        <f ca="1">C26</f>
        <v>3.0000000000000001E-3</v>
      </c>
      <c r="E24" s="469" t="s">
        <v>507</v>
      </c>
      <c r="F24" s="479">
        <f ca="1">IF(B1="",'数据-取费表'!Q16,INDIRECT("'数据-取费表'!q"&amp;$K$1))</f>
        <v>0.15</v>
      </c>
      <c r="G24" s="444"/>
      <c r="H24" s="447"/>
      <c r="I24" s="447"/>
      <c r="J24" s="447"/>
      <c r="K24" s="448"/>
    </row>
    <row r="25" spans="1:14" s="2122" customFormat="1" ht="13.5" customHeight="1">
      <c r="A25" s="1634" t="s">
        <v>1849</v>
      </c>
      <c r="B25" s="1328" t="s">
        <v>2435</v>
      </c>
      <c r="C25" s="490">
        <f ca="1">ROUND((C18+C19)*F24,0)</f>
        <v>2332</v>
      </c>
      <c r="D25" s="472"/>
      <c r="E25" s="473"/>
      <c r="F25" s="480"/>
      <c r="G25" s="1326" t="s">
        <v>2432</v>
      </c>
      <c r="H25" s="457"/>
      <c r="I25" s="457"/>
      <c r="J25" s="457"/>
      <c r="K25" s="458"/>
    </row>
    <row r="26" spans="1:14" s="2122" customFormat="1" ht="13.5" customHeight="1">
      <c r="A26" s="1634" t="s">
        <v>1850</v>
      </c>
      <c r="B26" s="1328" t="s">
        <v>509</v>
      </c>
      <c r="C26" s="491">
        <f ca="1">ROUND(F20*F24,4)</f>
        <v>3.0000000000000001E-3</v>
      </c>
      <c r="D26" s="472"/>
      <c r="E26" s="481"/>
      <c r="F26" s="480"/>
      <c r="G26" s="1326" t="s">
        <v>510</v>
      </c>
      <c r="H26" s="457"/>
      <c r="I26" s="457"/>
      <c r="J26" s="457"/>
      <c r="K26" s="458"/>
    </row>
    <row r="27" spans="1:14" s="2122" customFormat="1" ht="13.5" customHeight="1">
      <c r="A27" s="1638" t="s">
        <v>1868</v>
      </c>
      <c r="B27" s="459" t="s">
        <v>511</v>
      </c>
      <c r="C27" s="3057">
        <f>ROUND(F27/(1+'数据-取费表'!C42),4)</f>
        <v>5.33E-2</v>
      </c>
      <c r="D27" s="462" t="s">
        <v>2828</v>
      </c>
      <c r="E27" s="462"/>
      <c r="F27" s="466">
        <f>'数据-取费表'!B41</f>
        <v>5.6000000000000001E-2</v>
      </c>
      <c r="G27" s="1962" t="s">
        <v>2291</v>
      </c>
      <c r="H27" s="447"/>
      <c r="I27" s="447"/>
      <c r="J27" s="447"/>
      <c r="K27" s="448"/>
    </row>
    <row r="28" spans="1:14" s="2123" customFormat="1" ht="13.5" customHeight="1">
      <c r="A28" s="1638" t="s">
        <v>1869</v>
      </c>
      <c r="B28" s="476" t="s">
        <v>512</v>
      </c>
      <c r="C28" s="470">
        <f ca="1">ROUND((C18+C19+C21+C24)/(1-C20-D21-D24-C27),0)</f>
        <v>19970</v>
      </c>
      <c r="D28" s="477"/>
      <c r="E28" s="469"/>
      <c r="F28" s="471"/>
      <c r="G28" s="1327" t="s">
        <v>2433</v>
      </c>
      <c r="H28" s="447"/>
      <c r="I28" s="447"/>
      <c r="J28" s="447"/>
      <c r="K28" s="448"/>
    </row>
    <row r="29" spans="1:14" s="2123"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3" customFormat="1" ht="13.5" customHeight="1">
      <c r="A30" s="443">
        <v>2</v>
      </c>
      <c r="B30" s="476" t="s">
        <v>514</v>
      </c>
      <c r="C30" s="497">
        <f ca="1">ROUND(C28*C29,0)</f>
        <v>0</v>
      </c>
      <c r="D30" s="493"/>
      <c r="E30" s="498"/>
      <c r="F30" s="499"/>
      <c r="G30" s="1329" t="s">
        <v>515</v>
      </c>
      <c r="H30" s="496"/>
      <c r="I30" s="496"/>
      <c r="J30" s="447"/>
      <c r="K30" s="448"/>
    </row>
    <row r="31" spans="1:14" s="2128" customFormat="1" ht="13.5" customHeight="1">
      <c r="A31" s="2508" t="s">
        <v>1866</v>
      </c>
      <c r="B31" s="1330"/>
      <c r="C31" s="500">
        <f>ROUND(C6*F31/(1+'数据-取费表'!C42),0)</f>
        <v>0</v>
      </c>
      <c r="D31" s="1331"/>
      <c r="E31" s="1331"/>
      <c r="F31" s="501">
        <f>'数据-取费表'!B41</f>
        <v>5.6000000000000001E-2</v>
      </c>
      <c r="G31" s="1332"/>
      <c r="H31" s="1332"/>
      <c r="I31" s="1332"/>
      <c r="J31" s="1333"/>
      <c r="K31" s="1334"/>
    </row>
    <row r="32" spans="1:14" s="2087"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509" t="s">
        <v>2972</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3" zoomScale="80" zoomScaleNormal="95" zoomScaleSheetLayoutView="80" workbookViewId="0">
      <selection activeCell="C22" sqref="C22"/>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12668</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2744</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3842</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256</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521</v>
      </c>
      <c r="B6" s="513"/>
      <c r="C6" s="3374" t="s">
        <v>522</v>
      </c>
      <c r="D6" s="3375"/>
      <c r="E6" s="3374" t="s">
        <v>523</v>
      </c>
      <c r="F6" s="3375"/>
      <c r="G6" s="3374" t="s">
        <v>524</v>
      </c>
      <c r="H6" s="3375"/>
      <c r="I6" s="3374" t="s">
        <v>525</v>
      </c>
      <c r="J6" s="3375"/>
      <c r="K6" s="514" t="s">
        <v>526</v>
      </c>
      <c r="L6" s="2135"/>
      <c r="M6" s="2134"/>
      <c r="N6" s="2134"/>
      <c r="O6" s="2136"/>
      <c r="P6" s="3376" t="s">
        <v>527</v>
      </c>
      <c r="Q6" s="3377"/>
      <c r="R6" s="3382" t="s">
        <v>523</v>
      </c>
      <c r="S6" s="3383"/>
      <c r="T6" s="3382" t="s">
        <v>524</v>
      </c>
      <c r="U6" s="3383"/>
      <c r="V6" s="3369" t="s">
        <v>525</v>
      </c>
      <c r="W6" s="3369"/>
      <c r="X6" s="1568"/>
      <c r="Y6" s="3382" t="s">
        <v>527</v>
      </c>
      <c r="Z6" s="3383"/>
      <c r="AA6" s="3371" t="s">
        <v>523</v>
      </c>
      <c r="AB6" s="3372" t="s">
        <v>524</v>
      </c>
      <c r="AC6" s="3371" t="s">
        <v>525</v>
      </c>
    </row>
    <row r="7" spans="1:30" ht="20.25">
      <c r="A7" s="515"/>
      <c r="B7" s="516"/>
      <c r="C7" s="3390" t="s">
        <v>2925</v>
      </c>
      <c r="D7" s="3391"/>
      <c r="E7" s="3390" t="s">
        <v>3038</v>
      </c>
      <c r="F7" s="3391"/>
      <c r="G7" s="3390" t="s">
        <v>3038</v>
      </c>
      <c r="H7" s="3391"/>
      <c r="I7" s="3390" t="s">
        <v>3038</v>
      </c>
      <c r="J7" s="3391"/>
      <c r="K7" s="514"/>
      <c r="L7" s="2135"/>
      <c r="M7" s="2134"/>
      <c r="N7" s="2134"/>
      <c r="O7" s="2136"/>
      <c r="P7" s="3378"/>
      <c r="Q7" s="3379"/>
      <c r="R7" s="3384"/>
      <c r="S7" s="3385"/>
      <c r="T7" s="3384"/>
      <c r="U7" s="3385"/>
      <c r="V7" s="3369"/>
      <c r="W7" s="3369"/>
      <c r="X7" s="1568"/>
      <c r="Y7" s="3384"/>
      <c r="Z7" s="3385"/>
      <c r="AA7" s="3372"/>
      <c r="AB7" s="3372"/>
      <c r="AC7" s="3372"/>
    </row>
    <row r="8" spans="1:30" ht="21" thickBot="1">
      <c r="A8" s="515"/>
      <c r="B8" s="516"/>
      <c r="C8" s="3392" t="s">
        <v>2929</v>
      </c>
      <c r="D8" s="3393"/>
      <c r="E8" s="3392" t="s">
        <v>2929</v>
      </c>
      <c r="F8" s="3393"/>
      <c r="G8" s="3388" t="s">
        <v>2929</v>
      </c>
      <c r="H8" s="3389"/>
      <c r="I8" s="3388" t="s">
        <v>2929</v>
      </c>
      <c r="J8" s="3389"/>
      <c r="K8" s="514" t="s">
        <v>528</v>
      </c>
      <c r="L8" s="2135"/>
      <c r="M8" s="2134"/>
      <c r="N8" s="2134"/>
      <c r="O8" s="2136"/>
      <c r="P8" s="3380"/>
      <c r="Q8" s="3381"/>
      <c r="R8" s="3384"/>
      <c r="S8" s="3385"/>
      <c r="T8" s="3386"/>
      <c r="U8" s="3387"/>
      <c r="V8" s="3369"/>
      <c r="W8" s="3369"/>
      <c r="X8" s="1568"/>
      <c r="Y8" s="3386"/>
      <c r="Z8" s="3387"/>
      <c r="AA8" s="3373"/>
      <c r="AB8" s="3373"/>
      <c r="AC8" s="3373"/>
    </row>
    <row r="9" spans="1:30" s="1220" customFormat="1" ht="21" thickBot="1">
      <c r="A9" s="2938"/>
      <c r="B9" s="2945" t="s">
        <v>529</v>
      </c>
      <c r="C9" s="2937">
        <f>'数据-取费表'!B2</f>
        <v>43210</v>
      </c>
      <c r="D9" s="520">
        <v>100</v>
      </c>
      <c r="E9" s="521" t="s">
        <v>3040</v>
      </c>
      <c r="F9" s="522">
        <f>SUMIF(72:72,YEAR(E9)&amp;"-"&amp;INT((MONTH(E9)+2)/3),73:73)</f>
        <v>99</v>
      </c>
      <c r="G9" s="521" t="s">
        <v>3040</v>
      </c>
      <c r="H9" s="520">
        <f>SUMIF(72:72,YEAR(G9)&amp;"-"&amp;INT((MONTH(G9)+2)/3),73:73)</f>
        <v>99</v>
      </c>
      <c r="I9" s="523" t="s">
        <v>3040</v>
      </c>
      <c r="J9" s="520">
        <f>SUMIF(72:72,YEAR(I9)&amp;"-"&amp;INT((MONTH(I9)+2)/3),73:73)</f>
        <v>99</v>
      </c>
      <c r="K9" s="524"/>
      <c r="L9" s="2137"/>
      <c r="M9" s="2134"/>
      <c r="N9" s="2134"/>
      <c r="O9" s="2138"/>
      <c r="P9" s="3399" t="s">
        <v>530</v>
      </c>
      <c r="Q9" s="3401"/>
      <c r="R9" s="1569" t="s">
        <v>8</v>
      </c>
      <c r="S9" s="1570">
        <f t="shared" ref="S9:S17" si="0">F9</f>
        <v>99</v>
      </c>
      <c r="T9" s="1569" t="s">
        <v>8</v>
      </c>
      <c r="U9" s="1570">
        <f t="shared" ref="U9:U17" si="1">H9</f>
        <v>99</v>
      </c>
      <c r="V9" s="1569" t="s">
        <v>8</v>
      </c>
      <c r="W9" s="1570">
        <f t="shared" ref="W9:W17" si="2">J9</f>
        <v>99</v>
      </c>
      <c r="X9" s="1571"/>
      <c r="Y9" s="3399" t="s">
        <v>530</v>
      </c>
      <c r="Z9" s="3400"/>
      <c r="AA9" s="1572">
        <f>D9/F9</f>
        <v>1.0101010101010102</v>
      </c>
      <c r="AB9" s="1572">
        <f>D9/H9</f>
        <v>1.0101010101010102</v>
      </c>
      <c r="AC9" s="1572">
        <f>D9/J9</f>
        <v>1.0101010101010102</v>
      </c>
    </row>
    <row r="10" spans="1:30" s="1220" customFormat="1" ht="21" thickBot="1">
      <c r="A10" s="2939"/>
      <c r="B10" s="2946" t="s">
        <v>531</v>
      </c>
      <c r="C10" s="856" t="s">
        <v>532</v>
      </c>
      <c r="D10" s="520">
        <v>100</v>
      </c>
      <c r="E10" s="525" t="s">
        <v>3067</v>
      </c>
      <c r="F10" s="522">
        <f>SUMIF(75:75,E10,76:76)-SUMIF(75:75,C10,76:76)+100</f>
        <v>100</v>
      </c>
      <c r="G10" s="525" t="s">
        <v>3067</v>
      </c>
      <c r="H10" s="520">
        <f>SUMIF(75:75,G10,76:76)-SUMIF(75:75,C10,76:76)+100</f>
        <v>100</v>
      </c>
      <c r="I10" s="525" t="s">
        <v>3067</v>
      </c>
      <c r="J10" s="520">
        <f>SUMIF(75:75,I10,76:76)-SUMIF(75:75,C10,76:76)+100</f>
        <v>100</v>
      </c>
      <c r="K10" s="524"/>
      <c r="L10" s="2137"/>
      <c r="M10" s="2134"/>
      <c r="N10" s="2134"/>
      <c r="O10" s="2138"/>
      <c r="P10" s="3399" t="s">
        <v>533</v>
      </c>
      <c r="Q10" s="3400"/>
      <c r="R10" s="1569" t="s">
        <v>8</v>
      </c>
      <c r="S10" s="1570">
        <f t="shared" si="0"/>
        <v>100</v>
      </c>
      <c r="T10" s="1569" t="s">
        <v>8</v>
      </c>
      <c r="U10" s="1570">
        <f t="shared" si="1"/>
        <v>100</v>
      </c>
      <c r="V10" s="1569" t="s">
        <v>8</v>
      </c>
      <c r="W10" s="1570">
        <f t="shared" si="2"/>
        <v>100</v>
      </c>
      <c r="X10" s="1571"/>
      <c r="Y10" s="3399" t="s">
        <v>533</v>
      </c>
      <c r="Z10" s="3400"/>
      <c r="AA10" s="1572">
        <f t="shared" ref="AA10:AA47" si="3">D10/F10</f>
        <v>1</v>
      </c>
      <c r="AB10" s="1572">
        <f t="shared" ref="AB10:AB47" si="4">D10/H10</f>
        <v>1</v>
      </c>
      <c r="AC10" s="1572">
        <f t="shared" ref="AC10:AC47" si="5">D10/J10</f>
        <v>1</v>
      </c>
    </row>
    <row r="11" spans="1:30" s="1220" customFormat="1" ht="20.25">
      <c r="A11" s="2940"/>
      <c r="B11" s="2947" t="s">
        <v>2754</v>
      </c>
      <c r="C11" s="2934" t="s">
        <v>3076</v>
      </c>
      <c r="D11" s="254">
        <v>100</v>
      </c>
      <c r="E11" s="526" t="s">
        <v>3030</v>
      </c>
      <c r="F11" s="254">
        <f>SUMIF(77:77,E11,78:78)-SUMIF(77:77,C11,78:78)+100</f>
        <v>100</v>
      </c>
      <c r="G11" s="526" t="s">
        <v>3030</v>
      </c>
      <c r="H11" s="254">
        <f>SUMIF(77:77,G11,78:78)-SUMIF(77:77,C11,78:78)+100</f>
        <v>100</v>
      </c>
      <c r="I11" s="526" t="s">
        <v>3030</v>
      </c>
      <c r="J11" s="254">
        <f>SUMIF(77:77,I11,78:78)-SUMIF(77:77,C11,78:78)+100</f>
        <v>100</v>
      </c>
      <c r="K11" s="524"/>
      <c r="L11" s="2137"/>
      <c r="M11" s="2134"/>
      <c r="N11" s="2134"/>
      <c r="O11" s="2139"/>
      <c r="P11" s="3368" t="s">
        <v>535</v>
      </c>
      <c r="Q11" s="1151" t="str">
        <f t="shared" ref="Q11:Q17" si="6">B11</f>
        <v>用途</v>
      </c>
      <c r="R11" s="1569" t="s">
        <v>8</v>
      </c>
      <c r="S11" s="1570">
        <f t="shared" si="0"/>
        <v>100</v>
      </c>
      <c r="T11" s="1569" t="s">
        <v>8</v>
      </c>
      <c r="U11" s="1570">
        <f t="shared" si="1"/>
        <v>100</v>
      </c>
      <c r="V11" s="1569" t="s">
        <v>8</v>
      </c>
      <c r="W11" s="1570">
        <f t="shared" si="2"/>
        <v>100</v>
      </c>
      <c r="X11" s="1571"/>
      <c r="Y11" s="3314" t="s">
        <v>536</v>
      </c>
      <c r="Z11" s="1150" t="str">
        <f t="shared" ref="Z11:Z17" si="7">Q11</f>
        <v>用途</v>
      </c>
      <c r="AA11" s="1572">
        <f t="shared" si="3"/>
        <v>1</v>
      </c>
      <c r="AB11" s="1572">
        <f t="shared" si="4"/>
        <v>1</v>
      </c>
      <c r="AC11" s="1572">
        <f t="shared" si="5"/>
        <v>1</v>
      </c>
    </row>
    <row r="12" spans="1:30" s="1338" customFormat="1" ht="27">
      <c r="A12" s="2941"/>
      <c r="B12" s="2946" t="s">
        <v>2755</v>
      </c>
      <c r="C12" s="910">
        <f>项目基本情况!E19</f>
        <v>37.450000000000003</v>
      </c>
      <c r="D12" s="255">
        <v>100</v>
      </c>
      <c r="E12" s="529" t="s">
        <v>3074</v>
      </c>
      <c r="F12" s="255">
        <f>ROUND(100/'数据-取费表'!G16,0)</f>
        <v>102</v>
      </c>
      <c r="G12" s="529" t="s">
        <v>3074</v>
      </c>
      <c r="H12" s="255">
        <f>ROUND(100/'数据-取费表'!G16,0)</f>
        <v>102</v>
      </c>
      <c r="I12" s="530" t="s">
        <v>3074</v>
      </c>
      <c r="J12" s="255">
        <f>ROUND(100/'数据-取费表'!G16,0)</f>
        <v>102</v>
      </c>
      <c r="K12" s="531"/>
      <c r="L12" s="2140"/>
      <c r="M12" s="2134"/>
      <c r="N12" s="2134"/>
      <c r="O12" s="2141"/>
      <c r="P12" s="3368"/>
      <c r="Q12" s="1151" t="str">
        <f t="shared" si="6"/>
        <v>土地使用年限（年）</v>
      </c>
      <c r="R12" s="1569" t="s">
        <v>8</v>
      </c>
      <c r="S12" s="1570">
        <f t="shared" si="0"/>
        <v>102</v>
      </c>
      <c r="T12" s="1569" t="s">
        <v>8</v>
      </c>
      <c r="U12" s="1570">
        <f t="shared" si="1"/>
        <v>102</v>
      </c>
      <c r="V12" s="1569" t="s">
        <v>8</v>
      </c>
      <c r="W12" s="1570">
        <f t="shared" si="2"/>
        <v>102</v>
      </c>
      <c r="X12" s="1571"/>
      <c r="Y12" s="3314"/>
      <c r="Z12" s="1150" t="str">
        <f t="shared" si="7"/>
        <v>土地使用年限（年）</v>
      </c>
      <c r="AA12" s="1572">
        <f t="shared" si="3"/>
        <v>0.98039215686274506</v>
      </c>
      <c r="AB12" s="1572">
        <f t="shared" si="4"/>
        <v>0.98039215686274506</v>
      </c>
      <c r="AC12" s="1572">
        <f t="shared" si="5"/>
        <v>0.98039215686274506</v>
      </c>
    </row>
    <row r="13" spans="1:30" ht="20.25">
      <c r="A13" s="2942"/>
      <c r="B13" s="2946" t="s">
        <v>2756</v>
      </c>
      <c r="C13" s="534">
        <f>'数据-汇总表'!I6</f>
        <v>1.4</v>
      </c>
      <c r="D13" s="255">
        <v>100</v>
      </c>
      <c r="E13" s="533">
        <v>2.5</v>
      </c>
      <c r="F13" s="255">
        <f>LOOKUP(E13,82:82,83:83)-LOOKUP(C13,82:82,83:83)+100</f>
        <v>95</v>
      </c>
      <c r="G13" s="533">
        <v>3</v>
      </c>
      <c r="H13" s="255">
        <f>LOOKUP(G13,82:82,83:83)-LOOKUP(C13,82:82,83:83)+100</f>
        <v>90</v>
      </c>
      <c r="I13" s="533">
        <v>3</v>
      </c>
      <c r="J13" s="255">
        <f>LOOKUP(I13,82:82,83:83)-LOOKUP(C13,82:82,83:83)+100</f>
        <v>90</v>
      </c>
      <c r="K13" s="535">
        <v>5</v>
      </c>
      <c r="L13" s="2142"/>
      <c r="M13" s="2134"/>
      <c r="N13" s="2134"/>
      <c r="O13" s="2143"/>
      <c r="P13" s="3368"/>
      <c r="Q13" s="1151" t="str">
        <f t="shared" si="6"/>
        <v>容积率</v>
      </c>
      <c r="R13" s="1569" t="s">
        <v>8</v>
      </c>
      <c r="S13" s="1570">
        <f t="shared" si="0"/>
        <v>95</v>
      </c>
      <c r="T13" s="1569" t="s">
        <v>8</v>
      </c>
      <c r="U13" s="1570">
        <f t="shared" si="1"/>
        <v>90</v>
      </c>
      <c r="V13" s="1569" t="s">
        <v>8</v>
      </c>
      <c r="W13" s="1570">
        <f t="shared" si="2"/>
        <v>90</v>
      </c>
      <c r="X13" s="1571"/>
      <c r="Y13" s="3314"/>
      <c r="Z13" s="1150" t="str">
        <f t="shared" si="7"/>
        <v>容积率</v>
      </c>
      <c r="AA13" s="1572">
        <f t="shared" si="3"/>
        <v>1.0526315789473684</v>
      </c>
      <c r="AB13" s="1572">
        <f t="shared" si="4"/>
        <v>1.1111111111111112</v>
      </c>
      <c r="AC13" s="1572">
        <f t="shared" si="5"/>
        <v>1.1111111111111112</v>
      </c>
    </row>
    <row r="14" spans="1:30" s="1220" customFormat="1" ht="20.25" hidden="1">
      <c r="A14" s="2939"/>
      <c r="B14" s="2948" t="s">
        <v>2757</v>
      </c>
      <c r="C14" s="2935"/>
      <c r="D14" s="538">
        <v>100</v>
      </c>
      <c r="E14" s="1375"/>
      <c r="F14" s="255">
        <f>SUMIF(84:84,E14,85:85)-SUMIF(84:84,C14,85:85)+100</f>
        <v>100</v>
      </c>
      <c r="G14" s="1375"/>
      <c r="H14" s="255">
        <f>SUMIF(84:84,G14,85:85)-SUMIF(84:84,C14,85:85)+100</f>
        <v>100</v>
      </c>
      <c r="I14" s="529"/>
      <c r="J14" s="255">
        <f>SUMIF(84:84,I14,85:85)-SUMIF(84:84,C14,85:85)+100</f>
        <v>100</v>
      </c>
      <c r="K14" s="531"/>
      <c r="L14" s="2137"/>
      <c r="M14" s="2134"/>
      <c r="N14" s="2134"/>
      <c r="O14" s="2139"/>
      <c r="P14" s="3368"/>
      <c r="Q14" s="1151" t="str">
        <f t="shared" si="6"/>
        <v>配建</v>
      </c>
      <c r="R14" s="1569" t="s">
        <v>8</v>
      </c>
      <c r="S14" s="1570">
        <f t="shared" si="0"/>
        <v>100</v>
      </c>
      <c r="T14" s="1569" t="s">
        <v>8</v>
      </c>
      <c r="U14" s="1570">
        <f t="shared" si="1"/>
        <v>100</v>
      </c>
      <c r="V14" s="1569" t="s">
        <v>8</v>
      </c>
      <c r="W14" s="1570">
        <f t="shared" si="2"/>
        <v>100</v>
      </c>
      <c r="X14" s="1571"/>
      <c r="Y14" s="3314"/>
      <c r="Z14" s="1150" t="str">
        <f t="shared" si="7"/>
        <v>配建</v>
      </c>
      <c r="AA14" s="1572">
        <f>D14/F14</f>
        <v>1</v>
      </c>
      <c r="AB14" s="1572">
        <f>D14/H14</f>
        <v>1</v>
      </c>
      <c r="AC14" s="1572">
        <f>D14/J14</f>
        <v>1</v>
      </c>
    </row>
    <row r="15" spans="1:30" ht="20.25" hidden="1">
      <c r="A15" s="2943"/>
      <c r="B15" s="2949"/>
      <c r="C15" s="912"/>
      <c r="D15" s="540">
        <v>100</v>
      </c>
      <c r="E15" s="541"/>
      <c r="F15" s="255">
        <f>SUMIF(86:86,E15,87:87)-SUMIF(86:86,C15,87:87)+100</f>
        <v>100</v>
      </c>
      <c r="G15" s="541"/>
      <c r="H15" s="540">
        <f>SUMIF(86:86,G15,87:87)-SUMIF(86:86,C15,87:87)+100</f>
        <v>100</v>
      </c>
      <c r="I15" s="542"/>
      <c r="J15" s="540">
        <f>SUMIF(86:86,I15,87:87)-SUMIF(86:86,C15,87:87)+100</f>
        <v>100</v>
      </c>
      <c r="K15" s="531"/>
      <c r="L15" s="2144"/>
      <c r="M15" s="2134"/>
      <c r="N15" s="2134"/>
      <c r="O15" s="2143"/>
      <c r="P15" s="3368"/>
      <c r="Q15" s="1151">
        <f t="shared" si="6"/>
        <v>0</v>
      </c>
      <c r="R15" s="1569" t="s">
        <v>8</v>
      </c>
      <c r="S15" s="1570">
        <f t="shared" si="0"/>
        <v>100</v>
      </c>
      <c r="T15" s="1569" t="s">
        <v>8</v>
      </c>
      <c r="U15" s="1570">
        <f t="shared" si="1"/>
        <v>100</v>
      </c>
      <c r="V15" s="1569" t="s">
        <v>8</v>
      </c>
      <c r="W15" s="1570">
        <f t="shared" si="2"/>
        <v>100</v>
      </c>
      <c r="X15" s="1571"/>
      <c r="Y15" s="3314"/>
      <c r="Z15" s="1150">
        <f t="shared" si="7"/>
        <v>0</v>
      </c>
      <c r="AA15" s="1572">
        <f>D15/F15</f>
        <v>1</v>
      </c>
      <c r="AB15" s="1572">
        <f>D15/H15</f>
        <v>1</v>
      </c>
      <c r="AC15" s="1572">
        <f>D15/J15</f>
        <v>1</v>
      </c>
    </row>
    <row r="16" spans="1:30" ht="21" hidden="1" thickBot="1">
      <c r="A16" s="2944"/>
      <c r="B16" s="2950"/>
      <c r="C16" s="915"/>
      <c r="D16" s="546">
        <v>100</v>
      </c>
      <c r="E16" s="541"/>
      <c r="F16" s="546">
        <f>SUMIF(88:88,E16,89:89)-SUMIF(88:88,C16,89:89)+100</f>
        <v>100</v>
      </c>
      <c r="G16" s="541"/>
      <c r="H16" s="546">
        <f>SUMIF(88:88,G16,89:89)-SUMIF(88:88,C16,89:89)+100</f>
        <v>100</v>
      </c>
      <c r="I16" s="542"/>
      <c r="J16" s="546">
        <f>SUMIF(88:88,I16,89:89)-SUMIF(88:88,C16,89:89)+100</f>
        <v>100</v>
      </c>
      <c r="K16" s="531"/>
      <c r="L16" s="2144"/>
      <c r="M16" s="2134"/>
      <c r="N16" s="2134"/>
      <c r="O16" s="2143"/>
      <c r="P16" s="3368"/>
      <c r="Q16" s="1151">
        <f t="shared" si="6"/>
        <v>0</v>
      </c>
      <c r="R16" s="1569" t="s">
        <v>8</v>
      </c>
      <c r="S16" s="1570">
        <f t="shared" si="0"/>
        <v>100</v>
      </c>
      <c r="T16" s="1569" t="s">
        <v>8</v>
      </c>
      <c r="U16" s="1570">
        <f t="shared" si="1"/>
        <v>100</v>
      </c>
      <c r="V16" s="1569" t="s">
        <v>8</v>
      </c>
      <c r="W16" s="1570">
        <f t="shared" si="2"/>
        <v>100</v>
      </c>
      <c r="X16" s="1571"/>
      <c r="Y16" s="3314"/>
      <c r="Z16" s="1150">
        <f t="shared" si="7"/>
        <v>0</v>
      </c>
      <c r="AA16" s="1572">
        <f>D16/F16</f>
        <v>1</v>
      </c>
      <c r="AB16" s="1572">
        <f>D16/H16</f>
        <v>1</v>
      </c>
      <c r="AC16" s="1572">
        <f>D16/J16</f>
        <v>1</v>
      </c>
    </row>
    <row r="17" spans="1:29" ht="99.75" hidden="1">
      <c r="A17" s="2936"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2"/>
      <c r="H17" s="549">
        <f>SUMIF(90:90,G18,91:91)-SUMIF(90:90,C18,91:91)+100</f>
        <v>100</v>
      </c>
      <c r="I17" s="552"/>
      <c r="J17" s="549">
        <f>SUMIF(90:90,I18,91:91)-SUMIF(90:90,C18,91:91)+100</f>
        <v>100</v>
      </c>
      <c r="K17" s="535"/>
      <c r="L17" s="2144"/>
      <c r="M17" s="2134"/>
      <c r="N17" s="2134"/>
      <c r="O17" s="2143"/>
      <c r="P17" s="3402" t="s">
        <v>540</v>
      </c>
      <c r="Q17" s="1573" t="str">
        <f t="shared" si="6"/>
        <v>居住社区成熟度</v>
      </c>
      <c r="R17" s="1574" t="s">
        <v>8</v>
      </c>
      <c r="S17" s="1575">
        <f t="shared" si="0"/>
        <v>100</v>
      </c>
      <c r="T17" s="1574" t="s">
        <v>8</v>
      </c>
      <c r="U17" s="1575">
        <f t="shared" si="1"/>
        <v>100</v>
      </c>
      <c r="V17" s="1574" t="s">
        <v>8</v>
      </c>
      <c r="W17" s="1575">
        <f t="shared" si="2"/>
        <v>100</v>
      </c>
      <c r="X17" s="1568"/>
      <c r="Y17" s="3402" t="s">
        <v>540</v>
      </c>
      <c r="Z17" s="1576" t="str">
        <f t="shared" si="7"/>
        <v>居住社区成熟度</v>
      </c>
      <c r="AA17" s="1577">
        <f t="shared" si="3"/>
        <v>1</v>
      </c>
      <c r="AB17" s="1577">
        <f t="shared" si="4"/>
        <v>1</v>
      </c>
      <c r="AC17" s="1577">
        <f t="shared" si="5"/>
        <v>1</v>
      </c>
    </row>
    <row r="18" spans="1:29" ht="20.25" hidden="1">
      <c r="A18" s="532"/>
      <c r="B18" s="553"/>
      <c r="C18" s="554"/>
      <c r="D18" s="557"/>
      <c r="E18" s="558"/>
      <c r="F18" s="555"/>
      <c r="G18" s="558"/>
      <c r="H18" s="559"/>
      <c r="I18" s="558"/>
      <c r="J18" s="555"/>
      <c r="K18" s="531"/>
      <c r="L18" s="2144"/>
      <c r="M18" s="2134"/>
      <c r="N18" s="2134"/>
      <c r="O18" s="2143"/>
      <c r="P18" s="3403"/>
      <c r="Q18" s="1573"/>
      <c r="R18" s="1574"/>
      <c r="S18" s="1575"/>
      <c r="T18" s="1574"/>
      <c r="U18" s="1575"/>
      <c r="V18" s="1574"/>
      <c r="W18" s="1575"/>
      <c r="X18" s="1568"/>
      <c r="Y18" s="3403"/>
      <c r="Z18" s="1576"/>
      <c r="AA18" s="1577">
        <v>1</v>
      </c>
      <c r="AB18" s="1577">
        <v>1</v>
      </c>
      <c r="AC18" s="1577">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103</v>
      </c>
      <c r="G19" s="564"/>
      <c r="H19" s="565">
        <f>SUMIF(92:92,G20,93:93)-SUMIF(92:92,C20,93:93)+100</f>
        <v>103</v>
      </c>
      <c r="I19" s="564"/>
      <c r="J19" s="565">
        <f>SUMIF(92:92,I20,93:93)-SUMIF(92:92,C20,93:93)+100</f>
        <v>103</v>
      </c>
      <c r="K19" s="535">
        <f>'[1]比较法-住宅、综合'!$K$19</f>
        <v>3</v>
      </c>
      <c r="L19" s="2144"/>
      <c r="M19" s="2134"/>
      <c r="N19" s="2134"/>
      <c r="O19" s="2143"/>
      <c r="P19" s="3403"/>
      <c r="Q19" s="1573" t="str">
        <f>B19</f>
        <v>商业繁华度</v>
      </c>
      <c r="R19" s="1574" t="s">
        <v>8</v>
      </c>
      <c r="S19" s="1575">
        <f>F19</f>
        <v>103</v>
      </c>
      <c r="T19" s="1574" t="s">
        <v>8</v>
      </c>
      <c r="U19" s="1575">
        <f>H19</f>
        <v>103</v>
      </c>
      <c r="V19" s="1574" t="s">
        <v>8</v>
      </c>
      <c r="W19" s="1575">
        <f>J19</f>
        <v>103</v>
      </c>
      <c r="X19" s="1568"/>
      <c r="Y19" s="3403"/>
      <c r="Z19" s="1576" t="str">
        <f>Q19</f>
        <v>商业繁华度</v>
      </c>
      <c r="AA19" s="1577">
        <f t="shared" si="3"/>
        <v>0.970873786407767</v>
      </c>
      <c r="AB19" s="1577">
        <f t="shared" si="4"/>
        <v>0.970873786407767</v>
      </c>
      <c r="AC19" s="1577">
        <f t="shared" si="5"/>
        <v>0.970873786407767</v>
      </c>
    </row>
    <row r="20" spans="1:29" ht="20.25">
      <c r="A20" s="532"/>
      <c r="B20" s="566"/>
      <c r="C20" s="567" t="s">
        <v>3075</v>
      </c>
      <c r="D20" s="563"/>
      <c r="E20" s="569" t="s">
        <v>3068</v>
      </c>
      <c r="F20" s="559"/>
      <c r="G20" s="569" t="s">
        <v>3068</v>
      </c>
      <c r="H20" s="555"/>
      <c r="I20" s="569" t="s">
        <v>3068</v>
      </c>
      <c r="J20" s="555"/>
      <c r="K20" s="531"/>
      <c r="L20" s="2144"/>
      <c r="M20" s="2134"/>
      <c r="N20" s="2134"/>
      <c r="O20" s="2143"/>
      <c r="P20" s="3403"/>
      <c r="Q20" s="1573"/>
      <c r="R20" s="1574"/>
      <c r="S20" s="1575"/>
      <c r="T20" s="1574"/>
      <c r="U20" s="1575"/>
      <c r="V20" s="1574"/>
      <c r="W20" s="1575"/>
      <c r="X20" s="1568"/>
      <c r="Y20" s="3403"/>
      <c r="Z20" s="1576"/>
      <c r="AA20" s="1577">
        <v>1</v>
      </c>
      <c r="AB20" s="1577">
        <v>1</v>
      </c>
      <c r="AC20" s="1577">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2"/>
      <c r="H21" s="559">
        <f>SUMIF(94:94,G22,95:95)-SUMIF(94:94,C22,95:95)+100</f>
        <v>100</v>
      </c>
      <c r="I21" s="572"/>
      <c r="J21" s="559">
        <f>SUMIF(94:94,I22,95:95)-SUMIF(94:94,C22,95:95)+100</f>
        <v>100</v>
      </c>
      <c r="K21" s="535">
        <f>'[1]比较法-住宅、综合'!$K$21</f>
        <v>3</v>
      </c>
      <c r="L21" s="2144"/>
      <c r="M21" s="2134"/>
      <c r="N21" s="2134"/>
      <c r="O21" s="2143"/>
      <c r="P21" s="3403"/>
      <c r="Q21" s="1573" t="str">
        <f>B21</f>
        <v>办公集聚程度</v>
      </c>
      <c r="R21" s="1574" t="s">
        <v>8</v>
      </c>
      <c r="S21" s="1575">
        <f>F21</f>
        <v>100</v>
      </c>
      <c r="T21" s="1574" t="s">
        <v>8</v>
      </c>
      <c r="U21" s="1575">
        <f>H21</f>
        <v>100</v>
      </c>
      <c r="V21" s="1574" t="s">
        <v>8</v>
      </c>
      <c r="W21" s="1575">
        <f>J21</f>
        <v>100</v>
      </c>
      <c r="X21" s="1568"/>
      <c r="Y21" s="3403"/>
      <c r="Z21" s="1576" t="str">
        <f>Q21</f>
        <v>办公集聚程度</v>
      </c>
      <c r="AA21" s="1577">
        <f t="shared" si="3"/>
        <v>1</v>
      </c>
      <c r="AB21" s="1577">
        <f t="shared" si="4"/>
        <v>1</v>
      </c>
      <c r="AC21" s="1577">
        <f t="shared" si="5"/>
        <v>1</v>
      </c>
    </row>
    <row r="22" spans="1:29" ht="20.25">
      <c r="A22" s="532"/>
      <c r="B22" s="566"/>
      <c r="C22" s="554" t="s">
        <v>3068</v>
      </c>
      <c r="D22" s="557"/>
      <c r="E22" s="569" t="s">
        <v>3068</v>
      </c>
      <c r="F22" s="555"/>
      <c r="G22" s="569" t="s">
        <v>3068</v>
      </c>
      <c r="H22" s="555"/>
      <c r="I22" s="558" t="s">
        <v>3068</v>
      </c>
      <c r="J22" s="555"/>
      <c r="K22" s="531"/>
      <c r="L22" s="2144"/>
      <c r="M22" s="2134"/>
      <c r="N22" s="2134"/>
      <c r="O22" s="2143"/>
      <c r="P22" s="3403"/>
      <c r="Q22" s="1573"/>
      <c r="R22" s="1574"/>
      <c r="S22" s="1575"/>
      <c r="T22" s="1574"/>
      <c r="U22" s="1575"/>
      <c r="V22" s="1574"/>
      <c r="W22" s="1575"/>
      <c r="X22" s="1568"/>
      <c r="Y22" s="3403"/>
      <c r="Z22" s="1576"/>
      <c r="AA22" s="1577">
        <v>1</v>
      </c>
      <c r="AB22" s="1577">
        <v>1</v>
      </c>
      <c r="AC22" s="1577">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4"/>
      <c r="H23" s="559">
        <f>SUMIF(96:96,G24,97:97)-SUMIF(96:96,C24,97:97)+100</f>
        <v>100</v>
      </c>
      <c r="I23" s="564"/>
      <c r="J23" s="559">
        <f>SUMIF(96:96,I24,97:97)-SUMIF(96:96,C24,97:97)+100</f>
        <v>100</v>
      </c>
      <c r="K23" s="535">
        <f>'[1]比较法-住宅、综合'!$K$23</f>
        <v>3</v>
      </c>
      <c r="L23" s="2144"/>
      <c r="M23" s="2134"/>
      <c r="N23" s="2134"/>
      <c r="O23" s="2143"/>
      <c r="P23" s="3403"/>
      <c r="Q23" s="1573" t="str">
        <f>B23</f>
        <v>交通便捷度</v>
      </c>
      <c r="R23" s="1574" t="s">
        <v>8</v>
      </c>
      <c r="S23" s="1575">
        <f>F23</f>
        <v>100</v>
      </c>
      <c r="T23" s="1574" t="s">
        <v>8</v>
      </c>
      <c r="U23" s="1575">
        <f>H23</f>
        <v>100</v>
      </c>
      <c r="V23" s="1574" t="s">
        <v>8</v>
      </c>
      <c r="W23" s="1575">
        <f>J23</f>
        <v>100</v>
      </c>
      <c r="X23" s="1568"/>
      <c r="Y23" s="3403"/>
      <c r="Z23" s="1576" t="str">
        <f>Q23</f>
        <v>交通便捷度</v>
      </c>
      <c r="AA23" s="1577">
        <f t="shared" si="3"/>
        <v>1</v>
      </c>
      <c r="AB23" s="1577">
        <f t="shared" si="4"/>
        <v>1</v>
      </c>
      <c r="AC23" s="1577">
        <f t="shared" si="5"/>
        <v>1</v>
      </c>
    </row>
    <row r="24" spans="1:29" ht="20.25">
      <c r="A24" s="532"/>
      <c r="B24" s="578"/>
      <c r="C24" s="554" t="s">
        <v>3068</v>
      </c>
      <c r="D24" s="557"/>
      <c r="E24" s="558" t="s">
        <v>3068</v>
      </c>
      <c r="F24" s="555"/>
      <c r="G24" s="558" t="s">
        <v>3068</v>
      </c>
      <c r="H24" s="555"/>
      <c r="I24" s="558" t="s">
        <v>3068</v>
      </c>
      <c r="J24" s="555"/>
      <c r="K24" s="531"/>
      <c r="L24" s="2144"/>
      <c r="M24" s="2134"/>
      <c r="N24" s="2134"/>
      <c r="O24" s="2143"/>
      <c r="P24" s="3403"/>
      <c r="Q24" s="1573"/>
      <c r="R24" s="1574"/>
      <c r="S24" s="1575"/>
      <c r="T24" s="1574"/>
      <c r="U24" s="1575"/>
      <c r="V24" s="1574"/>
      <c r="W24" s="1575"/>
      <c r="X24" s="1568"/>
      <c r="Y24" s="3403"/>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4"/>
      <c r="H25" s="559">
        <f>SUMIF(98:98,G26,99:99)-SUMIF(98:98,C26,99:99)+100</f>
        <v>100</v>
      </c>
      <c r="I25" s="564"/>
      <c r="J25" s="559">
        <f>SUMIF(98:98,I26,99:99)-SUMIF(98:98,C26,99:99)+100</f>
        <v>100</v>
      </c>
      <c r="K25" s="535">
        <f>'[1]比较法-住宅、综合'!$K$25</f>
        <v>5</v>
      </c>
      <c r="L25" s="2144"/>
      <c r="M25" s="2134"/>
      <c r="N25" s="2134"/>
      <c r="O25" s="2143"/>
      <c r="P25" s="3403"/>
      <c r="Q25" s="1573" t="str">
        <f t="shared" ref="Q25:Q39" si="8">B25</f>
        <v>区域土地利用方向</v>
      </c>
      <c r="R25" s="1574" t="s">
        <v>8</v>
      </c>
      <c r="S25" s="1575">
        <f>F25</f>
        <v>100</v>
      </c>
      <c r="T25" s="1574" t="s">
        <v>8</v>
      </c>
      <c r="U25" s="1575">
        <f>H25</f>
        <v>100</v>
      </c>
      <c r="V25" s="1574" t="s">
        <v>8</v>
      </c>
      <c r="W25" s="1575">
        <f>J25</f>
        <v>100</v>
      </c>
      <c r="X25" s="1568"/>
      <c r="Y25" s="3403"/>
      <c r="Z25" s="1576" t="str">
        <f>Q25</f>
        <v>区域土地利用方向</v>
      </c>
      <c r="AA25" s="1577">
        <f t="shared" si="3"/>
        <v>1</v>
      </c>
      <c r="AB25" s="1577">
        <f t="shared" si="4"/>
        <v>1</v>
      </c>
      <c r="AC25" s="1577">
        <f t="shared" si="5"/>
        <v>1</v>
      </c>
    </row>
    <row r="26" spans="1:29" ht="20.25">
      <c r="A26" s="515"/>
      <c r="B26" s="1007"/>
      <c r="C26" s="554" t="s">
        <v>3069</v>
      </c>
      <c r="D26" s="557"/>
      <c r="E26" s="554" t="s">
        <v>3069</v>
      </c>
      <c r="F26" s="555"/>
      <c r="G26" s="554" t="s">
        <v>3069</v>
      </c>
      <c r="H26" s="555"/>
      <c r="I26" s="558" t="s">
        <v>3069</v>
      </c>
      <c r="J26" s="555"/>
      <c r="K26" s="531"/>
      <c r="L26" s="2144"/>
      <c r="M26" s="2134"/>
      <c r="N26" s="2134"/>
      <c r="O26" s="2143"/>
      <c r="P26" s="3403"/>
      <c r="Q26" s="1573"/>
      <c r="R26" s="1574"/>
      <c r="S26" s="1575"/>
      <c r="T26" s="1574"/>
      <c r="U26" s="1575"/>
      <c r="V26" s="1574"/>
      <c r="W26" s="1575"/>
      <c r="X26" s="1568"/>
      <c r="Y26" s="3403"/>
      <c r="Z26" s="1576"/>
      <c r="AA26" s="1577"/>
      <c r="AB26" s="1577"/>
      <c r="AC26" s="1577"/>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4"/>
      <c r="H27" s="559">
        <f>SUMIF(100:100,G28,101:101)-SUMIF(100:100,C28,101:101)+100</f>
        <v>100</v>
      </c>
      <c r="I27" s="564"/>
      <c r="J27" s="559">
        <f>SUMIF(100:100,I28,101:101)-SUMIF(100:100,C28,101:101)+100</f>
        <v>100</v>
      </c>
      <c r="K27" s="535">
        <f>'[1]比较法-住宅、综合'!$K$27</f>
        <v>3</v>
      </c>
      <c r="L27" s="2144"/>
      <c r="M27" s="2134"/>
      <c r="N27" s="2134"/>
      <c r="O27" s="2143"/>
      <c r="P27" s="3403"/>
      <c r="Q27" s="1573" t="str">
        <f t="shared" si="8"/>
        <v>自然及人文环境状况</v>
      </c>
      <c r="R27" s="1574" t="s">
        <v>8</v>
      </c>
      <c r="S27" s="1575">
        <f>F27</f>
        <v>100</v>
      </c>
      <c r="T27" s="1574" t="s">
        <v>8</v>
      </c>
      <c r="U27" s="1575">
        <f>H27</f>
        <v>100</v>
      </c>
      <c r="V27" s="1574" t="s">
        <v>8</v>
      </c>
      <c r="W27" s="1575">
        <f>J27</f>
        <v>100</v>
      </c>
      <c r="X27" s="1568"/>
      <c r="Y27" s="3403"/>
      <c r="Z27" s="1576" t="str">
        <f>Q27</f>
        <v>自然及人文环境状况</v>
      </c>
      <c r="AA27" s="1577">
        <f t="shared" si="3"/>
        <v>1</v>
      </c>
      <c r="AB27" s="1577">
        <f t="shared" si="4"/>
        <v>1</v>
      </c>
      <c r="AC27" s="1577">
        <f t="shared" si="5"/>
        <v>1</v>
      </c>
    </row>
    <row r="28" spans="1:29" ht="20.25">
      <c r="A28" s="515"/>
      <c r="B28" s="566"/>
      <c r="C28" s="554" t="s">
        <v>3068</v>
      </c>
      <c r="D28" s="557"/>
      <c r="E28" s="554" t="s">
        <v>3068</v>
      </c>
      <c r="F28" s="555"/>
      <c r="G28" s="554" t="s">
        <v>3068</v>
      </c>
      <c r="H28" s="555"/>
      <c r="I28" s="576" t="s">
        <v>3068</v>
      </c>
      <c r="J28" s="555"/>
      <c r="K28" s="531"/>
      <c r="L28" s="2144"/>
      <c r="M28" s="2134"/>
      <c r="N28" s="2134"/>
      <c r="O28" s="2143"/>
      <c r="P28" s="3403"/>
      <c r="Q28" s="1573"/>
      <c r="R28" s="1574"/>
      <c r="S28" s="1575"/>
      <c r="T28" s="1574"/>
      <c r="U28" s="1575"/>
      <c r="V28" s="1574"/>
      <c r="W28" s="1575"/>
      <c r="X28" s="1568"/>
      <c r="Y28" s="3403"/>
      <c r="Z28" s="1576"/>
      <c r="AA28" s="1577">
        <v>1</v>
      </c>
      <c r="AB28" s="1577">
        <v>1</v>
      </c>
      <c r="AC28" s="1577">
        <v>1</v>
      </c>
    </row>
    <row r="29" spans="1:29" s="1220" customFormat="1" ht="42.75">
      <c r="A29" s="577"/>
      <c r="B29" s="2617" t="s">
        <v>2547</v>
      </c>
      <c r="C29" s="573" t="str">
        <f>估价对象房地状况!C21</f>
        <v>估价对象所在区域公共配套设施齐备情况</v>
      </c>
      <c r="D29" s="563">
        <v>100</v>
      </c>
      <c r="E29" s="564"/>
      <c r="F29" s="559">
        <f>SUMIF(102:102,E30,103:103)-SUMIF(102:102,C30,103:103)+100</f>
        <v>100</v>
      </c>
      <c r="G29" s="564"/>
      <c r="H29" s="559">
        <f>SUMIF(102:102,G30,103:103)-SUMIF(102:102,C30,103:103)+100</f>
        <v>100</v>
      </c>
      <c r="I29" s="564"/>
      <c r="J29" s="559">
        <f>SUMIF(102:102,I30,103:103)-SUMIF(102:102,C30,103:103)+100</f>
        <v>100</v>
      </c>
      <c r="K29" s="535">
        <f>'[1]比较法-住宅、综合'!$K$29</f>
        <v>3</v>
      </c>
      <c r="L29" s="2137"/>
      <c r="M29" s="2134"/>
      <c r="N29" s="2134"/>
      <c r="O29" s="2139"/>
      <c r="P29" s="3403"/>
      <c r="Q29" s="1151" t="str">
        <f t="shared" si="8"/>
        <v>公共配套设施</v>
      </c>
      <c r="R29" s="1569" t="s">
        <v>8</v>
      </c>
      <c r="S29" s="1570">
        <f>F29</f>
        <v>100</v>
      </c>
      <c r="T29" s="1569" t="s">
        <v>8</v>
      </c>
      <c r="U29" s="1570">
        <f>H29</f>
        <v>100</v>
      </c>
      <c r="V29" s="1569" t="s">
        <v>8</v>
      </c>
      <c r="W29" s="1570">
        <f>J29</f>
        <v>100</v>
      </c>
      <c r="X29" s="1571"/>
      <c r="Y29" s="3403"/>
      <c r="Z29" s="1150" t="str">
        <f>Q29</f>
        <v>公共配套设施</v>
      </c>
      <c r="AA29" s="1577">
        <f>D29/F29</f>
        <v>1</v>
      </c>
      <c r="AB29" s="1577">
        <f>D29/H29</f>
        <v>1</v>
      </c>
      <c r="AC29" s="1577">
        <f>D29/J29</f>
        <v>1</v>
      </c>
    </row>
    <row r="30" spans="1:29" s="1220" customFormat="1" ht="20.25">
      <c r="A30" s="577"/>
      <c r="B30" s="566"/>
      <c r="C30" s="579" t="s">
        <v>3068</v>
      </c>
      <c r="D30" s="557"/>
      <c r="E30" s="576" t="s">
        <v>3068</v>
      </c>
      <c r="F30" s="555"/>
      <c r="G30" s="576" t="s">
        <v>3068</v>
      </c>
      <c r="H30" s="555"/>
      <c r="I30" s="576" t="s">
        <v>3068</v>
      </c>
      <c r="J30" s="555"/>
      <c r="K30" s="531"/>
      <c r="L30" s="2137"/>
      <c r="M30" s="2134"/>
      <c r="N30" s="2134"/>
      <c r="O30" s="2139"/>
      <c r="P30" s="3403"/>
      <c r="Q30" s="1151"/>
      <c r="R30" s="1569"/>
      <c r="S30" s="1570"/>
      <c r="T30" s="1569"/>
      <c r="U30" s="1570"/>
      <c r="V30" s="1569"/>
      <c r="W30" s="1570"/>
      <c r="X30" s="1571"/>
      <c r="Y30" s="3403"/>
      <c r="Z30" s="1150"/>
      <c r="AA30" s="1577">
        <v>1</v>
      </c>
      <c r="AB30" s="1577">
        <v>1</v>
      </c>
      <c r="AC30" s="1577">
        <v>1</v>
      </c>
    </row>
    <row r="31" spans="1:29" s="1220" customFormat="1" ht="28.5">
      <c r="A31" s="577"/>
      <c r="B31" s="2617" t="s">
        <v>2548</v>
      </c>
      <c r="C31" s="573" t="str">
        <f>估价对象房地状况!C22</f>
        <v>估价对象所在区域基础设施水平</v>
      </c>
      <c r="D31" s="563">
        <v>100</v>
      </c>
      <c r="E31" s="564"/>
      <c r="F31" s="559">
        <f>SUMIF(104:104,E32,105:105)-SUMIF(104:104,C32,105:105)+100</f>
        <v>100</v>
      </c>
      <c r="G31" s="564"/>
      <c r="H31" s="559">
        <f>SUMIF(104:104,G32,105:105)-SUMIF(104:104,C32,105:105)+100</f>
        <v>100</v>
      </c>
      <c r="I31" s="564"/>
      <c r="J31" s="559">
        <f>SUMIF(104:104,I32,105:105)-SUMIF(104:104,C32,105:105)+100</f>
        <v>100</v>
      </c>
      <c r="K31" s="535">
        <f>'[1]比较法-住宅、综合'!$K$31</f>
        <v>2</v>
      </c>
      <c r="L31" s="2137"/>
      <c r="M31" s="2134"/>
      <c r="N31" s="2134"/>
      <c r="O31" s="2139"/>
      <c r="P31" s="3403"/>
      <c r="Q31" s="2604" t="str">
        <f t="shared" ref="Q31" si="9">B31</f>
        <v>基础设施水平</v>
      </c>
      <c r="R31" s="1569" t="s">
        <v>8</v>
      </c>
      <c r="S31" s="1570">
        <f>F31</f>
        <v>100</v>
      </c>
      <c r="T31" s="1569" t="s">
        <v>8</v>
      </c>
      <c r="U31" s="1570">
        <f>H31</f>
        <v>100</v>
      </c>
      <c r="V31" s="1569" t="s">
        <v>8</v>
      </c>
      <c r="W31" s="1570">
        <f>J31</f>
        <v>100</v>
      </c>
      <c r="X31" s="1571"/>
      <c r="Y31" s="3403"/>
      <c r="Z31" s="2601" t="str">
        <f>Q31</f>
        <v>基础设施水平</v>
      </c>
      <c r="AA31" s="1577">
        <f>D31/F31</f>
        <v>1</v>
      </c>
      <c r="AB31" s="1577">
        <f>D31/H31</f>
        <v>1</v>
      </c>
      <c r="AC31" s="1577">
        <f>D31/J31</f>
        <v>1</v>
      </c>
    </row>
    <row r="32" spans="1:29" s="1220" customFormat="1" ht="20.25">
      <c r="A32" s="577"/>
      <c r="B32" s="566"/>
      <c r="C32" s="579" t="s">
        <v>3070</v>
      </c>
      <c r="D32" s="557"/>
      <c r="E32" s="579" t="s">
        <v>3070</v>
      </c>
      <c r="F32" s="555"/>
      <c r="G32" s="579" t="s">
        <v>3070</v>
      </c>
      <c r="H32" s="555"/>
      <c r="I32" s="579" t="s">
        <v>3070</v>
      </c>
      <c r="J32" s="555"/>
      <c r="K32" s="531"/>
      <c r="L32" s="2137"/>
      <c r="M32" s="2134"/>
      <c r="N32" s="2134"/>
      <c r="O32" s="2139"/>
      <c r="P32" s="3403"/>
      <c r="Q32" s="2604"/>
      <c r="R32" s="1569"/>
      <c r="S32" s="1570"/>
      <c r="T32" s="1569"/>
      <c r="U32" s="1570"/>
      <c r="V32" s="1569"/>
      <c r="W32" s="1570"/>
      <c r="X32" s="1571"/>
      <c r="Y32" s="3403"/>
      <c r="Z32" s="2601"/>
      <c r="AA32" s="1577">
        <v>1</v>
      </c>
      <c r="AB32" s="1577">
        <v>1</v>
      </c>
      <c r="AC32" s="1577">
        <v>1</v>
      </c>
    </row>
    <row r="33" spans="1:29" ht="20.25" hidden="1">
      <c r="A33" s="532"/>
      <c r="B33" s="566" t="s">
        <v>547</v>
      </c>
      <c r="C33" s="580"/>
      <c r="D33" s="575">
        <v>100</v>
      </c>
      <c r="E33" s="583"/>
      <c r="F33" s="540">
        <f>SUMIF(106:106,E33,107:107)-SUMIF(106:106,C33,107:107)+100</f>
        <v>100</v>
      </c>
      <c r="G33" s="583"/>
      <c r="H33" s="540">
        <f>SUMIF(106:106,G33,107:107)-SUMIF(106:106,C33,107:107)+100</f>
        <v>100</v>
      </c>
      <c r="I33" s="580"/>
      <c r="J33" s="540">
        <f>SUMIF(106:106,I33,107:107)-SUMIF(106:106,C33,107:107)+100</f>
        <v>100</v>
      </c>
      <c r="K33" s="535"/>
      <c r="L33" s="2144"/>
      <c r="M33" s="2134"/>
      <c r="N33" s="2134"/>
      <c r="O33" s="2143"/>
      <c r="P33" s="3403"/>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403"/>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4"/>
      <c r="H34" s="559">
        <f>SUMIF(108:108,G35,109:109)-SUMIF(108:108,C35,109:109)+100</f>
        <v>100</v>
      </c>
      <c r="I34" s="564"/>
      <c r="J34" s="559">
        <f>SUMIF(108:108,I35,109:109)-SUMIF(108:108,C35,109:109)+100</f>
        <v>100</v>
      </c>
      <c r="K34" s="535">
        <f>'[1]比较法-住宅、综合'!$K$34</f>
        <v>2</v>
      </c>
      <c r="L34" s="2144"/>
      <c r="M34" s="2134"/>
      <c r="N34" s="2134"/>
      <c r="O34" s="2143"/>
      <c r="P34" s="3403"/>
      <c r="Q34" s="1573" t="str">
        <f t="shared" si="8"/>
        <v>毗邻道路的类型与等级</v>
      </c>
      <c r="R34" s="1574" t="s">
        <v>8</v>
      </c>
      <c r="S34" s="1575">
        <f t="shared" si="10"/>
        <v>100</v>
      </c>
      <c r="T34" s="1574" t="s">
        <v>8</v>
      </c>
      <c r="U34" s="1575">
        <f t="shared" si="11"/>
        <v>100</v>
      </c>
      <c r="V34" s="1574" t="s">
        <v>8</v>
      </c>
      <c r="W34" s="1575">
        <f t="shared" si="12"/>
        <v>100</v>
      </c>
      <c r="X34" s="1568"/>
      <c r="Y34" s="3403"/>
      <c r="Z34" s="1576" t="str">
        <f t="shared" si="13"/>
        <v>毗邻道路的类型与等级</v>
      </c>
      <c r="AA34" s="1577">
        <f t="shared" si="3"/>
        <v>1</v>
      </c>
      <c r="AB34" s="1577">
        <f t="shared" si="4"/>
        <v>1</v>
      </c>
      <c r="AC34" s="1577">
        <f t="shared" si="5"/>
        <v>1</v>
      </c>
    </row>
    <row r="35" spans="1:29" ht="21" thickBot="1">
      <c r="A35" s="532"/>
      <c r="B35" s="566"/>
      <c r="C35" s="554" t="s">
        <v>3071</v>
      </c>
      <c r="D35" s="557"/>
      <c r="E35" s="554" t="s">
        <v>3071</v>
      </c>
      <c r="F35" s="555"/>
      <c r="G35" s="554" t="s">
        <v>3071</v>
      </c>
      <c r="H35" s="555"/>
      <c r="I35" s="576" t="s">
        <v>3071</v>
      </c>
      <c r="J35" s="555"/>
      <c r="K35" s="581"/>
      <c r="L35" s="2144"/>
      <c r="M35" s="2134"/>
      <c r="N35" s="2134"/>
      <c r="O35" s="2143"/>
      <c r="P35" s="3403"/>
      <c r="Q35" s="1573"/>
      <c r="R35" s="1574"/>
      <c r="S35" s="1575"/>
      <c r="T35" s="1574"/>
      <c r="U35" s="1575"/>
      <c r="V35" s="1574"/>
      <c r="W35" s="1575"/>
      <c r="X35" s="1568"/>
      <c r="Y35" s="3403"/>
      <c r="Z35" s="1576"/>
      <c r="AA35" s="1577">
        <v>1</v>
      </c>
      <c r="AB35" s="1577">
        <v>1</v>
      </c>
      <c r="AC35" s="1577">
        <v>1</v>
      </c>
    </row>
    <row r="36" spans="1:29" ht="20.25" hidden="1">
      <c r="A36" s="532"/>
      <c r="B36" s="582" t="s">
        <v>549</v>
      </c>
      <c r="C36" s="580"/>
      <c r="D36" s="575">
        <v>100</v>
      </c>
      <c r="E36" s="583"/>
      <c r="F36" s="540">
        <f>SUMIF(110:110,E36,111:111)-SUMIF(110:110,C36,111:111)+100</f>
        <v>100</v>
      </c>
      <c r="G36" s="583"/>
      <c r="H36" s="540">
        <f>SUMIF(110:110,G36,111:111)-SUMIF(110:110,C36,111:111)+100</f>
        <v>100</v>
      </c>
      <c r="I36" s="583"/>
      <c r="J36" s="540">
        <f>SUMIF(110:110,I36,111:111)-SUMIF(110:110,C36,111:111)+100</f>
        <v>100</v>
      </c>
      <c r="K36" s="584"/>
      <c r="L36" s="2144"/>
      <c r="M36" s="2134"/>
      <c r="N36" s="2134"/>
      <c r="O36" s="2143"/>
      <c r="P36" s="3403"/>
      <c r="Q36" s="1573" t="str">
        <f t="shared" si="8"/>
        <v>土地级别</v>
      </c>
      <c r="R36" s="1574" t="s">
        <v>8</v>
      </c>
      <c r="S36" s="1575">
        <f t="shared" si="10"/>
        <v>100</v>
      </c>
      <c r="T36" s="1574" t="s">
        <v>8</v>
      </c>
      <c r="U36" s="1575">
        <f t="shared" si="11"/>
        <v>100</v>
      </c>
      <c r="V36" s="1574" t="s">
        <v>8</v>
      </c>
      <c r="W36" s="1575">
        <f t="shared" si="12"/>
        <v>100</v>
      </c>
      <c r="X36" s="1568"/>
      <c r="Y36" s="3403"/>
      <c r="Z36" s="1576" t="str">
        <f t="shared" si="13"/>
        <v>土地级别</v>
      </c>
      <c r="AA36" s="1577">
        <f t="shared" si="3"/>
        <v>1</v>
      </c>
      <c r="AB36" s="1577">
        <f t="shared" si="4"/>
        <v>1</v>
      </c>
      <c r="AC36" s="1577">
        <f t="shared" si="5"/>
        <v>1</v>
      </c>
    </row>
    <row r="37" spans="1:29" ht="20.25" hidden="1">
      <c r="A37" s="515"/>
      <c r="B37" s="585"/>
      <c r="C37" s="586"/>
      <c r="D37" s="575">
        <v>100</v>
      </c>
      <c r="E37" s="542"/>
      <c r="F37" s="540">
        <f>SUMIF(112:112,E37,113:113)-SUMIF(112:112,C37,113:113)+100</f>
        <v>100</v>
      </c>
      <c r="G37" s="542"/>
      <c r="H37" s="540">
        <f>SUMIF(112:112,G37,113:113)-SUMIF(112:112,C37,113:113)+100</f>
        <v>100</v>
      </c>
      <c r="I37" s="542"/>
      <c r="J37" s="540">
        <f>SUMIF(112:112,I37,113:113)-SUMIF(112:112,C37,113:113)+100</f>
        <v>100</v>
      </c>
      <c r="K37" s="581"/>
      <c r="L37" s="2144"/>
      <c r="M37" s="2134"/>
      <c r="N37" s="2134"/>
      <c r="O37" s="2143"/>
      <c r="P37" s="3403"/>
      <c r="Q37" s="1573">
        <f t="shared" si="8"/>
        <v>0</v>
      </c>
      <c r="R37" s="1574" t="s">
        <v>8</v>
      </c>
      <c r="S37" s="1575">
        <f t="shared" si="10"/>
        <v>100</v>
      </c>
      <c r="T37" s="1574" t="s">
        <v>8</v>
      </c>
      <c r="U37" s="1575">
        <f t="shared" si="11"/>
        <v>100</v>
      </c>
      <c r="V37" s="1574" t="s">
        <v>8</v>
      </c>
      <c r="W37" s="1575">
        <f t="shared" si="12"/>
        <v>100</v>
      </c>
      <c r="X37" s="1568"/>
      <c r="Y37" s="3403"/>
      <c r="Z37" s="1576">
        <f t="shared" si="13"/>
        <v>0</v>
      </c>
      <c r="AA37" s="1577">
        <f t="shared" si="3"/>
        <v>1</v>
      </c>
      <c r="AB37" s="1577">
        <f t="shared" si="4"/>
        <v>1</v>
      </c>
      <c r="AC37" s="1577">
        <f t="shared" si="5"/>
        <v>1</v>
      </c>
    </row>
    <row r="38" spans="1:29" ht="20.25" hidden="1">
      <c r="A38" s="587"/>
      <c r="B38" s="588"/>
      <c r="C38" s="586"/>
      <c r="D38" s="575">
        <v>100</v>
      </c>
      <c r="E38" s="542"/>
      <c r="F38" s="540">
        <f>SUMIF(114:114,E39,115:115)-SUMIF(114:114,C39,115:115)+100</f>
        <v>100</v>
      </c>
      <c r="G38" s="542"/>
      <c r="H38" s="540">
        <f>SUMIF(114:114,G38,115:115)-SUMIF(114:114,C38,115:115)+100</f>
        <v>100</v>
      </c>
      <c r="I38" s="542"/>
      <c r="J38" s="540">
        <f>SUMIF(114:114,I38,115:115)-SUMIF(114:114,C38,115:115)+100</f>
        <v>100</v>
      </c>
      <c r="K38" s="581"/>
      <c r="L38" s="2144"/>
      <c r="M38" s="2134"/>
      <c r="N38" s="2134"/>
      <c r="O38" s="2143"/>
      <c r="P38" s="3404" t="s">
        <v>550</v>
      </c>
      <c r="Q38" s="1573">
        <f t="shared" si="8"/>
        <v>0</v>
      </c>
      <c r="R38" s="1574" t="s">
        <v>8</v>
      </c>
      <c r="S38" s="1575">
        <f t="shared" si="10"/>
        <v>100</v>
      </c>
      <c r="T38" s="1574" t="s">
        <v>8</v>
      </c>
      <c r="U38" s="1575">
        <f t="shared" si="11"/>
        <v>100</v>
      </c>
      <c r="V38" s="1574" t="s">
        <v>8</v>
      </c>
      <c r="W38" s="1575">
        <f t="shared" si="12"/>
        <v>100</v>
      </c>
      <c r="X38" s="1568"/>
      <c r="Y38" s="3405" t="s">
        <v>550</v>
      </c>
      <c r="Z38" s="1576">
        <f t="shared" si="13"/>
        <v>0</v>
      </c>
      <c r="AA38" s="1577">
        <f t="shared" si="3"/>
        <v>1</v>
      </c>
      <c r="AB38" s="1577">
        <f t="shared" si="4"/>
        <v>1</v>
      </c>
      <c r="AC38" s="1577">
        <f t="shared" si="5"/>
        <v>1</v>
      </c>
    </row>
    <row r="39" spans="1:29" s="1339" customFormat="1" ht="21" hidden="1" thickBot="1">
      <c r="A39" s="589"/>
      <c r="B39" s="590"/>
      <c r="C39" s="591"/>
      <c r="D39" s="740">
        <v>100</v>
      </c>
      <c r="E39" s="593"/>
      <c r="F39" s="546">
        <f>SUMIF(116:116,E39,117:117)-SUMIF(116:116,C39,117:117)+100</f>
        <v>100</v>
      </c>
      <c r="G39" s="593"/>
      <c r="H39" s="546">
        <f>SUMIF(116:116,G39,117:117)-SUMIF(116:116,C39,117:117)+100</f>
        <v>100</v>
      </c>
      <c r="I39" s="593"/>
      <c r="J39" s="546">
        <f>SUMIF(116:116,I39,117:117)-SUMIF(116:116,C39,117:117)+100</f>
        <v>100</v>
      </c>
      <c r="K39" s="581"/>
      <c r="L39" s="2142"/>
      <c r="M39" s="2134"/>
      <c r="N39" s="2134"/>
      <c r="O39" s="2145"/>
      <c r="P39" s="3405"/>
      <c r="Q39" s="1573">
        <f t="shared" si="8"/>
        <v>0</v>
      </c>
      <c r="R39" s="1578" t="s">
        <v>8</v>
      </c>
      <c r="S39" s="1579">
        <f t="shared" si="10"/>
        <v>100</v>
      </c>
      <c r="T39" s="1578" t="s">
        <v>8</v>
      </c>
      <c r="U39" s="1579">
        <f t="shared" si="11"/>
        <v>100</v>
      </c>
      <c r="V39" s="1578" t="s">
        <v>8</v>
      </c>
      <c r="W39" s="1579">
        <f t="shared" si="12"/>
        <v>100</v>
      </c>
      <c r="X39" s="1580"/>
      <c r="Y39" s="3405"/>
      <c r="Z39" s="1581">
        <f t="shared" si="13"/>
        <v>0</v>
      </c>
      <c r="AA39" s="1577">
        <f t="shared" si="3"/>
        <v>1</v>
      </c>
      <c r="AB39" s="1577">
        <f t="shared" si="4"/>
        <v>1</v>
      </c>
      <c r="AC39" s="1577">
        <f t="shared" si="5"/>
        <v>1</v>
      </c>
    </row>
    <row r="40" spans="1:29" ht="20.25">
      <c r="A40" s="2933" t="s">
        <v>2753</v>
      </c>
      <c r="B40" s="595" t="s">
        <v>552</v>
      </c>
      <c r="C40" s="596">
        <f>'数据-汇总表'!D3</f>
        <v>32974.589999999997</v>
      </c>
      <c r="D40" s="597">
        <v>100</v>
      </c>
      <c r="E40" s="596">
        <v>15205.4</v>
      </c>
      <c r="F40" s="597">
        <f>LOOKUP(E40,119:119,120:120)-LOOKUP(C40,119:119,120:120)+100</f>
        <v>100</v>
      </c>
      <c r="G40" s="596">
        <v>8456.9</v>
      </c>
      <c r="H40" s="597">
        <f>LOOKUP(G40,119:119,120:120)-LOOKUP(C40,119:119,120:120)+100</f>
        <v>100</v>
      </c>
      <c r="I40" s="598">
        <v>12324.9</v>
      </c>
      <c r="J40" s="597">
        <f>LOOKUP(I40,119:119,120:120)-LOOKUP(C40,119:119,120:120)+100</f>
        <v>100</v>
      </c>
      <c r="K40" s="581"/>
      <c r="L40" s="2144"/>
      <c r="M40" s="2134"/>
      <c r="N40" s="2134"/>
      <c r="O40" s="2143"/>
      <c r="P40" s="3405"/>
      <c r="Q40" s="1573" t="str">
        <f>B40</f>
        <v>宗地面积</v>
      </c>
      <c r="R40" s="1574" t="s">
        <v>8</v>
      </c>
      <c r="S40" s="1575">
        <f t="shared" si="10"/>
        <v>100</v>
      </c>
      <c r="T40" s="1574" t="s">
        <v>8</v>
      </c>
      <c r="U40" s="1575">
        <f t="shared" si="11"/>
        <v>100</v>
      </c>
      <c r="V40" s="1574" t="s">
        <v>8</v>
      </c>
      <c r="W40" s="1575">
        <f t="shared" si="12"/>
        <v>100</v>
      </c>
      <c r="X40" s="1568"/>
      <c r="Y40" s="3405"/>
      <c r="Z40" s="1576" t="str">
        <f t="shared" si="13"/>
        <v>宗地面积</v>
      </c>
      <c r="AA40" s="1577">
        <f t="shared" si="3"/>
        <v>1</v>
      </c>
      <c r="AB40" s="1577">
        <f t="shared" si="4"/>
        <v>1</v>
      </c>
      <c r="AC40" s="1577">
        <f t="shared" si="5"/>
        <v>1</v>
      </c>
    </row>
    <row r="41" spans="1:29" ht="20.25">
      <c r="A41" s="594"/>
      <c r="B41" s="527" t="s">
        <v>553</v>
      </c>
      <c r="C41" s="599" t="s">
        <v>3072</v>
      </c>
      <c r="D41" s="540">
        <v>100</v>
      </c>
      <c r="E41" s="599" t="s">
        <v>3072</v>
      </c>
      <c r="F41" s="540">
        <f>SUMIF(121:121,E41,122:122)-SUMIF(121:121,C41,122:122)+100</f>
        <v>100</v>
      </c>
      <c r="G41" s="599" t="s">
        <v>3072</v>
      </c>
      <c r="H41" s="540">
        <f>SUMIF(121:121,G41,122:122)-SUMIF(121:121,C41,122:122)+100</f>
        <v>100</v>
      </c>
      <c r="I41" s="599" t="s">
        <v>3072</v>
      </c>
      <c r="J41" s="540">
        <f>SUMIF(121:121,I41,122:122)-SUMIF(121:121,C41,122:122)+100</f>
        <v>100</v>
      </c>
      <c r="K41" s="584">
        <f>'[1]比较法-住宅、综合'!$K$41</f>
        <v>2</v>
      </c>
      <c r="L41" s="2144"/>
      <c r="M41" s="2134"/>
      <c r="N41" s="2134"/>
      <c r="O41" s="2143"/>
      <c r="P41" s="3405"/>
      <c r="Q41" s="1573" t="str">
        <f t="shared" ref="Q41:Q47" si="14">B41</f>
        <v>宗地形状</v>
      </c>
      <c r="R41" s="1574" t="s">
        <v>8</v>
      </c>
      <c r="S41" s="1575">
        <f t="shared" si="10"/>
        <v>100</v>
      </c>
      <c r="T41" s="1574" t="s">
        <v>8</v>
      </c>
      <c r="U41" s="1575">
        <f t="shared" si="11"/>
        <v>100</v>
      </c>
      <c r="V41" s="1574" t="s">
        <v>8</v>
      </c>
      <c r="W41" s="1575">
        <f t="shared" si="12"/>
        <v>100</v>
      </c>
      <c r="X41" s="1568"/>
      <c r="Y41" s="3405"/>
      <c r="Z41" s="1576" t="str">
        <f t="shared" si="13"/>
        <v>宗地形状</v>
      </c>
      <c r="AA41" s="1577">
        <f t="shared" si="3"/>
        <v>1</v>
      </c>
      <c r="AB41" s="1577">
        <f t="shared" si="4"/>
        <v>1</v>
      </c>
      <c r="AC41" s="1577">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f>'[1]比较法-住宅、综合'!$K$41</f>
        <v>2</v>
      </c>
      <c r="L42" s="2144"/>
      <c r="M42" s="2134"/>
      <c r="N42" s="2134"/>
      <c r="O42" s="2143"/>
      <c r="P42" s="3405"/>
      <c r="Q42" s="1573" t="str">
        <f t="shared" si="14"/>
        <v>临街宽度及深度</v>
      </c>
      <c r="R42" s="1574" t="s">
        <v>8</v>
      </c>
      <c r="S42" s="1575">
        <f t="shared" si="10"/>
        <v>100</v>
      </c>
      <c r="T42" s="1574" t="s">
        <v>8</v>
      </c>
      <c r="U42" s="1575">
        <f t="shared" si="11"/>
        <v>100</v>
      </c>
      <c r="V42" s="1574" t="s">
        <v>8</v>
      </c>
      <c r="W42" s="1575">
        <f t="shared" si="12"/>
        <v>100</v>
      </c>
      <c r="X42" s="1568"/>
      <c r="Y42" s="3405"/>
      <c r="Z42" s="1576" t="str">
        <f t="shared" si="13"/>
        <v>临街宽度及深度</v>
      </c>
      <c r="AA42" s="1577">
        <f t="shared" si="3"/>
        <v>1</v>
      </c>
      <c r="AB42" s="1577">
        <f t="shared" si="4"/>
        <v>1</v>
      </c>
      <c r="AC42" s="1577">
        <f t="shared" si="5"/>
        <v>1</v>
      </c>
    </row>
    <row r="43" spans="1:29" s="1220" customFormat="1" ht="20.25">
      <c r="A43" s="600"/>
      <c r="B43" s="1897" t="s">
        <v>2423</v>
      </c>
      <c r="C43" s="601" t="s">
        <v>3073</v>
      </c>
      <c r="D43" s="255">
        <v>100</v>
      </c>
      <c r="E43" s="601" t="s">
        <v>3073</v>
      </c>
      <c r="F43" s="540">
        <f>SUMIF(125:125,E43,126:126)-SUMIF(125:125,C43,126:126)+100</f>
        <v>100</v>
      </c>
      <c r="G43" s="601" t="s">
        <v>3073</v>
      </c>
      <c r="H43" s="540">
        <f>SUMIF(125:125,G43,126:126)-SUMIF(125:125,C43,126:126)+100</f>
        <v>100</v>
      </c>
      <c r="I43" s="601" t="s">
        <v>3073</v>
      </c>
      <c r="J43" s="540">
        <f>SUMIF(125:125,I43,126:126)-SUMIF(125:125,C43,126:126)+100</f>
        <v>100</v>
      </c>
      <c r="K43" s="584">
        <f>'[1]比较法-住宅、综合'!$K$41</f>
        <v>2</v>
      </c>
      <c r="L43" s="2137"/>
      <c r="M43" s="2134"/>
      <c r="N43" s="2134"/>
      <c r="O43" s="2139"/>
      <c r="P43" s="3405"/>
      <c r="Q43" s="1573" t="str">
        <f t="shared" si="14"/>
        <v>宗地开发程度</v>
      </c>
      <c r="R43" s="1569" t="s">
        <v>8</v>
      </c>
      <c r="S43" s="1570">
        <f t="shared" si="10"/>
        <v>100</v>
      </c>
      <c r="T43" s="1569" t="s">
        <v>8</v>
      </c>
      <c r="U43" s="1570">
        <f t="shared" si="11"/>
        <v>100</v>
      </c>
      <c r="V43" s="1569" t="s">
        <v>8</v>
      </c>
      <c r="W43" s="1570">
        <f t="shared" si="12"/>
        <v>100</v>
      </c>
      <c r="X43" s="1571"/>
      <c r="Y43" s="3405"/>
      <c r="Z43" s="1150" t="str">
        <f t="shared" si="13"/>
        <v>宗地开发程度</v>
      </c>
      <c r="AA43" s="1572">
        <f t="shared" si="3"/>
        <v>1</v>
      </c>
      <c r="AB43" s="1572">
        <f t="shared" si="4"/>
        <v>1</v>
      </c>
      <c r="AC43" s="1572">
        <f t="shared" si="5"/>
        <v>1</v>
      </c>
    </row>
    <row r="44" spans="1:29" ht="21" thickBot="1">
      <c r="A44" s="594"/>
      <c r="B44" s="527" t="s">
        <v>555</v>
      </c>
      <c r="C44" s="599" t="s">
        <v>3069</v>
      </c>
      <c r="D44" s="540">
        <v>100</v>
      </c>
      <c r="E44" s="599" t="s">
        <v>3069</v>
      </c>
      <c r="F44" s="540">
        <f>SUMIF(127:127,E44,128:128)-SUMIF(127:127,C44,128:128)+100</f>
        <v>100</v>
      </c>
      <c r="G44" s="599" t="s">
        <v>3069</v>
      </c>
      <c r="H44" s="540">
        <f>SUMIF(127:127,G44,128:128)-SUMIF(127:127,C44,128:128)+100</f>
        <v>100</v>
      </c>
      <c r="I44" s="599" t="s">
        <v>3069</v>
      </c>
      <c r="J44" s="540">
        <f>SUMIF(127:127,I44,128:128)-SUMIF(127:127,C44,128:128)+100</f>
        <v>100</v>
      </c>
      <c r="K44" s="584">
        <f>'[1]比较法-住宅、综合'!$K$41</f>
        <v>2</v>
      </c>
      <c r="L44" s="2144"/>
      <c r="M44" s="2134"/>
      <c r="N44" s="2134"/>
      <c r="O44" s="2143"/>
      <c r="P44" s="3405" t="s">
        <v>550</v>
      </c>
      <c r="Q44" s="1573" t="str">
        <f t="shared" si="14"/>
        <v>工程地质条件</v>
      </c>
      <c r="R44" s="1574" t="s">
        <v>8</v>
      </c>
      <c r="S44" s="1575">
        <f t="shared" si="10"/>
        <v>100</v>
      </c>
      <c r="T44" s="1574" t="s">
        <v>8</v>
      </c>
      <c r="U44" s="1575">
        <f t="shared" si="11"/>
        <v>100</v>
      </c>
      <c r="V44" s="1574" t="s">
        <v>8</v>
      </c>
      <c r="W44" s="1575">
        <f t="shared" si="12"/>
        <v>100</v>
      </c>
      <c r="X44" s="1568"/>
      <c r="Y44" s="3405" t="s">
        <v>550</v>
      </c>
      <c r="Z44" s="1576" t="str">
        <f t="shared" si="13"/>
        <v>工程地质条件</v>
      </c>
      <c r="AA44" s="1577">
        <f t="shared" si="3"/>
        <v>1</v>
      </c>
      <c r="AB44" s="1577">
        <f t="shared" si="4"/>
        <v>1</v>
      </c>
      <c r="AC44" s="1577">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405"/>
      <c r="Q45" s="1573">
        <f t="shared" si="14"/>
        <v>0</v>
      </c>
      <c r="R45" s="1574" t="s">
        <v>8</v>
      </c>
      <c r="S45" s="1575">
        <f t="shared" si="10"/>
        <v>100</v>
      </c>
      <c r="T45" s="1574" t="s">
        <v>8</v>
      </c>
      <c r="U45" s="1575">
        <f t="shared" si="11"/>
        <v>100</v>
      </c>
      <c r="V45" s="1574" t="s">
        <v>8</v>
      </c>
      <c r="W45" s="1575">
        <f t="shared" si="12"/>
        <v>100</v>
      </c>
      <c r="X45" s="1568"/>
      <c r="Y45" s="3405"/>
      <c r="Z45" s="1576">
        <f t="shared" si="13"/>
        <v>0</v>
      </c>
      <c r="AA45" s="1577">
        <f t="shared" si="3"/>
        <v>1</v>
      </c>
      <c r="AB45" s="1577">
        <f t="shared" si="4"/>
        <v>1</v>
      </c>
      <c r="AC45" s="1577">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405"/>
      <c r="Q46" s="1573">
        <f t="shared" si="14"/>
        <v>0</v>
      </c>
      <c r="R46" s="1574" t="s">
        <v>8</v>
      </c>
      <c r="S46" s="1575">
        <f t="shared" si="10"/>
        <v>100</v>
      </c>
      <c r="T46" s="1574" t="s">
        <v>8</v>
      </c>
      <c r="U46" s="1575">
        <f t="shared" si="11"/>
        <v>100</v>
      </c>
      <c r="V46" s="1574" t="s">
        <v>8</v>
      </c>
      <c r="W46" s="1575">
        <f t="shared" si="12"/>
        <v>100</v>
      </c>
      <c r="X46" s="1568"/>
      <c r="Y46" s="3405"/>
      <c r="Z46" s="1576">
        <f t="shared" si="13"/>
        <v>0</v>
      </c>
      <c r="AA46" s="1577">
        <f t="shared" si="3"/>
        <v>1</v>
      </c>
      <c r="AB46" s="1577">
        <f t="shared" si="4"/>
        <v>1</v>
      </c>
      <c r="AC46" s="1577">
        <f t="shared" si="5"/>
        <v>1</v>
      </c>
    </row>
    <row r="47" spans="1:29" s="1339"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405"/>
      <c r="Q47" s="1573">
        <f t="shared" si="14"/>
        <v>0</v>
      </c>
      <c r="R47" s="1578" t="s">
        <v>8</v>
      </c>
      <c r="S47" s="1579">
        <f t="shared" si="10"/>
        <v>100</v>
      </c>
      <c r="T47" s="1578" t="s">
        <v>8</v>
      </c>
      <c r="U47" s="1579">
        <f t="shared" si="11"/>
        <v>100</v>
      </c>
      <c r="V47" s="1578" t="s">
        <v>8</v>
      </c>
      <c r="W47" s="1579">
        <f t="shared" si="12"/>
        <v>100</v>
      </c>
      <c r="X47" s="1580"/>
      <c r="Y47" s="3405"/>
      <c r="Z47" s="1581">
        <f t="shared" si="13"/>
        <v>0</v>
      </c>
      <c r="AA47" s="1577">
        <f t="shared" si="3"/>
        <v>1</v>
      </c>
      <c r="AB47" s="1577">
        <f t="shared" si="4"/>
        <v>1</v>
      </c>
      <c r="AC47" s="1577">
        <f t="shared" si="5"/>
        <v>1</v>
      </c>
    </row>
    <row r="48" spans="1:29" ht="20.25">
      <c r="A48" s="607" t="s">
        <v>556</v>
      </c>
      <c r="B48" s="608" t="s">
        <v>3082</v>
      </c>
      <c r="C48" s="609" t="s">
        <v>1</v>
      </c>
      <c r="D48" s="610"/>
      <c r="E48" s="611">
        <v>2868</v>
      </c>
      <c r="F48" s="612"/>
      <c r="G48" s="611">
        <v>2620</v>
      </c>
      <c r="H48" s="614"/>
      <c r="I48" s="611">
        <v>2369</v>
      </c>
      <c r="J48" s="614"/>
      <c r="K48" s="1340"/>
      <c r="L48" s="2146"/>
      <c r="M48" s="2134"/>
      <c r="N48" s="2134"/>
      <c r="O48" s="2147"/>
      <c r="P48" s="3368" t="str">
        <f>A48</f>
        <v>成交单价</v>
      </c>
      <c r="Q48" s="3368"/>
      <c r="R48" s="3369">
        <f>E48</f>
        <v>2868</v>
      </c>
      <c r="S48" s="3369"/>
      <c r="T48" s="3369">
        <f>G48</f>
        <v>2620</v>
      </c>
      <c r="U48" s="3369"/>
      <c r="V48" s="3369">
        <f>I48</f>
        <v>2369</v>
      </c>
      <c r="W48" s="3369"/>
      <c r="X48" s="1560"/>
      <c r="Y48" s="1582"/>
      <c r="Z48" s="1560"/>
      <c r="AA48" s="1560"/>
      <c r="AB48" s="1560"/>
      <c r="AC48" s="1560"/>
    </row>
    <row r="49" spans="1:29" ht="21" thickBot="1">
      <c r="A49" s="615" t="s">
        <v>2691</v>
      </c>
      <c r="B49" s="616"/>
      <c r="C49" s="617">
        <f>R50</f>
        <v>2744</v>
      </c>
      <c r="D49" s="618"/>
      <c r="E49" s="617">
        <f>R49</f>
        <v>2903</v>
      </c>
      <c r="F49" s="619"/>
      <c r="G49" s="620">
        <f>T49</f>
        <v>2799</v>
      </c>
      <c r="H49" s="618"/>
      <c r="I49" s="617">
        <f>V49</f>
        <v>2531</v>
      </c>
      <c r="J49" s="618"/>
      <c r="K49" s="1341"/>
      <c r="L49" s="2146"/>
      <c r="M49" s="2134"/>
      <c r="N49" s="2134"/>
      <c r="O49" s="2147"/>
      <c r="P49" s="3368" t="str">
        <f>A49</f>
        <v>比较价格（元/平方米）</v>
      </c>
      <c r="Q49" s="3368"/>
      <c r="R49" s="3370">
        <f>ROUND(PRODUCT(R48,AA9:AA47),0)</f>
        <v>2903</v>
      </c>
      <c r="S49" s="3370"/>
      <c r="T49" s="3370">
        <f>ROUND(PRODUCT(T48,AB9:AB47),0)</f>
        <v>2799</v>
      </c>
      <c r="U49" s="3370"/>
      <c r="V49" s="3370">
        <f>ROUND(PRODUCT(V48,AC9:AC47),0)</f>
        <v>2531</v>
      </c>
      <c r="W49" s="3370"/>
      <c r="X49" s="1560"/>
      <c r="Y49" s="1560"/>
      <c r="Z49" s="1560"/>
      <c r="AA49" s="1560"/>
      <c r="AB49" s="1560"/>
      <c r="AC49" s="1560"/>
    </row>
    <row r="50" spans="1:29" ht="21" thickBot="1">
      <c r="A50" s="621" t="s">
        <v>2931</v>
      </c>
      <c r="B50" s="622"/>
      <c r="C50" s="623">
        <f>R50</f>
        <v>2744</v>
      </c>
      <c r="D50" s="623"/>
      <c r="E50" s="623"/>
      <c r="F50" s="623"/>
      <c r="G50" s="623"/>
      <c r="H50" s="623"/>
      <c r="I50" s="623"/>
      <c r="J50" s="623"/>
      <c r="K50" s="1342"/>
      <c r="L50" s="2146"/>
      <c r="M50" s="2134"/>
      <c r="N50" s="2134"/>
      <c r="O50" s="2147"/>
      <c r="P50" s="3365" t="str">
        <f>A50</f>
        <v>估价对象XX用房的比较价格（楼面单价，元/平方米）</v>
      </c>
      <c r="Q50" s="3366"/>
      <c r="R50" s="3367">
        <f>ROUND(AVERAGE(R49:V49),0)</f>
        <v>2744</v>
      </c>
      <c r="S50" s="3367"/>
      <c r="T50" s="3367"/>
      <c r="U50" s="3367"/>
      <c r="V50" s="3367"/>
      <c r="W50" s="3367"/>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f>IF(E48&lt;E49,E49/E48-1,E48/E49-1)</f>
        <v>1.220362622036264E-2</v>
      </c>
      <c r="F53" s="627" t="str">
        <f>IF(OR(E53&gt;=0.3,E53&lt;=-0.3),"超过30%","")</f>
        <v/>
      </c>
      <c r="G53" s="626">
        <f>IF(G48&lt;G49,G49/G48-1,G48/G49-1)</f>
        <v>6.8320610687022887E-2</v>
      </c>
      <c r="H53" s="627" t="str">
        <f>IF(OR(G53&gt;=0.3,G53&lt;=-0.3),"超过30%","")</f>
        <v/>
      </c>
      <c r="I53" s="626">
        <f>IF(I48&lt;I49,I49/I48-1,I48/I49-1)</f>
        <v>6.8383284086112273E-2</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f>IF(E49&lt;G49,G49/E49-1,E49/G49-1)</f>
        <v>3.7156127188281429E-2</v>
      </c>
      <c r="F54" s="627" t="str">
        <f>IF(OR(E54&gt;=0.2,E54&lt;=-0.2),"超过20%","")</f>
        <v/>
      </c>
      <c r="G54" s="626">
        <f>IF(G49&lt;I49,I49/G49-1,G49/I49-1)</f>
        <v>0.10588700118530214</v>
      </c>
      <c r="H54" s="627" t="str">
        <f>IF(OR(G54&gt;=0.2,G54&lt;=-0.2),"超过20%","")</f>
        <v/>
      </c>
      <c r="I54" s="626">
        <f>IF(I49&lt;E49,E49/I49-1,I49/E49-1)</f>
        <v>0.1469774792572105</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f>IF(E48&lt;G48,G48/E48-1,E48/G48-1)</f>
        <v>9.4656488549618389E-2</v>
      </c>
      <c r="F55" s="627" t="str">
        <f>IF(OR(E55&gt;=0.3,E55&lt;=-0.3),"超过30%","")</f>
        <v/>
      </c>
      <c r="G55" s="626">
        <f>IF(G48&lt;I48,I48/G48-1,G48/I48-1)</f>
        <v>0.10595187842971709</v>
      </c>
      <c r="H55" s="627" t="str">
        <f>IF(OR(G55&gt;=0.3,G55&lt;=-0.3),"超过30%","")</f>
        <v/>
      </c>
      <c r="I55" s="626">
        <f>IF(I48&lt;E48,E48/I48-1,I48/E48-1)</f>
        <v>0.21063739974672857</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560</v>
      </c>
      <c r="B57" s="630" t="s">
        <v>561</v>
      </c>
      <c r="C57" s="1561" t="s">
        <v>1725</v>
      </c>
      <c r="D57" s="2229" t="s">
        <v>2293</v>
      </c>
      <c r="E57" s="631" t="s">
        <v>562</v>
      </c>
      <c r="F57" s="632" t="s">
        <v>563</v>
      </c>
      <c r="G57" s="3394" t="s">
        <v>2281</v>
      </c>
      <c r="H57" s="3395"/>
      <c r="I57" s="1556" t="s">
        <v>1723</v>
      </c>
      <c r="J57" s="1556" t="str">
        <f>项目基本情况!F41</f>
        <v>贵州省贵阳市</v>
      </c>
      <c r="K57" s="2156" t="s">
        <v>1724</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564</v>
      </c>
      <c r="B58" s="634">
        <f>C50</f>
        <v>2744</v>
      </c>
      <c r="C58" s="635">
        <v>1</v>
      </c>
      <c r="D58" s="2230">
        <v>1</v>
      </c>
      <c r="E58" s="635">
        <f>'数据-汇总表'!E8+'数据-汇总表'!E9</f>
        <v>46164.42</v>
      </c>
      <c r="F58" s="636">
        <f t="shared" ref="F58:F67" si="15">ROUND(B58*E58/10000,0)</f>
        <v>12668</v>
      </c>
      <c r="G58" s="3396"/>
      <c r="H58" s="3397"/>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565</v>
      </c>
      <c r="B59" s="638">
        <f>ROUND($C$50*C59*D59,0)</f>
        <v>0</v>
      </c>
      <c r="C59" s="378">
        <f t="shared" ref="C59:C67" si="16">IF($C$57="北京市系数",I59,J59)</f>
        <v>0</v>
      </c>
      <c r="D59" s="2231">
        <v>0.25</v>
      </c>
      <c r="E59" s="639">
        <v>0</v>
      </c>
      <c r="F59" s="636">
        <f t="shared" si="15"/>
        <v>0</v>
      </c>
      <c r="G59" s="3398" t="s">
        <v>2282</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566</v>
      </c>
      <c r="B60" s="638">
        <f t="shared" ref="B60:B67" si="17">ROUND($C$50*C60*D60,0)</f>
        <v>0</v>
      </c>
      <c r="C60" s="378">
        <f t="shared" si="16"/>
        <v>0</v>
      </c>
      <c r="D60" s="2231">
        <v>0.25</v>
      </c>
      <c r="E60" s="639">
        <v>0</v>
      </c>
      <c r="F60" s="636">
        <f t="shared" si="15"/>
        <v>0</v>
      </c>
      <c r="G60" s="3398"/>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567</v>
      </c>
      <c r="B61" s="638">
        <f t="shared" si="17"/>
        <v>0</v>
      </c>
      <c r="C61" s="378">
        <f t="shared" si="16"/>
        <v>0</v>
      </c>
      <c r="D61" s="2231">
        <v>0.25</v>
      </c>
      <c r="E61" s="639">
        <v>0</v>
      </c>
      <c r="F61" s="636">
        <f t="shared" si="15"/>
        <v>0</v>
      </c>
      <c r="G61" s="3398"/>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568</v>
      </c>
      <c r="B62" s="638">
        <f t="shared" si="17"/>
        <v>0</v>
      </c>
      <c r="C62" s="378">
        <f t="shared" si="16"/>
        <v>0</v>
      </c>
      <c r="D62" s="2231">
        <v>0.25</v>
      </c>
      <c r="E62" s="639">
        <v>0</v>
      </c>
      <c r="F62" s="636">
        <f t="shared" si="15"/>
        <v>0</v>
      </c>
      <c r="G62" s="3398"/>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2326</v>
      </c>
      <c r="B63" s="638">
        <f t="shared" si="17"/>
        <v>0</v>
      </c>
      <c r="C63" s="378">
        <f t="shared" si="16"/>
        <v>0</v>
      </c>
      <c r="D63" s="2231">
        <v>0.25</v>
      </c>
      <c r="E63" s="641">
        <f>'数据-汇总表'!E11</f>
        <v>0</v>
      </c>
      <c r="F63" s="636">
        <f t="shared" si="15"/>
        <v>0</v>
      </c>
      <c r="G63" s="1947" t="s">
        <v>2283</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569</v>
      </c>
      <c r="B64" s="638">
        <f t="shared" si="17"/>
        <v>0</v>
      </c>
      <c r="C64" s="378">
        <f t="shared" si="16"/>
        <v>0</v>
      </c>
      <c r="D64" s="2231">
        <v>0.25</v>
      </c>
      <c r="E64" s="641">
        <f>'数据-汇总表'!E12</f>
        <v>0</v>
      </c>
      <c r="F64" s="636">
        <f t="shared" si="15"/>
        <v>0</v>
      </c>
      <c r="G64" s="1948" t="s">
        <v>1678</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570</v>
      </c>
      <c r="B65" s="638">
        <f t="shared" si="17"/>
        <v>0</v>
      </c>
      <c r="C65" s="378">
        <f t="shared" si="16"/>
        <v>0</v>
      </c>
      <c r="D65" s="2231">
        <v>0.25</v>
      </c>
      <c r="E65" s="641">
        <f>'数据-汇总表'!E13</f>
        <v>0</v>
      </c>
      <c r="F65" s="636">
        <f t="shared" si="15"/>
        <v>0</v>
      </c>
      <c r="G65" s="1948" t="s">
        <v>923</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571</v>
      </c>
      <c r="B66" s="638">
        <f t="shared" si="17"/>
        <v>0</v>
      </c>
      <c r="C66" s="378">
        <f t="shared" si="16"/>
        <v>0</v>
      </c>
      <c r="D66" s="2231">
        <v>0.25</v>
      </c>
      <c r="E66" s="641">
        <f>'数据-汇总表'!E14</f>
        <v>0</v>
      </c>
      <c r="F66" s="636">
        <f t="shared" si="15"/>
        <v>0</v>
      </c>
      <c r="G66" s="1947" t="s">
        <v>2282</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572</v>
      </c>
      <c r="B67" s="638">
        <f t="shared" si="17"/>
        <v>0</v>
      </c>
      <c r="C67" s="378">
        <f t="shared" si="16"/>
        <v>0</v>
      </c>
      <c r="D67" s="2231">
        <v>0.25</v>
      </c>
      <c r="E67" s="641">
        <f>'数据-汇总表'!E15</f>
        <v>0</v>
      </c>
      <c r="F67" s="636">
        <f t="shared" si="15"/>
        <v>0</v>
      </c>
      <c r="G67" s="1949" t="s">
        <v>2283</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573</v>
      </c>
      <c r="B68" s="643" t="s">
        <v>17</v>
      </c>
      <c r="C68" s="643" t="s">
        <v>18</v>
      </c>
      <c r="D68" s="643" t="s">
        <v>2294</v>
      </c>
      <c r="E68" s="643">
        <f>IF(B48="楼面地价",SUM(E58:E67),'数据-汇总表'!D3)</f>
        <v>46164.42</v>
      </c>
      <c r="F68" s="644">
        <f>IF(B48="楼面地价",SUM(F58:F67),ROUND(C50*E68/10000,0))</f>
        <v>12668</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5" t="str">
        <f>YEAR(C9)&amp;"-"&amp;MONTH(C9)&amp;"-1"</f>
        <v>2018-4-1</v>
      </c>
      <c r="D70" s="2825">
        <f>EDATE(C70,-3)</f>
        <v>43101</v>
      </c>
      <c r="E70" s="2825">
        <f t="shared" ref="E70:N70" si="18">EDATE(D70,-3)</f>
        <v>43009</v>
      </c>
      <c r="F70" s="2825">
        <f t="shared" si="18"/>
        <v>42917</v>
      </c>
      <c r="G70" s="2825">
        <f t="shared" si="18"/>
        <v>42826</v>
      </c>
      <c r="H70" s="2825">
        <f t="shared" si="18"/>
        <v>42736</v>
      </c>
      <c r="I70" s="2825">
        <f t="shared" si="18"/>
        <v>42644</v>
      </c>
      <c r="J70" s="2825">
        <f t="shared" si="18"/>
        <v>42552</v>
      </c>
      <c r="K70" s="2825">
        <f t="shared" si="18"/>
        <v>42461</v>
      </c>
      <c r="L70" s="2825">
        <f t="shared" si="18"/>
        <v>42370</v>
      </c>
      <c r="M70" s="2825">
        <f t="shared" si="18"/>
        <v>42278</v>
      </c>
      <c r="N70" s="2825">
        <f t="shared" si="18"/>
        <v>42186</v>
      </c>
      <c r="O70" s="2147"/>
      <c r="P70" s="2147"/>
      <c r="Q70" s="2147"/>
      <c r="R70" s="2147"/>
      <c r="S70" s="2147"/>
      <c r="T70" s="2147"/>
      <c r="U70" s="2147"/>
      <c r="V70" s="2147"/>
      <c r="W70" s="2147"/>
      <c r="X70" s="2147"/>
      <c r="Y70" s="2147"/>
      <c r="Z70" s="2147"/>
      <c r="AA70" s="2147"/>
      <c r="AB70" s="2147"/>
      <c r="AC70" s="2147"/>
    </row>
    <row r="71" spans="1:29" ht="21.75" thickBot="1">
      <c r="A71" s="1585" t="s">
        <v>574</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2531</v>
      </c>
      <c r="B72" s="2595"/>
      <c r="C72" s="2820" t="str">
        <f>YEAR(C70)&amp;"-"&amp;ROUNDUP(MONTH(C70)/3,0)</f>
        <v>2018-2</v>
      </c>
      <c r="D72" s="2827" t="str">
        <f>YEAR(D70)&amp;"-"&amp;ROUNDUP(MONTH(D70)/3,0)</f>
        <v>2018-1</v>
      </c>
      <c r="E72" s="2827" t="str">
        <f t="shared" ref="E72:N72" si="19">YEAR(E70)&amp;"-"&amp;ROUNDUP(MONTH(E70)/3,0)</f>
        <v>2017-4</v>
      </c>
      <c r="F72" s="2827" t="str">
        <f t="shared" si="19"/>
        <v>2017-3</v>
      </c>
      <c r="G72" s="2827" t="str">
        <f t="shared" si="19"/>
        <v>2017-2</v>
      </c>
      <c r="H72" s="2827" t="str">
        <f t="shared" si="19"/>
        <v>2017-1</v>
      </c>
      <c r="I72" s="2827" t="str">
        <f t="shared" si="19"/>
        <v>2016-4</v>
      </c>
      <c r="J72" s="2827" t="str">
        <f t="shared" si="19"/>
        <v>2016-3</v>
      </c>
      <c r="K72" s="2827" t="str">
        <f t="shared" si="19"/>
        <v>2016-2</v>
      </c>
      <c r="L72" s="2827" t="str">
        <f t="shared" si="19"/>
        <v>2016-1</v>
      </c>
      <c r="M72" s="2827" t="str">
        <f t="shared" si="19"/>
        <v>2015-4</v>
      </c>
      <c r="N72" s="2827" t="str">
        <f t="shared" si="19"/>
        <v>2015-3</v>
      </c>
      <c r="O72" s="2161"/>
      <c r="P72" s="2162"/>
      <c r="Q72" s="2163"/>
      <c r="R72" s="2163"/>
      <c r="S72" s="2163"/>
      <c r="T72" s="2163"/>
      <c r="U72" s="2163"/>
      <c r="V72" s="2163"/>
      <c r="W72" s="2163"/>
      <c r="X72" s="2163"/>
      <c r="Y72" s="2163"/>
      <c r="Z72" s="2163"/>
      <c r="AA72" s="2163"/>
      <c r="AB72" s="2163"/>
      <c r="AC72" s="2163"/>
    </row>
    <row r="73" spans="1:29" s="1220" customFormat="1" ht="27" customHeight="1">
      <c r="A73" s="2832" t="s">
        <v>2978</v>
      </c>
      <c r="B73" s="479" t="str">
        <f>"北京市平均增长率"&amp;TEXT(SUMIF(基准地价!N21:N25,A73,基准地价!P21:P25),"0.00%")</f>
        <v>北京市平均增长率1.46%</v>
      </c>
      <c r="C73" s="894">
        <v>100</v>
      </c>
      <c r="D73" s="3197">
        <f>C73-$C$74</f>
        <v>99.5</v>
      </c>
      <c r="E73" s="3197">
        <f t="shared" ref="E73:N73" si="20">D73-$C$74</f>
        <v>99</v>
      </c>
      <c r="F73" s="3197">
        <f t="shared" si="20"/>
        <v>98.5</v>
      </c>
      <c r="G73" s="3197">
        <f t="shared" si="20"/>
        <v>98</v>
      </c>
      <c r="H73" s="3197">
        <f t="shared" si="20"/>
        <v>97.5</v>
      </c>
      <c r="I73" s="3197">
        <f t="shared" si="20"/>
        <v>97</v>
      </c>
      <c r="J73" s="3197">
        <f t="shared" si="20"/>
        <v>96.5</v>
      </c>
      <c r="K73" s="3197">
        <f t="shared" si="20"/>
        <v>96</v>
      </c>
      <c r="L73" s="3197">
        <f t="shared" si="20"/>
        <v>95.5</v>
      </c>
      <c r="M73" s="3197">
        <f t="shared" si="20"/>
        <v>95</v>
      </c>
      <c r="N73" s="3197">
        <f t="shared" si="20"/>
        <v>94.5</v>
      </c>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2" t="s">
        <v>2645</v>
      </c>
      <c r="B74" s="2831"/>
      <c r="C74" s="2816">
        <f>'[1]比较法-住宅、综合'!$C$74</f>
        <v>0.5</v>
      </c>
      <c r="D74" s="2817"/>
      <c r="E74" s="2817"/>
      <c r="F74" s="2817"/>
      <c r="G74" s="2817"/>
      <c r="H74" s="2817"/>
      <c r="I74" s="2817"/>
      <c r="J74" s="2817"/>
      <c r="K74" s="2817"/>
      <c r="L74" s="2817"/>
      <c r="M74" s="2817"/>
      <c r="N74" s="2817"/>
      <c r="O74" s="2164"/>
      <c r="P74" s="2160"/>
      <c r="Q74" s="2160"/>
      <c r="R74" s="1995"/>
      <c r="S74" s="1995"/>
      <c r="T74" s="1995"/>
      <c r="U74" s="1995"/>
      <c r="V74" s="1995"/>
      <c r="W74" s="1995"/>
      <c r="X74" s="1995"/>
      <c r="Y74" s="1995"/>
      <c r="Z74" s="1995"/>
      <c r="AA74" s="1995"/>
      <c r="AB74" s="1995"/>
      <c r="AC74" s="1995"/>
    </row>
    <row r="75" spans="1:29" s="1220" customFormat="1" ht="15">
      <c r="A75" s="659" t="s">
        <v>531</v>
      </c>
      <c r="B75" s="648"/>
      <c r="C75" s="660" t="s">
        <v>576</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577</v>
      </c>
      <c r="B77" s="665" t="s">
        <v>534</v>
      </c>
      <c r="C77" s="598" t="str">
        <f>项目基本情况!B12</f>
        <v>商务</v>
      </c>
      <c r="D77" s="598" t="s">
        <v>3030</v>
      </c>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v>100</v>
      </c>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537</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538</v>
      </c>
      <c r="C81" s="682" t="str">
        <f>C82&amp;"（含）"&amp;"-"&amp;D82</f>
        <v>1（含）-2</v>
      </c>
      <c r="D81" s="682" t="str">
        <f t="shared" ref="D81:L81" si="21">D82&amp;"（含）"&amp;"-"&amp;E82</f>
        <v>2（含）-3</v>
      </c>
      <c r="E81" s="682" t="str">
        <f t="shared" si="21"/>
        <v>3（含）-4</v>
      </c>
      <c r="F81" s="682" t="str">
        <f t="shared" si="21"/>
        <v>4（含）-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1</v>
      </c>
      <c r="D82" s="541">
        <v>2</v>
      </c>
      <c r="E82" s="541">
        <v>3</v>
      </c>
      <c r="F82" s="541">
        <v>4</v>
      </c>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95</v>
      </c>
      <c r="E83" s="679">
        <f t="shared" ref="E83:M83" si="22">IF($B$48="单位面积地价",D83+$K13,D83-$K13)</f>
        <v>90</v>
      </c>
      <c r="F83" s="679">
        <f t="shared" si="22"/>
        <v>85</v>
      </c>
      <c r="G83" s="679">
        <f t="shared" si="22"/>
        <v>80</v>
      </c>
      <c r="H83" s="679">
        <f t="shared" si="22"/>
        <v>75</v>
      </c>
      <c r="I83" s="679">
        <f t="shared" si="22"/>
        <v>70</v>
      </c>
      <c r="J83" s="679">
        <f t="shared" si="22"/>
        <v>65</v>
      </c>
      <c r="K83" s="679">
        <f t="shared" si="22"/>
        <v>60</v>
      </c>
      <c r="L83" s="679">
        <f t="shared" si="22"/>
        <v>55</v>
      </c>
      <c r="M83" s="679">
        <f t="shared" si="22"/>
        <v>50</v>
      </c>
      <c r="N83" s="2168"/>
      <c r="O83" s="2168"/>
      <c r="P83" s="2167"/>
      <c r="Q83" s="2160"/>
      <c r="R83" s="2147"/>
      <c r="S83" s="2147"/>
      <c r="T83" s="2147"/>
      <c r="U83" s="2147"/>
      <c r="V83" s="2147"/>
      <c r="W83" s="2147"/>
      <c r="X83" s="2147"/>
      <c r="Y83" s="2147"/>
      <c r="Z83" s="2147"/>
      <c r="AA83" s="2147"/>
      <c r="AB83" s="2147"/>
      <c r="AC83" s="2147"/>
    </row>
    <row r="84" spans="1:29" s="1339" customFormat="1" ht="15.75" hidden="1"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hidden="1"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hidden="1" thickTop="1">
      <c r="A86" s="687"/>
      <c r="B86" s="673">
        <f>B15</f>
        <v>0</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hidden="1"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hidden="1" thickTop="1">
      <c r="A88" s="687"/>
      <c r="B88" s="681">
        <f>B16</f>
        <v>0</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hidden="1"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ht="21" hidden="1" customHeight="1" thickTop="1">
      <c r="A90" s="664" t="s">
        <v>539</v>
      </c>
      <c r="B90" s="665" t="s">
        <v>578</v>
      </c>
      <c r="C90" s="703" t="s">
        <v>579</v>
      </c>
      <c r="D90" s="703" t="s">
        <v>580</v>
      </c>
      <c r="E90" s="703" t="s">
        <v>581</v>
      </c>
      <c r="F90" s="703" t="s">
        <v>582</v>
      </c>
      <c r="G90" s="703" t="s">
        <v>583</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hidden="1" thickBot="1">
      <c r="A91" s="669"/>
      <c r="B91" s="678"/>
      <c r="C91" s="679">
        <v>100</v>
      </c>
      <c r="D91" s="679">
        <f>C91-$K17</f>
        <v>100</v>
      </c>
      <c r="E91" s="679">
        <f>D91-$K17</f>
        <v>100</v>
      </c>
      <c r="F91" s="679">
        <f>E91-$K17</f>
        <v>100</v>
      </c>
      <c r="G91" s="679">
        <f>F91-$K17</f>
        <v>100</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584</v>
      </c>
      <c r="C92" s="708" t="s">
        <v>579</v>
      </c>
      <c r="D92" s="708" t="s">
        <v>580</v>
      </c>
      <c r="E92" s="708" t="s">
        <v>581</v>
      </c>
      <c r="F92" s="708" t="s">
        <v>582</v>
      </c>
      <c r="G92" s="708" t="s">
        <v>583</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97</v>
      </c>
      <c r="E93" s="679">
        <f>D93-$K19</f>
        <v>94</v>
      </c>
      <c r="F93" s="679">
        <f>E93-$K19</f>
        <v>91</v>
      </c>
      <c r="G93" s="679">
        <f>F93-$K19</f>
        <v>88</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585</v>
      </c>
      <c r="C94" s="708" t="s">
        <v>579</v>
      </c>
      <c r="D94" s="708" t="s">
        <v>580</v>
      </c>
      <c r="E94" s="708" t="s">
        <v>581</v>
      </c>
      <c r="F94" s="708" t="s">
        <v>582</v>
      </c>
      <c r="G94" s="708" t="s">
        <v>583</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97</v>
      </c>
      <c r="E95" s="679">
        <f>D95-$K21</f>
        <v>94</v>
      </c>
      <c r="F95" s="679">
        <f>E95-$K21</f>
        <v>91</v>
      </c>
      <c r="G95" s="679">
        <f>F95-$K21</f>
        <v>88</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586</v>
      </c>
      <c r="C96" s="708" t="s">
        <v>579</v>
      </c>
      <c r="D96" s="708" t="s">
        <v>580</v>
      </c>
      <c r="E96" s="708" t="s">
        <v>581</v>
      </c>
      <c r="F96" s="708" t="s">
        <v>582</v>
      </c>
      <c r="G96" s="708" t="s">
        <v>583</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97</v>
      </c>
      <c r="E97" s="679">
        <f>D97-$K23</f>
        <v>94</v>
      </c>
      <c r="F97" s="679">
        <f>E97-$K23</f>
        <v>91</v>
      </c>
      <c r="G97" s="679">
        <f>F97-$K23</f>
        <v>88</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95</v>
      </c>
      <c r="E99" s="679">
        <f>D99-$K25</f>
        <v>90</v>
      </c>
      <c r="F99" s="679">
        <f>E99-$K25</f>
        <v>85</v>
      </c>
      <c r="G99" s="679">
        <f>F99-$K25</f>
        <v>80</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2547</v>
      </c>
      <c r="C102" s="703" t="s">
        <v>579</v>
      </c>
      <c r="D102" s="703" t="s">
        <v>580</v>
      </c>
      <c r="E102" s="703" t="s">
        <v>581</v>
      </c>
      <c r="F102" s="703" t="s">
        <v>582</v>
      </c>
      <c r="G102" s="703" t="s">
        <v>583</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2549</v>
      </c>
      <c r="C104" s="2624" t="s">
        <v>2550</v>
      </c>
      <c r="D104" s="2624" t="s">
        <v>2551</v>
      </c>
      <c r="E104" s="2624" t="s">
        <v>2552</v>
      </c>
      <c r="F104" s="2624" t="s">
        <v>2553</v>
      </c>
      <c r="G104" s="2624" t="s">
        <v>2554</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98</v>
      </c>
      <c r="E105" s="679">
        <f>D105-$K31</f>
        <v>96</v>
      </c>
      <c r="F105" s="679">
        <f>E105-$K31</f>
        <v>94</v>
      </c>
      <c r="G105" s="679">
        <f>F105-$K31</f>
        <v>92</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hidden="1"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548</v>
      </c>
      <c r="C108" s="3198" t="s">
        <v>3077</v>
      </c>
      <c r="D108" s="3198" t="s">
        <v>3078</v>
      </c>
      <c r="E108" s="3198" t="s">
        <v>3079</v>
      </c>
      <c r="F108" s="3198" t="s">
        <v>3080</v>
      </c>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98</v>
      </c>
      <c r="E109" s="679">
        <f t="shared" ref="E109:M109" si="24">D109-$K34</f>
        <v>96</v>
      </c>
      <c r="F109" s="679">
        <f t="shared" si="24"/>
        <v>94</v>
      </c>
      <c r="G109" s="679">
        <f t="shared" si="24"/>
        <v>92</v>
      </c>
      <c r="H109" s="679">
        <f t="shared" si="24"/>
        <v>90</v>
      </c>
      <c r="I109" s="679">
        <f t="shared" si="24"/>
        <v>88</v>
      </c>
      <c r="J109" s="679">
        <f t="shared" si="24"/>
        <v>86</v>
      </c>
      <c r="K109" s="679">
        <f t="shared" si="24"/>
        <v>84</v>
      </c>
      <c r="L109" s="679">
        <f t="shared" si="24"/>
        <v>82</v>
      </c>
      <c r="M109" s="679">
        <f t="shared" si="24"/>
        <v>80</v>
      </c>
      <c r="N109" s="2168"/>
      <c r="O109" s="2168"/>
      <c r="P109" s="2167"/>
      <c r="Q109" s="2160"/>
      <c r="R109" s="2147"/>
      <c r="S109" s="2147"/>
      <c r="T109" s="2147"/>
      <c r="U109" s="2147"/>
      <c r="V109" s="2147"/>
      <c r="W109" s="2147"/>
      <c r="X109" s="2147"/>
      <c r="Y109" s="2147"/>
      <c r="Z109" s="2147"/>
      <c r="AA109" s="2147"/>
      <c r="AB109" s="2147"/>
      <c r="AC109" s="2147"/>
    </row>
    <row r="110" spans="1:29" ht="15.75" hidden="1" thickTop="1">
      <c r="A110" s="669"/>
      <c r="B110" s="673" t="s">
        <v>549</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hidden="1"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ht="15.75" hidden="1" thickTop="1">
      <c r="A112" s="669"/>
      <c r="B112" s="681">
        <f>B37</f>
        <v>0</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hidden="1"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hidden="1" thickTop="1">
      <c r="A114" s="587"/>
      <c r="B114" s="673">
        <f>B38</f>
        <v>0</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hidden="1"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hidden="1" thickTop="1">
      <c r="A116" s="728"/>
      <c r="B116" s="729">
        <f>B39</f>
        <v>0</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hidden="1"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15" thickTop="1">
      <c r="A118" s="664" t="s">
        <v>551</v>
      </c>
      <c r="B118" s="665" t="s">
        <v>593</v>
      </c>
      <c r="C118" s="704" t="str">
        <f t="shared" ref="C118:L118" si="26">C119&amp;"(含)"&amp;"-"&amp;D119</f>
        <v>0(含)-50000</v>
      </c>
      <c r="D118" s="704" t="str">
        <f t="shared" si="26"/>
        <v>50000(含)-</v>
      </c>
      <c r="E118" s="704" t="str">
        <f t="shared" si="26"/>
        <v>(含)-</v>
      </c>
      <c r="F118" s="704" t="str">
        <f t="shared" si="26"/>
        <v>(含)-</v>
      </c>
      <c r="G118" s="704" t="str">
        <f t="shared" si="26"/>
        <v>(含)-</v>
      </c>
      <c r="H118" s="704" t="str">
        <f t="shared" si="26"/>
        <v>(含)-</v>
      </c>
      <c r="I118" s="704" t="str">
        <f t="shared" si="26"/>
        <v>(含)-</v>
      </c>
      <c r="J118" s="3119" t="str">
        <f t="shared" si="26"/>
        <v>(含)-</v>
      </c>
      <c r="K118" s="3119" t="str">
        <f t="shared" si="26"/>
        <v>(含)-</v>
      </c>
      <c r="L118" s="3120" t="str">
        <f t="shared" si="26"/>
        <v>(含)-</v>
      </c>
      <c r="M118" s="3121"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50000</v>
      </c>
      <c r="E119" s="730"/>
      <c r="F119" s="730"/>
      <c r="G119" s="730"/>
      <c r="H119" s="730"/>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100</v>
      </c>
      <c r="D120" s="726">
        <v>101</v>
      </c>
      <c r="E120" s="726">
        <v>102</v>
      </c>
      <c r="F120" s="726"/>
      <c r="G120" s="726"/>
      <c r="H120" s="726"/>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594</v>
      </c>
      <c r="C121" s="3199" t="s">
        <v>3081</v>
      </c>
      <c r="D121" s="718"/>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7">C122-$K41</f>
        <v>98</v>
      </c>
      <c r="E122" s="679">
        <f t="shared" si="27"/>
        <v>96</v>
      </c>
      <c r="F122" s="679">
        <f t="shared" si="27"/>
        <v>94</v>
      </c>
      <c r="G122" s="679">
        <f t="shared" si="27"/>
        <v>92</v>
      </c>
      <c r="H122" s="679">
        <f t="shared" si="27"/>
        <v>90</v>
      </c>
      <c r="I122" s="679">
        <f t="shared" si="27"/>
        <v>88</v>
      </c>
      <c r="J122" s="679">
        <f t="shared" si="27"/>
        <v>86</v>
      </c>
      <c r="K122" s="679">
        <f t="shared" si="27"/>
        <v>84</v>
      </c>
      <c r="L122" s="679">
        <f t="shared" si="27"/>
        <v>82</v>
      </c>
      <c r="M122" s="680">
        <f t="shared" si="27"/>
        <v>80</v>
      </c>
      <c r="N122" s="2168"/>
      <c r="O122" s="2168"/>
      <c r="P122" s="2167"/>
      <c r="Q122" s="2160"/>
      <c r="R122" s="2147"/>
      <c r="S122" s="2147"/>
      <c r="T122" s="2147"/>
      <c r="U122" s="2147"/>
      <c r="V122" s="2147"/>
      <c r="W122" s="2147"/>
      <c r="X122" s="2147"/>
      <c r="Y122" s="2147"/>
      <c r="Z122" s="2147"/>
      <c r="AA122" s="2147"/>
      <c r="AB122" s="2147"/>
      <c r="AC122" s="2147"/>
    </row>
    <row r="123" spans="1:29" ht="15" hidden="1" thickTop="1">
      <c r="A123" s="735"/>
      <c r="B123" s="673" t="s">
        <v>595</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hidden="1" thickBot="1">
      <c r="A124" s="669"/>
      <c r="B124" s="678"/>
      <c r="C124" s="679">
        <v>100</v>
      </c>
      <c r="D124" s="679">
        <f t="shared" ref="D124:M124" si="28">C124-$K42</f>
        <v>98</v>
      </c>
      <c r="E124" s="679">
        <f t="shared" si="28"/>
        <v>96</v>
      </c>
      <c r="F124" s="679">
        <f t="shared" si="28"/>
        <v>94</v>
      </c>
      <c r="G124" s="679">
        <f t="shared" si="28"/>
        <v>92</v>
      </c>
      <c r="H124" s="679">
        <f t="shared" si="28"/>
        <v>90</v>
      </c>
      <c r="I124" s="679">
        <f t="shared" si="28"/>
        <v>88</v>
      </c>
      <c r="J124" s="679">
        <f t="shared" si="28"/>
        <v>86</v>
      </c>
      <c r="K124" s="679">
        <f t="shared" si="28"/>
        <v>84</v>
      </c>
      <c r="L124" s="679">
        <f t="shared" si="28"/>
        <v>82</v>
      </c>
      <c r="M124" s="680">
        <f t="shared" si="28"/>
        <v>80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2424</v>
      </c>
      <c r="C125" s="1376" t="str">
        <f>'[1]比较法-住宅、综合'!$C$125</f>
        <v>五通一平</v>
      </c>
      <c r="D125" s="1376"/>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98</v>
      </c>
      <c r="E126" s="679">
        <f t="shared" ref="E126:M126" si="29">D126-$K43</f>
        <v>96</v>
      </c>
      <c r="F126" s="679">
        <f t="shared" si="29"/>
        <v>94</v>
      </c>
      <c r="G126" s="679">
        <f t="shared" si="29"/>
        <v>92</v>
      </c>
      <c r="H126" s="679">
        <f t="shared" si="29"/>
        <v>90</v>
      </c>
      <c r="I126" s="679">
        <f t="shared" si="29"/>
        <v>88</v>
      </c>
      <c r="J126" s="679">
        <f t="shared" si="29"/>
        <v>86</v>
      </c>
      <c r="K126" s="679">
        <f t="shared" si="29"/>
        <v>84</v>
      </c>
      <c r="L126" s="679">
        <f t="shared" si="29"/>
        <v>82</v>
      </c>
      <c r="M126" s="680">
        <f t="shared" si="29"/>
        <v>80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596</v>
      </c>
      <c r="C127" s="688" t="str">
        <f>'[1]比较法-住宅、综合'!$C$127</f>
        <v>较好</v>
      </c>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30">C128-$K44</f>
        <v>98</v>
      </c>
      <c r="E128" s="679">
        <f t="shared" si="30"/>
        <v>96</v>
      </c>
      <c r="F128" s="679">
        <f t="shared" si="30"/>
        <v>94</v>
      </c>
      <c r="G128" s="679">
        <f t="shared" si="30"/>
        <v>92</v>
      </c>
      <c r="H128" s="679">
        <f t="shared" si="30"/>
        <v>90</v>
      </c>
      <c r="I128" s="679">
        <f t="shared" si="30"/>
        <v>88</v>
      </c>
      <c r="J128" s="679">
        <f t="shared" si="30"/>
        <v>86</v>
      </c>
      <c r="K128" s="679">
        <f t="shared" si="30"/>
        <v>84</v>
      </c>
      <c r="L128" s="679">
        <f t="shared" si="30"/>
        <v>82</v>
      </c>
      <c r="M128" s="680">
        <f t="shared" si="30"/>
        <v>80</v>
      </c>
      <c r="N128" s="2168"/>
      <c r="O128" s="2168"/>
      <c r="P128" s="2167"/>
      <c r="Q128" s="2160"/>
      <c r="R128" s="2147"/>
      <c r="S128" s="2147"/>
      <c r="T128" s="2147"/>
      <c r="U128" s="2147"/>
      <c r="V128" s="2147"/>
      <c r="W128" s="2147"/>
      <c r="X128" s="2147"/>
      <c r="Y128" s="2147"/>
      <c r="Z128" s="2147"/>
      <c r="AA128" s="2147"/>
      <c r="AB128" s="2147"/>
      <c r="AC128" s="2147"/>
    </row>
    <row r="129" spans="1:29" ht="15" hidden="1" thickTop="1">
      <c r="A129" s="735"/>
      <c r="B129" s="673">
        <f>B45</f>
        <v>0</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hidden="1"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hidden="1" thickTop="1">
      <c r="A131" s="735"/>
      <c r="B131" s="673">
        <f>B46</f>
        <v>0</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hidden="1"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hidden="1" thickTop="1">
      <c r="A133" s="728"/>
      <c r="B133" s="673">
        <f>B47</f>
        <v>0</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hidden="1"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ht="15" thickTop="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1"/>
  <sheetViews>
    <sheetView workbookViewId="0">
      <selection activeCell="A11" sqref="A11"/>
    </sheetView>
  </sheetViews>
  <sheetFormatPr defaultRowHeight="12.75"/>
  <cols>
    <col min="1" max="1" width="39.25" style="3183" customWidth="1"/>
    <col min="2" max="2" width="6.25" style="3183" customWidth="1"/>
    <col min="3" max="3" width="11.75" style="3183" customWidth="1"/>
    <col min="4" max="4" width="7.875" style="3183" customWidth="1"/>
    <col min="5" max="5" width="11.25" style="3183" customWidth="1"/>
    <col min="6" max="7" width="13.875" style="3183" customWidth="1"/>
    <col min="8" max="8" width="6.25" style="3183" customWidth="1"/>
    <col min="9" max="9" width="9" style="3183" customWidth="1"/>
    <col min="10" max="10" width="34.375" style="3183" customWidth="1"/>
    <col min="11" max="11" width="10.625" style="3183" customWidth="1"/>
    <col min="12" max="12" width="14.375" style="3183" customWidth="1"/>
    <col min="13" max="13" width="6.25" style="3183" customWidth="1"/>
    <col min="14" max="14" width="7.875" style="3183" customWidth="1"/>
    <col min="15" max="256" width="9" style="3183"/>
    <col min="257" max="257" width="39.25" style="3183" customWidth="1"/>
    <col min="258" max="258" width="6.25" style="3183" customWidth="1"/>
    <col min="259" max="259" width="11.75" style="3183" customWidth="1"/>
    <col min="260" max="260" width="7.875" style="3183" customWidth="1"/>
    <col min="261" max="261" width="11.25" style="3183" customWidth="1"/>
    <col min="262" max="263" width="13.875" style="3183" customWidth="1"/>
    <col min="264" max="264" width="6.25" style="3183" customWidth="1"/>
    <col min="265" max="265" width="9" style="3183" customWidth="1"/>
    <col min="266" max="266" width="34.375" style="3183" customWidth="1"/>
    <col min="267" max="267" width="10.625" style="3183" customWidth="1"/>
    <col min="268" max="268" width="14.375" style="3183" customWidth="1"/>
    <col min="269" max="269" width="6.25" style="3183" customWidth="1"/>
    <col min="270" max="270" width="7.875" style="3183" customWidth="1"/>
    <col min="271" max="512" width="9" style="3183"/>
    <col min="513" max="513" width="39.25" style="3183" customWidth="1"/>
    <col min="514" max="514" width="6.25" style="3183" customWidth="1"/>
    <col min="515" max="515" width="11.75" style="3183" customWidth="1"/>
    <col min="516" max="516" width="7.875" style="3183" customWidth="1"/>
    <col min="517" max="517" width="11.25" style="3183" customWidth="1"/>
    <col min="518" max="519" width="13.875" style="3183" customWidth="1"/>
    <col min="520" max="520" width="6.25" style="3183" customWidth="1"/>
    <col min="521" max="521" width="9" style="3183" customWidth="1"/>
    <col min="522" max="522" width="34.375" style="3183" customWidth="1"/>
    <col min="523" max="523" width="10.625" style="3183" customWidth="1"/>
    <col min="524" max="524" width="14.375" style="3183" customWidth="1"/>
    <col min="525" max="525" width="6.25" style="3183" customWidth="1"/>
    <col min="526" max="526" width="7.875" style="3183" customWidth="1"/>
    <col min="527" max="768" width="9" style="3183"/>
    <col min="769" max="769" width="39.25" style="3183" customWidth="1"/>
    <col min="770" max="770" width="6.25" style="3183" customWidth="1"/>
    <col min="771" max="771" width="11.75" style="3183" customWidth="1"/>
    <col min="772" max="772" width="7.875" style="3183" customWidth="1"/>
    <col min="773" max="773" width="11.25" style="3183" customWidth="1"/>
    <col min="774" max="775" width="13.875" style="3183" customWidth="1"/>
    <col min="776" max="776" width="6.25" style="3183" customWidth="1"/>
    <col min="777" max="777" width="9" style="3183" customWidth="1"/>
    <col min="778" max="778" width="34.375" style="3183" customWidth="1"/>
    <col min="779" max="779" width="10.625" style="3183" customWidth="1"/>
    <col min="780" max="780" width="14.375" style="3183" customWidth="1"/>
    <col min="781" max="781" width="6.25" style="3183" customWidth="1"/>
    <col min="782" max="782" width="7.875" style="3183" customWidth="1"/>
    <col min="783" max="1024" width="9" style="3183"/>
    <col min="1025" max="1025" width="39.25" style="3183" customWidth="1"/>
    <col min="1026" max="1026" width="6.25" style="3183" customWidth="1"/>
    <col min="1027" max="1027" width="11.75" style="3183" customWidth="1"/>
    <col min="1028" max="1028" width="7.875" style="3183" customWidth="1"/>
    <col min="1029" max="1029" width="11.25" style="3183" customWidth="1"/>
    <col min="1030" max="1031" width="13.875" style="3183" customWidth="1"/>
    <col min="1032" max="1032" width="6.25" style="3183" customWidth="1"/>
    <col min="1033" max="1033" width="9" style="3183" customWidth="1"/>
    <col min="1034" max="1034" width="34.375" style="3183" customWidth="1"/>
    <col min="1035" max="1035" width="10.625" style="3183" customWidth="1"/>
    <col min="1036" max="1036" width="14.375" style="3183" customWidth="1"/>
    <col min="1037" max="1037" width="6.25" style="3183" customWidth="1"/>
    <col min="1038" max="1038" width="7.875" style="3183" customWidth="1"/>
    <col min="1039" max="1280" width="9" style="3183"/>
    <col min="1281" max="1281" width="39.25" style="3183" customWidth="1"/>
    <col min="1282" max="1282" width="6.25" style="3183" customWidth="1"/>
    <col min="1283" max="1283" width="11.75" style="3183" customWidth="1"/>
    <col min="1284" max="1284" width="7.875" style="3183" customWidth="1"/>
    <col min="1285" max="1285" width="11.25" style="3183" customWidth="1"/>
    <col min="1286" max="1287" width="13.875" style="3183" customWidth="1"/>
    <col min="1288" max="1288" width="6.25" style="3183" customWidth="1"/>
    <col min="1289" max="1289" width="9" style="3183" customWidth="1"/>
    <col min="1290" max="1290" width="34.375" style="3183" customWidth="1"/>
    <col min="1291" max="1291" width="10.625" style="3183" customWidth="1"/>
    <col min="1292" max="1292" width="14.375" style="3183" customWidth="1"/>
    <col min="1293" max="1293" width="6.25" style="3183" customWidth="1"/>
    <col min="1294" max="1294" width="7.875" style="3183" customWidth="1"/>
    <col min="1295" max="1536" width="9" style="3183"/>
    <col min="1537" max="1537" width="39.25" style="3183" customWidth="1"/>
    <col min="1538" max="1538" width="6.25" style="3183" customWidth="1"/>
    <col min="1539" max="1539" width="11.75" style="3183" customWidth="1"/>
    <col min="1540" max="1540" width="7.875" style="3183" customWidth="1"/>
    <col min="1541" max="1541" width="11.25" style="3183" customWidth="1"/>
    <col min="1542" max="1543" width="13.875" style="3183" customWidth="1"/>
    <col min="1544" max="1544" width="6.25" style="3183" customWidth="1"/>
    <col min="1545" max="1545" width="9" style="3183" customWidth="1"/>
    <col min="1546" max="1546" width="34.375" style="3183" customWidth="1"/>
    <col min="1547" max="1547" width="10.625" style="3183" customWidth="1"/>
    <col min="1548" max="1548" width="14.375" style="3183" customWidth="1"/>
    <col min="1549" max="1549" width="6.25" style="3183" customWidth="1"/>
    <col min="1550" max="1550" width="7.875" style="3183" customWidth="1"/>
    <col min="1551" max="1792" width="9" style="3183"/>
    <col min="1793" max="1793" width="39.25" style="3183" customWidth="1"/>
    <col min="1794" max="1794" width="6.25" style="3183" customWidth="1"/>
    <col min="1795" max="1795" width="11.75" style="3183" customWidth="1"/>
    <col min="1796" max="1796" width="7.875" style="3183" customWidth="1"/>
    <col min="1797" max="1797" width="11.25" style="3183" customWidth="1"/>
    <col min="1798" max="1799" width="13.875" style="3183" customWidth="1"/>
    <col min="1800" max="1800" width="6.25" style="3183" customWidth="1"/>
    <col min="1801" max="1801" width="9" style="3183" customWidth="1"/>
    <col min="1802" max="1802" width="34.375" style="3183" customWidth="1"/>
    <col min="1803" max="1803" width="10.625" style="3183" customWidth="1"/>
    <col min="1804" max="1804" width="14.375" style="3183" customWidth="1"/>
    <col min="1805" max="1805" width="6.25" style="3183" customWidth="1"/>
    <col min="1806" max="1806" width="7.875" style="3183" customWidth="1"/>
    <col min="1807" max="2048" width="9" style="3183"/>
    <col min="2049" max="2049" width="39.25" style="3183" customWidth="1"/>
    <col min="2050" max="2050" width="6.25" style="3183" customWidth="1"/>
    <col min="2051" max="2051" width="11.75" style="3183" customWidth="1"/>
    <col min="2052" max="2052" width="7.875" style="3183" customWidth="1"/>
    <col min="2053" max="2053" width="11.25" style="3183" customWidth="1"/>
    <col min="2054" max="2055" width="13.875" style="3183" customWidth="1"/>
    <col min="2056" max="2056" width="6.25" style="3183" customWidth="1"/>
    <col min="2057" max="2057" width="9" style="3183" customWidth="1"/>
    <col min="2058" max="2058" width="34.375" style="3183" customWidth="1"/>
    <col min="2059" max="2059" width="10.625" style="3183" customWidth="1"/>
    <col min="2060" max="2060" width="14.375" style="3183" customWidth="1"/>
    <col min="2061" max="2061" width="6.25" style="3183" customWidth="1"/>
    <col min="2062" max="2062" width="7.875" style="3183" customWidth="1"/>
    <col min="2063" max="2304" width="9" style="3183"/>
    <col min="2305" max="2305" width="39.25" style="3183" customWidth="1"/>
    <col min="2306" max="2306" width="6.25" style="3183" customWidth="1"/>
    <col min="2307" max="2307" width="11.75" style="3183" customWidth="1"/>
    <col min="2308" max="2308" width="7.875" style="3183" customWidth="1"/>
    <col min="2309" max="2309" width="11.25" style="3183" customWidth="1"/>
    <col min="2310" max="2311" width="13.875" style="3183" customWidth="1"/>
    <col min="2312" max="2312" width="6.25" style="3183" customWidth="1"/>
    <col min="2313" max="2313" width="9" style="3183" customWidth="1"/>
    <col min="2314" max="2314" width="34.375" style="3183" customWidth="1"/>
    <col min="2315" max="2315" width="10.625" style="3183" customWidth="1"/>
    <col min="2316" max="2316" width="14.375" style="3183" customWidth="1"/>
    <col min="2317" max="2317" width="6.25" style="3183" customWidth="1"/>
    <col min="2318" max="2318" width="7.875" style="3183" customWidth="1"/>
    <col min="2319" max="2560" width="9" style="3183"/>
    <col min="2561" max="2561" width="39.25" style="3183" customWidth="1"/>
    <col min="2562" max="2562" width="6.25" style="3183" customWidth="1"/>
    <col min="2563" max="2563" width="11.75" style="3183" customWidth="1"/>
    <col min="2564" max="2564" width="7.875" style="3183" customWidth="1"/>
    <col min="2565" max="2565" width="11.25" style="3183" customWidth="1"/>
    <col min="2566" max="2567" width="13.875" style="3183" customWidth="1"/>
    <col min="2568" max="2568" width="6.25" style="3183" customWidth="1"/>
    <col min="2569" max="2569" width="9" style="3183" customWidth="1"/>
    <col min="2570" max="2570" width="34.375" style="3183" customWidth="1"/>
    <col min="2571" max="2571" width="10.625" style="3183" customWidth="1"/>
    <col min="2572" max="2572" width="14.375" style="3183" customWidth="1"/>
    <col min="2573" max="2573" width="6.25" style="3183" customWidth="1"/>
    <col min="2574" max="2574" width="7.875" style="3183" customWidth="1"/>
    <col min="2575" max="2816" width="9" style="3183"/>
    <col min="2817" max="2817" width="39.25" style="3183" customWidth="1"/>
    <col min="2818" max="2818" width="6.25" style="3183" customWidth="1"/>
    <col min="2819" max="2819" width="11.75" style="3183" customWidth="1"/>
    <col min="2820" max="2820" width="7.875" style="3183" customWidth="1"/>
    <col min="2821" max="2821" width="11.25" style="3183" customWidth="1"/>
    <col min="2822" max="2823" width="13.875" style="3183" customWidth="1"/>
    <col min="2824" max="2824" width="6.25" style="3183" customWidth="1"/>
    <col min="2825" max="2825" width="9" style="3183" customWidth="1"/>
    <col min="2826" max="2826" width="34.375" style="3183" customWidth="1"/>
    <col min="2827" max="2827" width="10.625" style="3183" customWidth="1"/>
    <col min="2828" max="2828" width="14.375" style="3183" customWidth="1"/>
    <col min="2829" max="2829" width="6.25" style="3183" customWidth="1"/>
    <col min="2830" max="2830" width="7.875" style="3183" customWidth="1"/>
    <col min="2831" max="3072" width="9" style="3183"/>
    <col min="3073" max="3073" width="39.25" style="3183" customWidth="1"/>
    <col min="3074" max="3074" width="6.25" style="3183" customWidth="1"/>
    <col min="3075" max="3075" width="11.75" style="3183" customWidth="1"/>
    <col min="3076" max="3076" width="7.875" style="3183" customWidth="1"/>
    <col min="3077" max="3077" width="11.25" style="3183" customWidth="1"/>
    <col min="3078" max="3079" width="13.875" style="3183" customWidth="1"/>
    <col min="3080" max="3080" width="6.25" style="3183" customWidth="1"/>
    <col min="3081" max="3081" width="9" style="3183" customWidth="1"/>
    <col min="3082" max="3082" width="34.375" style="3183" customWidth="1"/>
    <col min="3083" max="3083" width="10.625" style="3183" customWidth="1"/>
    <col min="3084" max="3084" width="14.375" style="3183" customWidth="1"/>
    <col min="3085" max="3085" width="6.25" style="3183" customWidth="1"/>
    <col min="3086" max="3086" width="7.875" style="3183" customWidth="1"/>
    <col min="3087" max="3328" width="9" style="3183"/>
    <col min="3329" max="3329" width="39.25" style="3183" customWidth="1"/>
    <col min="3330" max="3330" width="6.25" style="3183" customWidth="1"/>
    <col min="3331" max="3331" width="11.75" style="3183" customWidth="1"/>
    <col min="3332" max="3332" width="7.875" style="3183" customWidth="1"/>
    <col min="3333" max="3333" width="11.25" style="3183" customWidth="1"/>
    <col min="3334" max="3335" width="13.875" style="3183" customWidth="1"/>
    <col min="3336" max="3336" width="6.25" style="3183" customWidth="1"/>
    <col min="3337" max="3337" width="9" style="3183" customWidth="1"/>
    <col min="3338" max="3338" width="34.375" style="3183" customWidth="1"/>
    <col min="3339" max="3339" width="10.625" style="3183" customWidth="1"/>
    <col min="3340" max="3340" width="14.375" style="3183" customWidth="1"/>
    <col min="3341" max="3341" width="6.25" style="3183" customWidth="1"/>
    <col min="3342" max="3342" width="7.875" style="3183" customWidth="1"/>
    <col min="3343" max="3584" width="9" style="3183"/>
    <col min="3585" max="3585" width="39.25" style="3183" customWidth="1"/>
    <col min="3586" max="3586" width="6.25" style="3183" customWidth="1"/>
    <col min="3587" max="3587" width="11.75" style="3183" customWidth="1"/>
    <col min="3588" max="3588" width="7.875" style="3183" customWidth="1"/>
    <col min="3589" max="3589" width="11.25" style="3183" customWidth="1"/>
    <col min="3590" max="3591" width="13.875" style="3183" customWidth="1"/>
    <col min="3592" max="3592" width="6.25" style="3183" customWidth="1"/>
    <col min="3593" max="3593" width="9" style="3183" customWidth="1"/>
    <col min="3594" max="3594" width="34.375" style="3183" customWidth="1"/>
    <col min="3595" max="3595" width="10.625" style="3183" customWidth="1"/>
    <col min="3596" max="3596" width="14.375" style="3183" customWidth="1"/>
    <col min="3597" max="3597" width="6.25" style="3183" customWidth="1"/>
    <col min="3598" max="3598" width="7.875" style="3183" customWidth="1"/>
    <col min="3599" max="3840" width="9" style="3183"/>
    <col min="3841" max="3841" width="39.25" style="3183" customWidth="1"/>
    <col min="3842" max="3842" width="6.25" style="3183" customWidth="1"/>
    <col min="3843" max="3843" width="11.75" style="3183" customWidth="1"/>
    <col min="3844" max="3844" width="7.875" style="3183" customWidth="1"/>
    <col min="3845" max="3845" width="11.25" style="3183" customWidth="1"/>
    <col min="3846" max="3847" width="13.875" style="3183" customWidth="1"/>
    <col min="3848" max="3848" width="6.25" style="3183" customWidth="1"/>
    <col min="3849" max="3849" width="9" style="3183" customWidth="1"/>
    <col min="3850" max="3850" width="34.375" style="3183" customWidth="1"/>
    <col min="3851" max="3851" width="10.625" style="3183" customWidth="1"/>
    <col min="3852" max="3852" width="14.375" style="3183" customWidth="1"/>
    <col min="3853" max="3853" width="6.25" style="3183" customWidth="1"/>
    <col min="3854" max="3854" width="7.875" style="3183" customWidth="1"/>
    <col min="3855" max="4096" width="9" style="3183"/>
    <col min="4097" max="4097" width="39.25" style="3183" customWidth="1"/>
    <col min="4098" max="4098" width="6.25" style="3183" customWidth="1"/>
    <col min="4099" max="4099" width="11.75" style="3183" customWidth="1"/>
    <col min="4100" max="4100" width="7.875" style="3183" customWidth="1"/>
    <col min="4101" max="4101" width="11.25" style="3183" customWidth="1"/>
    <col min="4102" max="4103" width="13.875" style="3183" customWidth="1"/>
    <col min="4104" max="4104" width="6.25" style="3183" customWidth="1"/>
    <col min="4105" max="4105" width="9" style="3183" customWidth="1"/>
    <col min="4106" max="4106" width="34.375" style="3183" customWidth="1"/>
    <col min="4107" max="4107" width="10.625" style="3183" customWidth="1"/>
    <col min="4108" max="4108" width="14.375" style="3183" customWidth="1"/>
    <col min="4109" max="4109" width="6.25" style="3183" customWidth="1"/>
    <col min="4110" max="4110" width="7.875" style="3183" customWidth="1"/>
    <col min="4111" max="4352" width="9" style="3183"/>
    <col min="4353" max="4353" width="39.25" style="3183" customWidth="1"/>
    <col min="4354" max="4354" width="6.25" style="3183" customWidth="1"/>
    <col min="4355" max="4355" width="11.75" style="3183" customWidth="1"/>
    <col min="4356" max="4356" width="7.875" style="3183" customWidth="1"/>
    <col min="4357" max="4357" width="11.25" style="3183" customWidth="1"/>
    <col min="4358" max="4359" width="13.875" style="3183" customWidth="1"/>
    <col min="4360" max="4360" width="6.25" style="3183" customWidth="1"/>
    <col min="4361" max="4361" width="9" style="3183" customWidth="1"/>
    <col min="4362" max="4362" width="34.375" style="3183" customWidth="1"/>
    <col min="4363" max="4363" width="10.625" style="3183" customWidth="1"/>
    <col min="4364" max="4364" width="14.375" style="3183" customWidth="1"/>
    <col min="4365" max="4365" width="6.25" style="3183" customWidth="1"/>
    <col min="4366" max="4366" width="7.875" style="3183" customWidth="1"/>
    <col min="4367" max="4608" width="9" style="3183"/>
    <col min="4609" max="4609" width="39.25" style="3183" customWidth="1"/>
    <col min="4610" max="4610" width="6.25" style="3183" customWidth="1"/>
    <col min="4611" max="4611" width="11.75" style="3183" customWidth="1"/>
    <col min="4612" max="4612" width="7.875" style="3183" customWidth="1"/>
    <col min="4613" max="4613" width="11.25" style="3183" customWidth="1"/>
    <col min="4614" max="4615" width="13.875" style="3183" customWidth="1"/>
    <col min="4616" max="4616" width="6.25" style="3183" customWidth="1"/>
    <col min="4617" max="4617" width="9" style="3183" customWidth="1"/>
    <col min="4618" max="4618" width="34.375" style="3183" customWidth="1"/>
    <col min="4619" max="4619" width="10.625" style="3183" customWidth="1"/>
    <col min="4620" max="4620" width="14.375" style="3183" customWidth="1"/>
    <col min="4621" max="4621" width="6.25" style="3183" customWidth="1"/>
    <col min="4622" max="4622" width="7.875" style="3183" customWidth="1"/>
    <col min="4623" max="4864" width="9" style="3183"/>
    <col min="4865" max="4865" width="39.25" style="3183" customWidth="1"/>
    <col min="4866" max="4866" width="6.25" style="3183" customWidth="1"/>
    <col min="4867" max="4867" width="11.75" style="3183" customWidth="1"/>
    <col min="4868" max="4868" width="7.875" style="3183" customWidth="1"/>
    <col min="4869" max="4869" width="11.25" style="3183" customWidth="1"/>
    <col min="4870" max="4871" width="13.875" style="3183" customWidth="1"/>
    <col min="4872" max="4872" width="6.25" style="3183" customWidth="1"/>
    <col min="4873" max="4873" width="9" style="3183" customWidth="1"/>
    <col min="4874" max="4874" width="34.375" style="3183" customWidth="1"/>
    <col min="4875" max="4875" width="10.625" style="3183" customWidth="1"/>
    <col min="4876" max="4876" width="14.375" style="3183" customWidth="1"/>
    <col min="4877" max="4877" width="6.25" style="3183" customWidth="1"/>
    <col min="4878" max="4878" width="7.875" style="3183" customWidth="1"/>
    <col min="4879" max="5120" width="9" style="3183"/>
    <col min="5121" max="5121" width="39.25" style="3183" customWidth="1"/>
    <col min="5122" max="5122" width="6.25" style="3183" customWidth="1"/>
    <col min="5123" max="5123" width="11.75" style="3183" customWidth="1"/>
    <col min="5124" max="5124" width="7.875" style="3183" customWidth="1"/>
    <col min="5125" max="5125" width="11.25" style="3183" customWidth="1"/>
    <col min="5126" max="5127" width="13.875" style="3183" customWidth="1"/>
    <col min="5128" max="5128" width="6.25" style="3183" customWidth="1"/>
    <col min="5129" max="5129" width="9" style="3183" customWidth="1"/>
    <col min="5130" max="5130" width="34.375" style="3183" customWidth="1"/>
    <col min="5131" max="5131" width="10.625" style="3183" customWidth="1"/>
    <col min="5132" max="5132" width="14.375" style="3183" customWidth="1"/>
    <col min="5133" max="5133" width="6.25" style="3183" customWidth="1"/>
    <col min="5134" max="5134" width="7.875" style="3183" customWidth="1"/>
    <col min="5135" max="5376" width="9" style="3183"/>
    <col min="5377" max="5377" width="39.25" style="3183" customWidth="1"/>
    <col min="5378" max="5378" width="6.25" style="3183" customWidth="1"/>
    <col min="5379" max="5379" width="11.75" style="3183" customWidth="1"/>
    <col min="5380" max="5380" width="7.875" style="3183" customWidth="1"/>
    <col min="5381" max="5381" width="11.25" style="3183" customWidth="1"/>
    <col min="5382" max="5383" width="13.875" style="3183" customWidth="1"/>
    <col min="5384" max="5384" width="6.25" style="3183" customWidth="1"/>
    <col min="5385" max="5385" width="9" style="3183" customWidth="1"/>
    <col min="5386" max="5386" width="34.375" style="3183" customWidth="1"/>
    <col min="5387" max="5387" width="10.625" style="3183" customWidth="1"/>
    <col min="5388" max="5388" width="14.375" style="3183" customWidth="1"/>
    <col min="5389" max="5389" width="6.25" style="3183" customWidth="1"/>
    <col min="5390" max="5390" width="7.875" style="3183" customWidth="1"/>
    <col min="5391" max="5632" width="9" style="3183"/>
    <col min="5633" max="5633" width="39.25" style="3183" customWidth="1"/>
    <col min="5634" max="5634" width="6.25" style="3183" customWidth="1"/>
    <col min="5635" max="5635" width="11.75" style="3183" customWidth="1"/>
    <col min="5636" max="5636" width="7.875" style="3183" customWidth="1"/>
    <col min="5637" max="5637" width="11.25" style="3183" customWidth="1"/>
    <col min="5638" max="5639" width="13.875" style="3183" customWidth="1"/>
    <col min="5640" max="5640" width="6.25" style="3183" customWidth="1"/>
    <col min="5641" max="5641" width="9" style="3183" customWidth="1"/>
    <col min="5642" max="5642" width="34.375" style="3183" customWidth="1"/>
    <col min="5643" max="5643" width="10.625" style="3183" customWidth="1"/>
    <col min="5644" max="5644" width="14.375" style="3183" customWidth="1"/>
    <col min="5645" max="5645" width="6.25" style="3183" customWidth="1"/>
    <col min="5646" max="5646" width="7.875" style="3183" customWidth="1"/>
    <col min="5647" max="5888" width="9" style="3183"/>
    <col min="5889" max="5889" width="39.25" style="3183" customWidth="1"/>
    <col min="5890" max="5890" width="6.25" style="3183" customWidth="1"/>
    <col min="5891" max="5891" width="11.75" style="3183" customWidth="1"/>
    <col min="5892" max="5892" width="7.875" style="3183" customWidth="1"/>
    <col min="5893" max="5893" width="11.25" style="3183" customWidth="1"/>
    <col min="5894" max="5895" width="13.875" style="3183" customWidth="1"/>
    <col min="5896" max="5896" width="6.25" style="3183" customWidth="1"/>
    <col min="5897" max="5897" width="9" style="3183" customWidth="1"/>
    <col min="5898" max="5898" width="34.375" style="3183" customWidth="1"/>
    <col min="5899" max="5899" width="10.625" style="3183" customWidth="1"/>
    <col min="5900" max="5900" width="14.375" style="3183" customWidth="1"/>
    <col min="5901" max="5901" width="6.25" style="3183" customWidth="1"/>
    <col min="5902" max="5902" width="7.875" style="3183" customWidth="1"/>
    <col min="5903" max="6144" width="9" style="3183"/>
    <col min="6145" max="6145" width="39.25" style="3183" customWidth="1"/>
    <col min="6146" max="6146" width="6.25" style="3183" customWidth="1"/>
    <col min="6147" max="6147" width="11.75" style="3183" customWidth="1"/>
    <col min="6148" max="6148" width="7.875" style="3183" customWidth="1"/>
    <col min="6149" max="6149" width="11.25" style="3183" customWidth="1"/>
    <col min="6150" max="6151" width="13.875" style="3183" customWidth="1"/>
    <col min="6152" max="6152" width="6.25" style="3183" customWidth="1"/>
    <col min="6153" max="6153" width="9" style="3183" customWidth="1"/>
    <col min="6154" max="6154" width="34.375" style="3183" customWidth="1"/>
    <col min="6155" max="6155" width="10.625" style="3183" customWidth="1"/>
    <col min="6156" max="6156" width="14.375" style="3183" customWidth="1"/>
    <col min="6157" max="6157" width="6.25" style="3183" customWidth="1"/>
    <col min="6158" max="6158" width="7.875" style="3183" customWidth="1"/>
    <col min="6159" max="6400" width="9" style="3183"/>
    <col min="6401" max="6401" width="39.25" style="3183" customWidth="1"/>
    <col min="6402" max="6402" width="6.25" style="3183" customWidth="1"/>
    <col min="6403" max="6403" width="11.75" style="3183" customWidth="1"/>
    <col min="6404" max="6404" width="7.875" style="3183" customWidth="1"/>
    <col min="6405" max="6405" width="11.25" style="3183" customWidth="1"/>
    <col min="6406" max="6407" width="13.875" style="3183" customWidth="1"/>
    <col min="6408" max="6408" width="6.25" style="3183" customWidth="1"/>
    <col min="6409" max="6409" width="9" style="3183" customWidth="1"/>
    <col min="6410" max="6410" width="34.375" style="3183" customWidth="1"/>
    <col min="6411" max="6411" width="10.625" style="3183" customWidth="1"/>
    <col min="6412" max="6412" width="14.375" style="3183" customWidth="1"/>
    <col min="6413" max="6413" width="6.25" style="3183" customWidth="1"/>
    <col min="6414" max="6414" width="7.875" style="3183" customWidth="1"/>
    <col min="6415" max="6656" width="9" style="3183"/>
    <col min="6657" max="6657" width="39.25" style="3183" customWidth="1"/>
    <col min="6658" max="6658" width="6.25" style="3183" customWidth="1"/>
    <col min="6659" max="6659" width="11.75" style="3183" customWidth="1"/>
    <col min="6660" max="6660" width="7.875" style="3183" customWidth="1"/>
    <col min="6661" max="6661" width="11.25" style="3183" customWidth="1"/>
    <col min="6662" max="6663" width="13.875" style="3183" customWidth="1"/>
    <col min="6664" max="6664" width="6.25" style="3183" customWidth="1"/>
    <col min="6665" max="6665" width="9" style="3183" customWidth="1"/>
    <col min="6666" max="6666" width="34.375" style="3183" customWidth="1"/>
    <col min="6667" max="6667" width="10.625" style="3183" customWidth="1"/>
    <col min="6668" max="6668" width="14.375" style="3183" customWidth="1"/>
    <col min="6669" max="6669" width="6.25" style="3183" customWidth="1"/>
    <col min="6670" max="6670" width="7.875" style="3183" customWidth="1"/>
    <col min="6671" max="6912" width="9" style="3183"/>
    <col min="6913" max="6913" width="39.25" style="3183" customWidth="1"/>
    <col min="6914" max="6914" width="6.25" style="3183" customWidth="1"/>
    <col min="6915" max="6915" width="11.75" style="3183" customWidth="1"/>
    <col min="6916" max="6916" width="7.875" style="3183" customWidth="1"/>
    <col min="6917" max="6917" width="11.25" style="3183" customWidth="1"/>
    <col min="6918" max="6919" width="13.875" style="3183" customWidth="1"/>
    <col min="6920" max="6920" width="6.25" style="3183" customWidth="1"/>
    <col min="6921" max="6921" width="9" style="3183" customWidth="1"/>
    <col min="6922" max="6922" width="34.375" style="3183" customWidth="1"/>
    <col min="6923" max="6923" width="10.625" style="3183" customWidth="1"/>
    <col min="6924" max="6924" width="14.375" style="3183" customWidth="1"/>
    <col min="6925" max="6925" width="6.25" style="3183" customWidth="1"/>
    <col min="6926" max="6926" width="7.875" style="3183" customWidth="1"/>
    <col min="6927" max="7168" width="9" style="3183"/>
    <col min="7169" max="7169" width="39.25" style="3183" customWidth="1"/>
    <col min="7170" max="7170" width="6.25" style="3183" customWidth="1"/>
    <col min="7171" max="7171" width="11.75" style="3183" customWidth="1"/>
    <col min="7172" max="7172" width="7.875" style="3183" customWidth="1"/>
    <col min="7173" max="7173" width="11.25" style="3183" customWidth="1"/>
    <col min="7174" max="7175" width="13.875" style="3183" customWidth="1"/>
    <col min="7176" max="7176" width="6.25" style="3183" customWidth="1"/>
    <col min="7177" max="7177" width="9" style="3183" customWidth="1"/>
    <col min="7178" max="7178" width="34.375" style="3183" customWidth="1"/>
    <col min="7179" max="7179" width="10.625" style="3183" customWidth="1"/>
    <col min="7180" max="7180" width="14.375" style="3183" customWidth="1"/>
    <col min="7181" max="7181" width="6.25" style="3183" customWidth="1"/>
    <col min="7182" max="7182" width="7.875" style="3183" customWidth="1"/>
    <col min="7183" max="7424" width="9" style="3183"/>
    <col min="7425" max="7425" width="39.25" style="3183" customWidth="1"/>
    <col min="7426" max="7426" width="6.25" style="3183" customWidth="1"/>
    <col min="7427" max="7427" width="11.75" style="3183" customWidth="1"/>
    <col min="7428" max="7428" width="7.875" style="3183" customWidth="1"/>
    <col min="7429" max="7429" width="11.25" style="3183" customWidth="1"/>
    <col min="7430" max="7431" width="13.875" style="3183" customWidth="1"/>
    <col min="7432" max="7432" width="6.25" style="3183" customWidth="1"/>
    <col min="7433" max="7433" width="9" style="3183" customWidth="1"/>
    <col min="7434" max="7434" width="34.375" style="3183" customWidth="1"/>
    <col min="7435" max="7435" width="10.625" style="3183" customWidth="1"/>
    <col min="7436" max="7436" width="14.375" style="3183" customWidth="1"/>
    <col min="7437" max="7437" width="6.25" style="3183" customWidth="1"/>
    <col min="7438" max="7438" width="7.875" style="3183" customWidth="1"/>
    <col min="7439" max="7680" width="9" style="3183"/>
    <col min="7681" max="7681" width="39.25" style="3183" customWidth="1"/>
    <col min="7682" max="7682" width="6.25" style="3183" customWidth="1"/>
    <col min="7683" max="7683" width="11.75" style="3183" customWidth="1"/>
    <col min="7684" max="7684" width="7.875" style="3183" customWidth="1"/>
    <col min="7685" max="7685" width="11.25" style="3183" customWidth="1"/>
    <col min="7686" max="7687" width="13.875" style="3183" customWidth="1"/>
    <col min="7688" max="7688" width="6.25" style="3183" customWidth="1"/>
    <col min="7689" max="7689" width="9" style="3183" customWidth="1"/>
    <col min="7690" max="7690" width="34.375" style="3183" customWidth="1"/>
    <col min="7691" max="7691" width="10.625" style="3183" customWidth="1"/>
    <col min="7692" max="7692" width="14.375" style="3183" customWidth="1"/>
    <col min="7693" max="7693" width="6.25" style="3183" customWidth="1"/>
    <col min="7694" max="7694" width="7.875" style="3183" customWidth="1"/>
    <col min="7695" max="7936" width="9" style="3183"/>
    <col min="7937" max="7937" width="39.25" style="3183" customWidth="1"/>
    <col min="7938" max="7938" width="6.25" style="3183" customWidth="1"/>
    <col min="7939" max="7939" width="11.75" style="3183" customWidth="1"/>
    <col min="7940" max="7940" width="7.875" style="3183" customWidth="1"/>
    <col min="7941" max="7941" width="11.25" style="3183" customWidth="1"/>
    <col min="7942" max="7943" width="13.875" style="3183" customWidth="1"/>
    <col min="7944" max="7944" width="6.25" style="3183" customWidth="1"/>
    <col min="7945" max="7945" width="9" style="3183" customWidth="1"/>
    <col min="7946" max="7946" width="34.375" style="3183" customWidth="1"/>
    <col min="7947" max="7947" width="10.625" style="3183" customWidth="1"/>
    <col min="7948" max="7948" width="14.375" style="3183" customWidth="1"/>
    <col min="7949" max="7949" width="6.25" style="3183" customWidth="1"/>
    <col min="7950" max="7950" width="7.875" style="3183" customWidth="1"/>
    <col min="7951" max="8192" width="9" style="3183"/>
    <col min="8193" max="8193" width="39.25" style="3183" customWidth="1"/>
    <col min="8194" max="8194" width="6.25" style="3183" customWidth="1"/>
    <col min="8195" max="8195" width="11.75" style="3183" customWidth="1"/>
    <col min="8196" max="8196" width="7.875" style="3183" customWidth="1"/>
    <col min="8197" max="8197" width="11.25" style="3183" customWidth="1"/>
    <col min="8198" max="8199" width="13.875" style="3183" customWidth="1"/>
    <col min="8200" max="8200" width="6.25" style="3183" customWidth="1"/>
    <col min="8201" max="8201" width="9" style="3183" customWidth="1"/>
    <col min="8202" max="8202" width="34.375" style="3183" customWidth="1"/>
    <col min="8203" max="8203" width="10.625" style="3183" customWidth="1"/>
    <col min="8204" max="8204" width="14.375" style="3183" customWidth="1"/>
    <col min="8205" max="8205" width="6.25" style="3183" customWidth="1"/>
    <col min="8206" max="8206" width="7.875" style="3183" customWidth="1"/>
    <col min="8207" max="8448" width="9" style="3183"/>
    <col min="8449" max="8449" width="39.25" style="3183" customWidth="1"/>
    <col min="8450" max="8450" width="6.25" style="3183" customWidth="1"/>
    <col min="8451" max="8451" width="11.75" style="3183" customWidth="1"/>
    <col min="8452" max="8452" width="7.875" style="3183" customWidth="1"/>
    <col min="8453" max="8453" width="11.25" style="3183" customWidth="1"/>
    <col min="8454" max="8455" width="13.875" style="3183" customWidth="1"/>
    <col min="8456" max="8456" width="6.25" style="3183" customWidth="1"/>
    <col min="8457" max="8457" width="9" style="3183" customWidth="1"/>
    <col min="8458" max="8458" width="34.375" style="3183" customWidth="1"/>
    <col min="8459" max="8459" width="10.625" style="3183" customWidth="1"/>
    <col min="8460" max="8460" width="14.375" style="3183" customWidth="1"/>
    <col min="8461" max="8461" width="6.25" style="3183" customWidth="1"/>
    <col min="8462" max="8462" width="7.875" style="3183" customWidth="1"/>
    <col min="8463" max="8704" width="9" style="3183"/>
    <col min="8705" max="8705" width="39.25" style="3183" customWidth="1"/>
    <col min="8706" max="8706" width="6.25" style="3183" customWidth="1"/>
    <col min="8707" max="8707" width="11.75" style="3183" customWidth="1"/>
    <col min="8708" max="8708" width="7.875" style="3183" customWidth="1"/>
    <col min="8709" max="8709" width="11.25" style="3183" customWidth="1"/>
    <col min="8710" max="8711" width="13.875" style="3183" customWidth="1"/>
    <col min="8712" max="8712" width="6.25" style="3183" customWidth="1"/>
    <col min="8713" max="8713" width="9" style="3183" customWidth="1"/>
    <col min="8714" max="8714" width="34.375" style="3183" customWidth="1"/>
    <col min="8715" max="8715" width="10.625" style="3183" customWidth="1"/>
    <col min="8716" max="8716" width="14.375" style="3183" customWidth="1"/>
    <col min="8717" max="8717" width="6.25" style="3183" customWidth="1"/>
    <col min="8718" max="8718" width="7.875" style="3183" customWidth="1"/>
    <col min="8719" max="8960" width="9" style="3183"/>
    <col min="8961" max="8961" width="39.25" style="3183" customWidth="1"/>
    <col min="8962" max="8962" width="6.25" style="3183" customWidth="1"/>
    <col min="8963" max="8963" width="11.75" style="3183" customWidth="1"/>
    <col min="8964" max="8964" width="7.875" style="3183" customWidth="1"/>
    <col min="8965" max="8965" width="11.25" style="3183" customWidth="1"/>
    <col min="8966" max="8967" width="13.875" style="3183" customWidth="1"/>
    <col min="8968" max="8968" width="6.25" style="3183" customWidth="1"/>
    <col min="8969" max="8969" width="9" style="3183" customWidth="1"/>
    <col min="8970" max="8970" width="34.375" style="3183" customWidth="1"/>
    <col min="8971" max="8971" width="10.625" style="3183" customWidth="1"/>
    <col min="8972" max="8972" width="14.375" style="3183" customWidth="1"/>
    <col min="8973" max="8973" width="6.25" style="3183" customWidth="1"/>
    <col min="8974" max="8974" width="7.875" style="3183" customWidth="1"/>
    <col min="8975" max="9216" width="9" style="3183"/>
    <col min="9217" max="9217" width="39.25" style="3183" customWidth="1"/>
    <col min="9218" max="9218" width="6.25" style="3183" customWidth="1"/>
    <col min="9219" max="9219" width="11.75" style="3183" customWidth="1"/>
    <col min="9220" max="9220" width="7.875" style="3183" customWidth="1"/>
    <col min="9221" max="9221" width="11.25" style="3183" customWidth="1"/>
    <col min="9222" max="9223" width="13.875" style="3183" customWidth="1"/>
    <col min="9224" max="9224" width="6.25" style="3183" customWidth="1"/>
    <col min="9225" max="9225" width="9" style="3183" customWidth="1"/>
    <col min="9226" max="9226" width="34.375" style="3183" customWidth="1"/>
    <col min="9227" max="9227" width="10.625" style="3183" customWidth="1"/>
    <col min="9228" max="9228" width="14.375" style="3183" customWidth="1"/>
    <col min="9229" max="9229" width="6.25" style="3183" customWidth="1"/>
    <col min="9230" max="9230" width="7.875" style="3183" customWidth="1"/>
    <col min="9231" max="9472" width="9" style="3183"/>
    <col min="9473" max="9473" width="39.25" style="3183" customWidth="1"/>
    <col min="9474" max="9474" width="6.25" style="3183" customWidth="1"/>
    <col min="9475" max="9475" width="11.75" style="3183" customWidth="1"/>
    <col min="9476" max="9476" width="7.875" style="3183" customWidth="1"/>
    <col min="9477" max="9477" width="11.25" style="3183" customWidth="1"/>
    <col min="9478" max="9479" width="13.875" style="3183" customWidth="1"/>
    <col min="9480" max="9480" width="6.25" style="3183" customWidth="1"/>
    <col min="9481" max="9481" width="9" style="3183" customWidth="1"/>
    <col min="9482" max="9482" width="34.375" style="3183" customWidth="1"/>
    <col min="9483" max="9483" width="10.625" style="3183" customWidth="1"/>
    <col min="9484" max="9484" width="14.375" style="3183" customWidth="1"/>
    <col min="9485" max="9485" width="6.25" style="3183" customWidth="1"/>
    <col min="9486" max="9486" width="7.875" style="3183" customWidth="1"/>
    <col min="9487" max="9728" width="9" style="3183"/>
    <col min="9729" max="9729" width="39.25" style="3183" customWidth="1"/>
    <col min="9730" max="9730" width="6.25" style="3183" customWidth="1"/>
    <col min="9731" max="9731" width="11.75" style="3183" customWidth="1"/>
    <col min="9732" max="9732" width="7.875" style="3183" customWidth="1"/>
    <col min="9733" max="9733" width="11.25" style="3183" customWidth="1"/>
    <col min="9734" max="9735" width="13.875" style="3183" customWidth="1"/>
    <col min="9736" max="9736" width="6.25" style="3183" customWidth="1"/>
    <col min="9737" max="9737" width="9" style="3183" customWidth="1"/>
    <col min="9738" max="9738" width="34.375" style="3183" customWidth="1"/>
    <col min="9739" max="9739" width="10.625" style="3183" customWidth="1"/>
    <col min="9740" max="9740" width="14.375" style="3183" customWidth="1"/>
    <col min="9741" max="9741" width="6.25" style="3183" customWidth="1"/>
    <col min="9742" max="9742" width="7.875" style="3183" customWidth="1"/>
    <col min="9743" max="9984" width="9" style="3183"/>
    <col min="9985" max="9985" width="39.25" style="3183" customWidth="1"/>
    <col min="9986" max="9986" width="6.25" style="3183" customWidth="1"/>
    <col min="9987" max="9987" width="11.75" style="3183" customWidth="1"/>
    <col min="9988" max="9988" width="7.875" style="3183" customWidth="1"/>
    <col min="9989" max="9989" width="11.25" style="3183" customWidth="1"/>
    <col min="9990" max="9991" width="13.875" style="3183" customWidth="1"/>
    <col min="9992" max="9992" width="6.25" style="3183" customWidth="1"/>
    <col min="9993" max="9993" width="9" style="3183" customWidth="1"/>
    <col min="9994" max="9994" width="34.375" style="3183" customWidth="1"/>
    <col min="9995" max="9995" width="10.625" style="3183" customWidth="1"/>
    <col min="9996" max="9996" width="14.375" style="3183" customWidth="1"/>
    <col min="9997" max="9997" width="6.25" style="3183" customWidth="1"/>
    <col min="9998" max="9998" width="7.875" style="3183" customWidth="1"/>
    <col min="9999" max="10240" width="9" style="3183"/>
    <col min="10241" max="10241" width="39.25" style="3183" customWidth="1"/>
    <col min="10242" max="10242" width="6.25" style="3183" customWidth="1"/>
    <col min="10243" max="10243" width="11.75" style="3183" customWidth="1"/>
    <col min="10244" max="10244" width="7.875" style="3183" customWidth="1"/>
    <col min="10245" max="10245" width="11.25" style="3183" customWidth="1"/>
    <col min="10246" max="10247" width="13.875" style="3183" customWidth="1"/>
    <col min="10248" max="10248" width="6.25" style="3183" customWidth="1"/>
    <col min="10249" max="10249" width="9" style="3183" customWidth="1"/>
    <col min="10250" max="10250" width="34.375" style="3183" customWidth="1"/>
    <col min="10251" max="10251" width="10.625" style="3183" customWidth="1"/>
    <col min="10252" max="10252" width="14.375" style="3183" customWidth="1"/>
    <col min="10253" max="10253" width="6.25" style="3183" customWidth="1"/>
    <col min="10254" max="10254" width="7.875" style="3183" customWidth="1"/>
    <col min="10255" max="10496" width="9" style="3183"/>
    <col min="10497" max="10497" width="39.25" style="3183" customWidth="1"/>
    <col min="10498" max="10498" width="6.25" style="3183" customWidth="1"/>
    <col min="10499" max="10499" width="11.75" style="3183" customWidth="1"/>
    <col min="10500" max="10500" width="7.875" style="3183" customWidth="1"/>
    <col min="10501" max="10501" width="11.25" style="3183" customWidth="1"/>
    <col min="10502" max="10503" width="13.875" style="3183" customWidth="1"/>
    <col min="10504" max="10504" width="6.25" style="3183" customWidth="1"/>
    <col min="10505" max="10505" width="9" style="3183" customWidth="1"/>
    <col min="10506" max="10506" width="34.375" style="3183" customWidth="1"/>
    <col min="10507" max="10507" width="10.625" style="3183" customWidth="1"/>
    <col min="10508" max="10508" width="14.375" style="3183" customWidth="1"/>
    <col min="10509" max="10509" width="6.25" style="3183" customWidth="1"/>
    <col min="10510" max="10510" width="7.875" style="3183" customWidth="1"/>
    <col min="10511" max="10752" width="9" style="3183"/>
    <col min="10753" max="10753" width="39.25" style="3183" customWidth="1"/>
    <col min="10754" max="10754" width="6.25" style="3183" customWidth="1"/>
    <col min="10755" max="10755" width="11.75" style="3183" customWidth="1"/>
    <col min="10756" max="10756" width="7.875" style="3183" customWidth="1"/>
    <col min="10757" max="10757" width="11.25" style="3183" customWidth="1"/>
    <col min="10758" max="10759" width="13.875" style="3183" customWidth="1"/>
    <col min="10760" max="10760" width="6.25" style="3183" customWidth="1"/>
    <col min="10761" max="10761" width="9" style="3183" customWidth="1"/>
    <col min="10762" max="10762" width="34.375" style="3183" customWidth="1"/>
    <col min="10763" max="10763" width="10.625" style="3183" customWidth="1"/>
    <col min="10764" max="10764" width="14.375" style="3183" customWidth="1"/>
    <col min="10765" max="10765" width="6.25" style="3183" customWidth="1"/>
    <col min="10766" max="10766" width="7.875" style="3183" customWidth="1"/>
    <col min="10767" max="11008" width="9" style="3183"/>
    <col min="11009" max="11009" width="39.25" style="3183" customWidth="1"/>
    <col min="11010" max="11010" width="6.25" style="3183" customWidth="1"/>
    <col min="11011" max="11011" width="11.75" style="3183" customWidth="1"/>
    <col min="11012" max="11012" width="7.875" style="3183" customWidth="1"/>
    <col min="11013" max="11013" width="11.25" style="3183" customWidth="1"/>
    <col min="11014" max="11015" width="13.875" style="3183" customWidth="1"/>
    <col min="11016" max="11016" width="6.25" style="3183" customWidth="1"/>
    <col min="11017" max="11017" width="9" style="3183" customWidth="1"/>
    <col min="11018" max="11018" width="34.375" style="3183" customWidth="1"/>
    <col min="11019" max="11019" width="10.625" style="3183" customWidth="1"/>
    <col min="11020" max="11020" width="14.375" style="3183" customWidth="1"/>
    <col min="11021" max="11021" width="6.25" style="3183" customWidth="1"/>
    <col min="11022" max="11022" width="7.875" style="3183" customWidth="1"/>
    <col min="11023" max="11264" width="9" style="3183"/>
    <col min="11265" max="11265" width="39.25" style="3183" customWidth="1"/>
    <col min="11266" max="11266" width="6.25" style="3183" customWidth="1"/>
    <col min="11267" max="11267" width="11.75" style="3183" customWidth="1"/>
    <col min="11268" max="11268" width="7.875" style="3183" customWidth="1"/>
    <col min="11269" max="11269" width="11.25" style="3183" customWidth="1"/>
    <col min="11270" max="11271" width="13.875" style="3183" customWidth="1"/>
    <col min="11272" max="11272" width="6.25" style="3183" customWidth="1"/>
    <col min="11273" max="11273" width="9" style="3183" customWidth="1"/>
    <col min="11274" max="11274" width="34.375" style="3183" customWidth="1"/>
    <col min="11275" max="11275" width="10.625" style="3183" customWidth="1"/>
    <col min="11276" max="11276" width="14.375" style="3183" customWidth="1"/>
    <col min="11277" max="11277" width="6.25" style="3183" customWidth="1"/>
    <col min="11278" max="11278" width="7.875" style="3183" customWidth="1"/>
    <col min="11279" max="11520" width="9" style="3183"/>
    <col min="11521" max="11521" width="39.25" style="3183" customWidth="1"/>
    <col min="11522" max="11522" width="6.25" style="3183" customWidth="1"/>
    <col min="11523" max="11523" width="11.75" style="3183" customWidth="1"/>
    <col min="11524" max="11524" width="7.875" style="3183" customWidth="1"/>
    <col min="11525" max="11525" width="11.25" style="3183" customWidth="1"/>
    <col min="11526" max="11527" width="13.875" style="3183" customWidth="1"/>
    <col min="11528" max="11528" width="6.25" style="3183" customWidth="1"/>
    <col min="11529" max="11529" width="9" style="3183" customWidth="1"/>
    <col min="11530" max="11530" width="34.375" style="3183" customWidth="1"/>
    <col min="11531" max="11531" width="10.625" style="3183" customWidth="1"/>
    <col min="11532" max="11532" width="14.375" style="3183" customWidth="1"/>
    <col min="11533" max="11533" width="6.25" style="3183" customWidth="1"/>
    <col min="11534" max="11534" width="7.875" style="3183" customWidth="1"/>
    <col min="11535" max="11776" width="9" style="3183"/>
    <col min="11777" max="11777" width="39.25" style="3183" customWidth="1"/>
    <col min="11778" max="11778" width="6.25" style="3183" customWidth="1"/>
    <col min="11779" max="11779" width="11.75" style="3183" customWidth="1"/>
    <col min="11780" max="11780" width="7.875" style="3183" customWidth="1"/>
    <col min="11781" max="11781" width="11.25" style="3183" customWidth="1"/>
    <col min="11782" max="11783" width="13.875" style="3183" customWidth="1"/>
    <col min="11784" max="11784" width="6.25" style="3183" customWidth="1"/>
    <col min="11785" max="11785" width="9" style="3183" customWidth="1"/>
    <col min="11786" max="11786" width="34.375" style="3183" customWidth="1"/>
    <col min="11787" max="11787" width="10.625" style="3183" customWidth="1"/>
    <col min="11788" max="11788" width="14.375" style="3183" customWidth="1"/>
    <col min="11789" max="11789" width="6.25" style="3183" customWidth="1"/>
    <col min="11790" max="11790" width="7.875" style="3183" customWidth="1"/>
    <col min="11791" max="12032" width="9" style="3183"/>
    <col min="12033" max="12033" width="39.25" style="3183" customWidth="1"/>
    <col min="12034" max="12034" width="6.25" style="3183" customWidth="1"/>
    <col min="12035" max="12035" width="11.75" style="3183" customWidth="1"/>
    <col min="12036" max="12036" width="7.875" style="3183" customWidth="1"/>
    <col min="12037" max="12037" width="11.25" style="3183" customWidth="1"/>
    <col min="12038" max="12039" width="13.875" style="3183" customWidth="1"/>
    <col min="12040" max="12040" width="6.25" style="3183" customWidth="1"/>
    <col min="12041" max="12041" width="9" style="3183" customWidth="1"/>
    <col min="12042" max="12042" width="34.375" style="3183" customWidth="1"/>
    <col min="12043" max="12043" width="10.625" style="3183" customWidth="1"/>
    <col min="12044" max="12044" width="14.375" style="3183" customWidth="1"/>
    <col min="12045" max="12045" width="6.25" style="3183" customWidth="1"/>
    <col min="12046" max="12046" width="7.875" style="3183" customWidth="1"/>
    <col min="12047" max="12288" width="9" style="3183"/>
    <col min="12289" max="12289" width="39.25" style="3183" customWidth="1"/>
    <col min="12290" max="12290" width="6.25" style="3183" customWidth="1"/>
    <col min="12291" max="12291" width="11.75" style="3183" customWidth="1"/>
    <col min="12292" max="12292" width="7.875" style="3183" customWidth="1"/>
    <col min="12293" max="12293" width="11.25" style="3183" customWidth="1"/>
    <col min="12294" max="12295" width="13.875" style="3183" customWidth="1"/>
    <col min="12296" max="12296" width="6.25" style="3183" customWidth="1"/>
    <col min="12297" max="12297" width="9" style="3183" customWidth="1"/>
    <col min="12298" max="12298" width="34.375" style="3183" customWidth="1"/>
    <col min="12299" max="12299" width="10.625" style="3183" customWidth="1"/>
    <col min="12300" max="12300" width="14.375" style="3183" customWidth="1"/>
    <col min="12301" max="12301" width="6.25" style="3183" customWidth="1"/>
    <col min="12302" max="12302" width="7.875" style="3183" customWidth="1"/>
    <col min="12303" max="12544" width="9" style="3183"/>
    <col min="12545" max="12545" width="39.25" style="3183" customWidth="1"/>
    <col min="12546" max="12546" width="6.25" style="3183" customWidth="1"/>
    <col min="12547" max="12547" width="11.75" style="3183" customWidth="1"/>
    <col min="12548" max="12548" width="7.875" style="3183" customWidth="1"/>
    <col min="12549" max="12549" width="11.25" style="3183" customWidth="1"/>
    <col min="12550" max="12551" width="13.875" style="3183" customWidth="1"/>
    <col min="12552" max="12552" width="6.25" style="3183" customWidth="1"/>
    <col min="12553" max="12553" width="9" style="3183" customWidth="1"/>
    <col min="12554" max="12554" width="34.375" style="3183" customWidth="1"/>
    <col min="12555" max="12555" width="10.625" style="3183" customWidth="1"/>
    <col min="12556" max="12556" width="14.375" style="3183" customWidth="1"/>
    <col min="12557" max="12557" width="6.25" style="3183" customWidth="1"/>
    <col min="12558" max="12558" width="7.875" style="3183" customWidth="1"/>
    <col min="12559" max="12800" width="9" style="3183"/>
    <col min="12801" max="12801" width="39.25" style="3183" customWidth="1"/>
    <col min="12802" max="12802" width="6.25" style="3183" customWidth="1"/>
    <col min="12803" max="12803" width="11.75" style="3183" customWidth="1"/>
    <col min="12804" max="12804" width="7.875" style="3183" customWidth="1"/>
    <col min="12805" max="12805" width="11.25" style="3183" customWidth="1"/>
    <col min="12806" max="12807" width="13.875" style="3183" customWidth="1"/>
    <col min="12808" max="12808" width="6.25" style="3183" customWidth="1"/>
    <col min="12809" max="12809" width="9" style="3183" customWidth="1"/>
    <col min="12810" max="12810" width="34.375" style="3183" customWidth="1"/>
    <col min="12811" max="12811" width="10.625" style="3183" customWidth="1"/>
    <col min="12812" max="12812" width="14.375" style="3183" customWidth="1"/>
    <col min="12813" max="12813" width="6.25" style="3183" customWidth="1"/>
    <col min="12814" max="12814" width="7.875" style="3183" customWidth="1"/>
    <col min="12815" max="13056" width="9" style="3183"/>
    <col min="13057" max="13057" width="39.25" style="3183" customWidth="1"/>
    <col min="13058" max="13058" width="6.25" style="3183" customWidth="1"/>
    <col min="13059" max="13059" width="11.75" style="3183" customWidth="1"/>
    <col min="13060" max="13060" width="7.875" style="3183" customWidth="1"/>
    <col min="13061" max="13061" width="11.25" style="3183" customWidth="1"/>
    <col min="13062" max="13063" width="13.875" style="3183" customWidth="1"/>
    <col min="13064" max="13064" width="6.25" style="3183" customWidth="1"/>
    <col min="13065" max="13065" width="9" style="3183" customWidth="1"/>
    <col min="13066" max="13066" width="34.375" style="3183" customWidth="1"/>
    <col min="13067" max="13067" width="10.625" style="3183" customWidth="1"/>
    <col min="13068" max="13068" width="14.375" style="3183" customWidth="1"/>
    <col min="13069" max="13069" width="6.25" style="3183" customWidth="1"/>
    <col min="13070" max="13070" width="7.875" style="3183" customWidth="1"/>
    <col min="13071" max="13312" width="9" style="3183"/>
    <col min="13313" max="13313" width="39.25" style="3183" customWidth="1"/>
    <col min="13314" max="13314" width="6.25" style="3183" customWidth="1"/>
    <col min="13315" max="13315" width="11.75" style="3183" customWidth="1"/>
    <col min="13316" max="13316" width="7.875" style="3183" customWidth="1"/>
    <col min="13317" max="13317" width="11.25" style="3183" customWidth="1"/>
    <col min="13318" max="13319" width="13.875" style="3183" customWidth="1"/>
    <col min="13320" max="13320" width="6.25" style="3183" customWidth="1"/>
    <col min="13321" max="13321" width="9" style="3183" customWidth="1"/>
    <col min="13322" max="13322" width="34.375" style="3183" customWidth="1"/>
    <col min="13323" max="13323" width="10.625" style="3183" customWidth="1"/>
    <col min="13324" max="13324" width="14.375" style="3183" customWidth="1"/>
    <col min="13325" max="13325" width="6.25" style="3183" customWidth="1"/>
    <col min="13326" max="13326" width="7.875" style="3183" customWidth="1"/>
    <col min="13327" max="13568" width="9" style="3183"/>
    <col min="13569" max="13569" width="39.25" style="3183" customWidth="1"/>
    <col min="13570" max="13570" width="6.25" style="3183" customWidth="1"/>
    <col min="13571" max="13571" width="11.75" style="3183" customWidth="1"/>
    <col min="13572" max="13572" width="7.875" style="3183" customWidth="1"/>
    <col min="13573" max="13573" width="11.25" style="3183" customWidth="1"/>
    <col min="13574" max="13575" width="13.875" style="3183" customWidth="1"/>
    <col min="13576" max="13576" width="6.25" style="3183" customWidth="1"/>
    <col min="13577" max="13577" width="9" style="3183" customWidth="1"/>
    <col min="13578" max="13578" width="34.375" style="3183" customWidth="1"/>
    <col min="13579" max="13579" width="10.625" style="3183" customWidth="1"/>
    <col min="13580" max="13580" width="14.375" style="3183" customWidth="1"/>
    <col min="13581" max="13581" width="6.25" style="3183" customWidth="1"/>
    <col min="13582" max="13582" width="7.875" style="3183" customWidth="1"/>
    <col min="13583" max="13824" width="9" style="3183"/>
    <col min="13825" max="13825" width="39.25" style="3183" customWidth="1"/>
    <col min="13826" max="13826" width="6.25" style="3183" customWidth="1"/>
    <col min="13827" max="13827" width="11.75" style="3183" customWidth="1"/>
    <col min="13828" max="13828" width="7.875" style="3183" customWidth="1"/>
    <col min="13829" max="13829" width="11.25" style="3183" customWidth="1"/>
    <col min="13830" max="13831" width="13.875" style="3183" customWidth="1"/>
    <col min="13832" max="13832" width="6.25" style="3183" customWidth="1"/>
    <col min="13833" max="13833" width="9" style="3183" customWidth="1"/>
    <col min="13834" max="13834" width="34.375" style="3183" customWidth="1"/>
    <col min="13835" max="13835" width="10.625" style="3183" customWidth="1"/>
    <col min="13836" max="13836" width="14.375" style="3183" customWidth="1"/>
    <col min="13837" max="13837" width="6.25" style="3183" customWidth="1"/>
    <col min="13838" max="13838" width="7.875" style="3183" customWidth="1"/>
    <col min="13839" max="14080" width="9" style="3183"/>
    <col min="14081" max="14081" width="39.25" style="3183" customWidth="1"/>
    <col min="14082" max="14082" width="6.25" style="3183" customWidth="1"/>
    <col min="14083" max="14083" width="11.75" style="3183" customWidth="1"/>
    <col min="14084" max="14084" width="7.875" style="3183" customWidth="1"/>
    <col min="14085" max="14085" width="11.25" style="3183" customWidth="1"/>
    <col min="14086" max="14087" width="13.875" style="3183" customWidth="1"/>
    <col min="14088" max="14088" width="6.25" style="3183" customWidth="1"/>
    <col min="14089" max="14089" width="9" style="3183" customWidth="1"/>
    <col min="14090" max="14090" width="34.375" style="3183" customWidth="1"/>
    <col min="14091" max="14091" width="10.625" style="3183" customWidth="1"/>
    <col min="14092" max="14092" width="14.375" style="3183" customWidth="1"/>
    <col min="14093" max="14093" width="6.25" style="3183" customWidth="1"/>
    <col min="14094" max="14094" width="7.875" style="3183" customWidth="1"/>
    <col min="14095" max="14336" width="9" style="3183"/>
    <col min="14337" max="14337" width="39.25" style="3183" customWidth="1"/>
    <col min="14338" max="14338" width="6.25" style="3183" customWidth="1"/>
    <col min="14339" max="14339" width="11.75" style="3183" customWidth="1"/>
    <col min="14340" max="14340" width="7.875" style="3183" customWidth="1"/>
    <col min="14341" max="14341" width="11.25" style="3183" customWidth="1"/>
    <col min="14342" max="14343" width="13.875" style="3183" customWidth="1"/>
    <col min="14344" max="14344" width="6.25" style="3183" customWidth="1"/>
    <col min="14345" max="14345" width="9" style="3183" customWidth="1"/>
    <col min="14346" max="14346" width="34.375" style="3183" customWidth="1"/>
    <col min="14347" max="14347" width="10.625" style="3183" customWidth="1"/>
    <col min="14348" max="14348" width="14.375" style="3183" customWidth="1"/>
    <col min="14349" max="14349" width="6.25" style="3183" customWidth="1"/>
    <col min="14350" max="14350" width="7.875" style="3183" customWidth="1"/>
    <col min="14351" max="14592" width="9" style="3183"/>
    <col min="14593" max="14593" width="39.25" style="3183" customWidth="1"/>
    <col min="14594" max="14594" width="6.25" style="3183" customWidth="1"/>
    <col min="14595" max="14595" width="11.75" style="3183" customWidth="1"/>
    <col min="14596" max="14596" width="7.875" style="3183" customWidth="1"/>
    <col min="14597" max="14597" width="11.25" style="3183" customWidth="1"/>
    <col min="14598" max="14599" width="13.875" style="3183" customWidth="1"/>
    <col min="14600" max="14600" width="6.25" style="3183" customWidth="1"/>
    <col min="14601" max="14601" width="9" style="3183" customWidth="1"/>
    <col min="14602" max="14602" width="34.375" style="3183" customWidth="1"/>
    <col min="14603" max="14603" width="10.625" style="3183" customWidth="1"/>
    <col min="14604" max="14604" width="14.375" style="3183" customWidth="1"/>
    <col min="14605" max="14605" width="6.25" style="3183" customWidth="1"/>
    <col min="14606" max="14606" width="7.875" style="3183" customWidth="1"/>
    <col min="14607" max="14848" width="9" style="3183"/>
    <col min="14849" max="14849" width="39.25" style="3183" customWidth="1"/>
    <col min="14850" max="14850" width="6.25" style="3183" customWidth="1"/>
    <col min="14851" max="14851" width="11.75" style="3183" customWidth="1"/>
    <col min="14852" max="14852" width="7.875" style="3183" customWidth="1"/>
    <col min="14853" max="14853" width="11.25" style="3183" customWidth="1"/>
    <col min="14854" max="14855" width="13.875" style="3183" customWidth="1"/>
    <col min="14856" max="14856" width="6.25" style="3183" customWidth="1"/>
    <col min="14857" max="14857" width="9" style="3183" customWidth="1"/>
    <col min="14858" max="14858" width="34.375" style="3183" customWidth="1"/>
    <col min="14859" max="14859" width="10.625" style="3183" customWidth="1"/>
    <col min="14860" max="14860" width="14.375" style="3183" customWidth="1"/>
    <col min="14861" max="14861" width="6.25" style="3183" customWidth="1"/>
    <col min="14862" max="14862" width="7.875" style="3183" customWidth="1"/>
    <col min="14863" max="15104" width="9" style="3183"/>
    <col min="15105" max="15105" width="39.25" style="3183" customWidth="1"/>
    <col min="15106" max="15106" width="6.25" style="3183" customWidth="1"/>
    <col min="15107" max="15107" width="11.75" style="3183" customWidth="1"/>
    <col min="15108" max="15108" width="7.875" style="3183" customWidth="1"/>
    <col min="15109" max="15109" width="11.25" style="3183" customWidth="1"/>
    <col min="15110" max="15111" width="13.875" style="3183" customWidth="1"/>
    <col min="15112" max="15112" width="6.25" style="3183" customWidth="1"/>
    <col min="15113" max="15113" width="9" style="3183" customWidth="1"/>
    <col min="15114" max="15114" width="34.375" style="3183" customWidth="1"/>
    <col min="15115" max="15115" width="10.625" style="3183" customWidth="1"/>
    <col min="15116" max="15116" width="14.375" style="3183" customWidth="1"/>
    <col min="15117" max="15117" width="6.25" style="3183" customWidth="1"/>
    <col min="15118" max="15118" width="7.875" style="3183" customWidth="1"/>
    <col min="15119" max="15360" width="9" style="3183"/>
    <col min="15361" max="15361" width="39.25" style="3183" customWidth="1"/>
    <col min="15362" max="15362" width="6.25" style="3183" customWidth="1"/>
    <col min="15363" max="15363" width="11.75" style="3183" customWidth="1"/>
    <col min="15364" max="15364" width="7.875" style="3183" customWidth="1"/>
    <col min="15365" max="15365" width="11.25" style="3183" customWidth="1"/>
    <col min="15366" max="15367" width="13.875" style="3183" customWidth="1"/>
    <col min="15368" max="15368" width="6.25" style="3183" customWidth="1"/>
    <col min="15369" max="15369" width="9" style="3183" customWidth="1"/>
    <col min="15370" max="15370" width="34.375" style="3183" customWidth="1"/>
    <col min="15371" max="15371" width="10.625" style="3183" customWidth="1"/>
    <col min="15372" max="15372" width="14.375" style="3183" customWidth="1"/>
    <col min="15373" max="15373" width="6.25" style="3183" customWidth="1"/>
    <col min="15374" max="15374" width="7.875" style="3183" customWidth="1"/>
    <col min="15375" max="15616" width="9" style="3183"/>
    <col min="15617" max="15617" width="39.25" style="3183" customWidth="1"/>
    <col min="15618" max="15618" width="6.25" style="3183" customWidth="1"/>
    <col min="15619" max="15619" width="11.75" style="3183" customWidth="1"/>
    <col min="15620" max="15620" width="7.875" style="3183" customWidth="1"/>
    <col min="15621" max="15621" width="11.25" style="3183" customWidth="1"/>
    <col min="15622" max="15623" width="13.875" style="3183" customWidth="1"/>
    <col min="15624" max="15624" width="6.25" style="3183" customWidth="1"/>
    <col min="15625" max="15625" width="9" style="3183" customWidth="1"/>
    <col min="15626" max="15626" width="34.375" style="3183" customWidth="1"/>
    <col min="15627" max="15627" width="10.625" style="3183" customWidth="1"/>
    <col min="15628" max="15628" width="14.375" style="3183" customWidth="1"/>
    <col min="15629" max="15629" width="6.25" style="3183" customWidth="1"/>
    <col min="15630" max="15630" width="7.875" style="3183" customWidth="1"/>
    <col min="15631" max="15872" width="9" style="3183"/>
    <col min="15873" max="15873" width="39.25" style="3183" customWidth="1"/>
    <col min="15874" max="15874" width="6.25" style="3183" customWidth="1"/>
    <col min="15875" max="15875" width="11.75" style="3183" customWidth="1"/>
    <col min="15876" max="15876" width="7.875" style="3183" customWidth="1"/>
    <col min="15877" max="15877" width="11.25" style="3183" customWidth="1"/>
    <col min="15878" max="15879" width="13.875" style="3183" customWidth="1"/>
    <col min="15880" max="15880" width="6.25" style="3183" customWidth="1"/>
    <col min="15881" max="15881" width="9" style="3183" customWidth="1"/>
    <col min="15882" max="15882" width="34.375" style="3183" customWidth="1"/>
    <col min="15883" max="15883" width="10.625" style="3183" customWidth="1"/>
    <col min="15884" max="15884" width="14.375" style="3183" customWidth="1"/>
    <col min="15885" max="15885" width="6.25" style="3183" customWidth="1"/>
    <col min="15886" max="15886" width="7.875" style="3183" customWidth="1"/>
    <col min="15887" max="16128" width="9" style="3183"/>
    <col min="16129" max="16129" width="39.25" style="3183" customWidth="1"/>
    <col min="16130" max="16130" width="6.25" style="3183" customWidth="1"/>
    <col min="16131" max="16131" width="11.75" style="3183" customWidth="1"/>
    <col min="16132" max="16132" width="7.875" style="3183" customWidth="1"/>
    <col min="16133" max="16133" width="11.25" style="3183" customWidth="1"/>
    <col min="16134" max="16135" width="13.875" style="3183" customWidth="1"/>
    <col min="16136" max="16136" width="6.25" style="3183" customWidth="1"/>
    <col min="16137" max="16137" width="9" style="3183" customWidth="1"/>
    <col min="16138" max="16138" width="34.375" style="3183" customWidth="1"/>
    <col min="16139" max="16139" width="10.625" style="3183" customWidth="1"/>
    <col min="16140" max="16140" width="14.375" style="3183" customWidth="1"/>
    <col min="16141" max="16141" width="6.25" style="3183" customWidth="1"/>
    <col min="16142" max="16142" width="7.875" style="3183" customWidth="1"/>
    <col min="16143" max="16384" width="9" style="3183"/>
  </cols>
  <sheetData>
    <row r="1" spans="1:14">
      <c r="A1" s="3183" t="s">
        <v>3013</v>
      </c>
      <c r="B1" s="3183" t="s">
        <v>3014</v>
      </c>
      <c r="C1" s="3183" t="s">
        <v>3015</v>
      </c>
      <c r="D1" s="3183" t="s">
        <v>3016</v>
      </c>
      <c r="E1" s="3183" t="s">
        <v>3017</v>
      </c>
      <c r="F1" s="3183" t="s">
        <v>3018</v>
      </c>
      <c r="G1" s="3183" t="s">
        <v>3019</v>
      </c>
      <c r="H1" s="3183" t="s">
        <v>2032</v>
      </c>
      <c r="I1" s="3183" t="s">
        <v>3020</v>
      </c>
      <c r="J1" s="3183" t="s">
        <v>3021</v>
      </c>
      <c r="K1" s="3183" t="s">
        <v>3022</v>
      </c>
      <c r="L1" s="3183" t="s">
        <v>3023</v>
      </c>
      <c r="M1" s="3183" t="s">
        <v>3024</v>
      </c>
      <c r="N1" s="3183" t="s">
        <v>3025</v>
      </c>
    </row>
    <row r="2" spans="1:14">
      <c r="A2" s="3183" t="s">
        <v>3026</v>
      </c>
      <c r="B2" s="3183" t="s">
        <v>3027</v>
      </c>
      <c r="C2" s="3183" t="s">
        <v>3028</v>
      </c>
      <c r="D2" s="3183" t="s">
        <v>3029</v>
      </c>
      <c r="E2" s="3183" t="s">
        <v>3030</v>
      </c>
      <c r="F2" s="3183">
        <v>2637.77</v>
      </c>
      <c r="G2" s="3183">
        <v>1318.89</v>
      </c>
      <c r="H2" s="3183" t="s">
        <v>3031</v>
      </c>
      <c r="I2" s="3183" t="s">
        <v>3032</v>
      </c>
      <c r="J2" s="3183" t="s">
        <v>3033</v>
      </c>
      <c r="K2" s="3183">
        <v>1422</v>
      </c>
      <c r="L2" s="3183">
        <v>10781.79</v>
      </c>
      <c r="M2" s="3183">
        <v>4.5599999999999996</v>
      </c>
      <c r="N2" s="3183" t="s">
        <v>3034</v>
      </c>
    </row>
    <row r="3" spans="1:14">
      <c r="A3" s="3183" t="s">
        <v>3035</v>
      </c>
      <c r="B3" s="3183" t="s">
        <v>3027</v>
      </c>
      <c r="C3" s="3183" t="s">
        <v>3028</v>
      </c>
      <c r="D3" s="3183" t="s">
        <v>3029</v>
      </c>
      <c r="E3" s="3183" t="s">
        <v>3030</v>
      </c>
      <c r="F3" s="3183">
        <v>2960.9</v>
      </c>
      <c r="G3" s="3183">
        <v>1480.45</v>
      </c>
      <c r="H3" s="3183" t="s">
        <v>3031</v>
      </c>
      <c r="I3" s="3183" t="s">
        <v>3036</v>
      </c>
      <c r="J3" s="3183" t="s">
        <v>3037</v>
      </c>
      <c r="K3" s="3183">
        <v>1599</v>
      </c>
      <c r="L3" s="3183">
        <v>10800.77</v>
      </c>
      <c r="M3" s="3183">
        <v>4.51</v>
      </c>
      <c r="N3" s="3183" t="s">
        <v>3034</v>
      </c>
    </row>
    <row r="4" spans="1:14" s="3184" customFormat="1">
      <c r="A4" s="3184" t="s">
        <v>3038</v>
      </c>
      <c r="B4" s="3184" t="s">
        <v>3027</v>
      </c>
      <c r="C4" s="3184" t="s">
        <v>3028</v>
      </c>
      <c r="D4" s="3184" t="s">
        <v>3029</v>
      </c>
      <c r="E4" s="3184" t="s">
        <v>3030</v>
      </c>
      <c r="F4" s="3184">
        <v>15205.4</v>
      </c>
      <c r="G4" s="3184">
        <v>38013.5</v>
      </c>
      <c r="H4" s="3184" t="s">
        <v>3039</v>
      </c>
      <c r="I4" s="3184" t="s">
        <v>3040</v>
      </c>
      <c r="J4" s="3184" t="s">
        <v>3041</v>
      </c>
      <c r="K4" s="3184">
        <v>10902.27</v>
      </c>
      <c r="L4" s="3184">
        <v>2868</v>
      </c>
      <c r="M4" s="3184">
        <v>3.17</v>
      </c>
      <c r="N4" s="3184" t="s">
        <v>3034</v>
      </c>
    </row>
    <row r="5" spans="1:14" s="3184" customFormat="1">
      <c r="A5" s="3184" t="s">
        <v>3038</v>
      </c>
      <c r="B5" s="3184" t="s">
        <v>3027</v>
      </c>
      <c r="C5" s="3184" t="s">
        <v>3028</v>
      </c>
      <c r="D5" s="3184" t="s">
        <v>3029</v>
      </c>
      <c r="E5" s="3184" t="s">
        <v>3030</v>
      </c>
      <c r="F5" s="3184">
        <v>8456.9</v>
      </c>
      <c r="G5" s="3184">
        <v>25370.7</v>
      </c>
      <c r="H5" s="3184" t="s">
        <v>3042</v>
      </c>
      <c r="I5" s="3184" t="s">
        <v>3040</v>
      </c>
      <c r="J5" s="3184" t="s">
        <v>3043</v>
      </c>
      <c r="K5" s="3184">
        <v>6647.11</v>
      </c>
      <c r="L5" s="3184">
        <v>2620</v>
      </c>
      <c r="M5" s="3184">
        <v>7.38</v>
      </c>
      <c r="N5" s="3184" t="s">
        <v>3034</v>
      </c>
    </row>
    <row r="6" spans="1:14">
      <c r="A6" s="3183" t="s">
        <v>3038</v>
      </c>
      <c r="B6" s="3183" t="s">
        <v>3027</v>
      </c>
      <c r="C6" s="3183" t="s">
        <v>3028</v>
      </c>
      <c r="D6" s="3183" t="s">
        <v>3029</v>
      </c>
      <c r="E6" s="3183" t="s">
        <v>3030</v>
      </c>
      <c r="F6" s="3183">
        <v>84475.6</v>
      </c>
      <c r="G6" s="3183">
        <v>295664.59999999998</v>
      </c>
      <c r="H6" s="3183" t="s">
        <v>3044</v>
      </c>
      <c r="I6" s="3183" t="s">
        <v>3040</v>
      </c>
      <c r="J6" s="3183" t="s">
        <v>3041</v>
      </c>
      <c r="K6" s="3183">
        <v>65312.3</v>
      </c>
      <c r="L6" s="3183">
        <v>2209</v>
      </c>
      <c r="M6" s="3183">
        <v>1.8</v>
      </c>
      <c r="N6" s="3183" t="s">
        <v>3034</v>
      </c>
    </row>
    <row r="7" spans="1:14" s="3184" customFormat="1">
      <c r="A7" s="3184" t="s">
        <v>3038</v>
      </c>
      <c r="B7" s="3184" t="s">
        <v>3027</v>
      </c>
      <c r="C7" s="3184" t="s">
        <v>3028</v>
      </c>
      <c r="D7" s="3184" t="s">
        <v>3029</v>
      </c>
      <c r="E7" s="3184" t="s">
        <v>3030</v>
      </c>
      <c r="F7" s="3184">
        <v>12324.9</v>
      </c>
      <c r="G7" s="3184">
        <v>36974.699999999997</v>
      </c>
      <c r="H7" s="3184" t="s">
        <v>3042</v>
      </c>
      <c r="I7" s="3184" t="s">
        <v>3040</v>
      </c>
      <c r="J7" s="3184" t="s">
        <v>3041</v>
      </c>
      <c r="K7" s="3184">
        <v>8759.2999999999993</v>
      </c>
      <c r="L7" s="3184">
        <v>2369</v>
      </c>
      <c r="M7" s="3184">
        <v>3.45</v>
      </c>
      <c r="N7" s="3184" t="s">
        <v>3034</v>
      </c>
    </row>
    <row r="8" spans="1:14">
      <c r="A8" s="3183" t="s">
        <v>3045</v>
      </c>
      <c r="B8" s="3183" t="s">
        <v>3027</v>
      </c>
      <c r="C8" s="3183" t="s">
        <v>3028</v>
      </c>
      <c r="D8" s="3183" t="s">
        <v>3029</v>
      </c>
      <c r="E8" s="3183" t="s">
        <v>3030</v>
      </c>
      <c r="F8" s="3183">
        <v>2160</v>
      </c>
      <c r="G8" s="3183">
        <v>1728</v>
      </c>
      <c r="H8" s="3183" t="s">
        <v>3046</v>
      </c>
      <c r="I8" s="3183" t="s">
        <v>3047</v>
      </c>
      <c r="J8" s="3183" t="s">
        <v>3048</v>
      </c>
      <c r="K8" s="3183">
        <v>1672</v>
      </c>
      <c r="L8" s="3183">
        <v>9675.93</v>
      </c>
      <c r="M8" s="3183">
        <v>4.5</v>
      </c>
      <c r="N8" s="3183" t="s">
        <v>3034</v>
      </c>
    </row>
    <row r="9" spans="1:14">
      <c r="A9" s="3183" t="s">
        <v>3049</v>
      </c>
      <c r="B9" s="3183" t="s">
        <v>3027</v>
      </c>
      <c r="C9" s="3183" t="s">
        <v>3028</v>
      </c>
      <c r="D9" s="3183" t="s">
        <v>3029</v>
      </c>
      <c r="E9" s="3183" t="s">
        <v>3050</v>
      </c>
      <c r="F9" s="3183">
        <v>4019.3</v>
      </c>
      <c r="G9" s="3183">
        <v>2009.65</v>
      </c>
      <c r="H9" s="3183" t="s">
        <v>3031</v>
      </c>
      <c r="I9" s="3183" t="s">
        <v>3051</v>
      </c>
      <c r="J9" s="3183" t="s">
        <v>3052</v>
      </c>
      <c r="K9" s="3183">
        <v>1295</v>
      </c>
      <c r="L9" s="3183">
        <v>6443.9</v>
      </c>
      <c r="M9" s="3183">
        <v>3.6</v>
      </c>
      <c r="N9" s="3183" t="s">
        <v>3034</v>
      </c>
    </row>
    <row r="10" spans="1:14">
      <c r="A10" s="3183" t="s">
        <v>3053</v>
      </c>
      <c r="B10" s="3183" t="s">
        <v>3027</v>
      </c>
      <c r="C10" s="3183" t="s">
        <v>3028</v>
      </c>
      <c r="D10" s="3183" t="s">
        <v>3054</v>
      </c>
      <c r="E10" s="3183" t="s">
        <v>3050</v>
      </c>
      <c r="F10" s="3183">
        <v>41473.1</v>
      </c>
      <c r="G10" s="3183">
        <v>41473.1</v>
      </c>
      <c r="H10" s="3183" t="s">
        <v>3055</v>
      </c>
      <c r="I10" s="3183" t="s">
        <v>3056</v>
      </c>
      <c r="J10" s="3183" t="s">
        <v>3057</v>
      </c>
      <c r="K10" s="3183">
        <v>19193.75</v>
      </c>
      <c r="L10" s="3183">
        <v>4628</v>
      </c>
      <c r="M10" s="3183">
        <v>1.71</v>
      </c>
      <c r="N10" s="3183" t="s">
        <v>3034</v>
      </c>
    </row>
    <row r="11" spans="1:14">
      <c r="A11" s="3183" t="s">
        <v>3058</v>
      </c>
      <c r="B11" s="3183" t="s">
        <v>3027</v>
      </c>
      <c r="C11" s="3183" t="s">
        <v>3028</v>
      </c>
      <c r="D11" s="3183" t="s">
        <v>3054</v>
      </c>
      <c r="E11" s="3183" t="s">
        <v>3050</v>
      </c>
      <c r="F11" s="3183">
        <v>37957</v>
      </c>
      <c r="G11" s="3183">
        <v>37957</v>
      </c>
      <c r="H11" s="3183" t="s">
        <v>3055</v>
      </c>
      <c r="I11" s="3183" t="s">
        <v>3056</v>
      </c>
      <c r="J11" s="3183" t="s">
        <v>3057</v>
      </c>
      <c r="K11" s="3183">
        <v>17999.2</v>
      </c>
      <c r="L11" s="3183">
        <v>4742</v>
      </c>
      <c r="M11" s="3183">
        <v>1.76</v>
      </c>
      <c r="N11" s="3183" t="s">
        <v>3034</v>
      </c>
    </row>
    <row r="12" spans="1:14">
      <c r="A12" s="3183" t="s">
        <v>3059</v>
      </c>
      <c r="B12" s="3183" t="s">
        <v>3027</v>
      </c>
      <c r="C12" s="3183" t="s">
        <v>3028</v>
      </c>
      <c r="D12" s="3183" t="s">
        <v>3029</v>
      </c>
      <c r="E12" s="3183" t="s">
        <v>3050</v>
      </c>
      <c r="F12" s="3183">
        <v>1909</v>
      </c>
      <c r="G12" s="3183">
        <v>763.6</v>
      </c>
      <c r="H12" s="3183" t="s">
        <v>3060</v>
      </c>
      <c r="I12" s="3183" t="s">
        <v>3061</v>
      </c>
      <c r="J12" s="3183" t="s">
        <v>3033</v>
      </c>
      <c r="K12" s="3183">
        <v>1625</v>
      </c>
      <c r="L12" s="3183">
        <v>21280.77</v>
      </c>
      <c r="M12" s="3183">
        <v>3.5</v>
      </c>
      <c r="N12" s="3183" t="s">
        <v>3034</v>
      </c>
    </row>
    <row r="15" spans="1:14" ht="13.5">
      <c r="C15" s="3185" t="s">
        <v>3062</v>
      </c>
      <c r="D15" s="3186"/>
      <c r="E15" s="3186"/>
      <c r="F15" s="3186"/>
    </row>
    <row r="16" spans="1:14" ht="15" thickBot="1">
      <c r="C16" s="3187" t="s">
        <v>3063</v>
      </c>
      <c r="D16" s="3188" t="s">
        <v>3064</v>
      </c>
      <c r="E16" s="3188" t="s">
        <v>3065</v>
      </c>
      <c r="F16" s="3188" t="s">
        <v>3066</v>
      </c>
    </row>
    <row r="17" spans="3:6" ht="13.5">
      <c r="C17" s="3189">
        <v>2017.1</v>
      </c>
      <c r="D17" s="3190">
        <v>9308</v>
      </c>
      <c r="E17" s="3190">
        <v>0.92</v>
      </c>
      <c r="F17" s="3191"/>
    </row>
    <row r="18" spans="3:6" ht="13.5">
      <c r="C18" s="3192">
        <v>2017.2</v>
      </c>
      <c r="D18" s="3193">
        <v>9409</v>
      </c>
      <c r="E18" s="3193">
        <v>1.0900000000000001</v>
      </c>
      <c r="F18" s="3194"/>
    </row>
    <row r="19" spans="3:6" ht="13.5">
      <c r="C19" s="3189">
        <v>2017.3</v>
      </c>
      <c r="D19" s="3190">
        <v>9525</v>
      </c>
      <c r="E19" s="3190">
        <v>1.23</v>
      </c>
      <c r="F19" s="3191"/>
    </row>
    <row r="20" spans="3:6" ht="13.5">
      <c r="C20" s="3192">
        <v>2017.4</v>
      </c>
      <c r="D20" s="3193">
        <v>9636</v>
      </c>
      <c r="E20" s="3193">
        <v>1.17</v>
      </c>
      <c r="F20" s="3194"/>
    </row>
    <row r="21" spans="3:6" ht="14.25">
      <c r="C21" s="3195">
        <v>2018.1</v>
      </c>
      <c r="D21" s="3196">
        <v>9701</v>
      </c>
      <c r="E21" s="3196">
        <v>0.67</v>
      </c>
      <c r="F21" s="3186"/>
    </row>
  </sheetData>
  <phoneticPr fontId="233" type="noConversion"/>
  <pageMargins left="0.75" right="0.75" top="1" bottom="1" header="0.5" footer="0.5"/>
  <pageSetup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D15" sqref="D15"/>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835"/>
      <c r="C1" s="2106"/>
      <c r="D1" s="2106"/>
      <c r="E1" s="2106"/>
      <c r="F1" s="2106"/>
      <c r="G1" s="2106"/>
      <c r="H1" s="2106"/>
      <c r="I1" s="2106"/>
      <c r="J1" s="2106"/>
      <c r="K1" s="422">
        <f>MATCH(B1,'数据-取费表'!A6:A16,0)+5</f>
        <v>7</v>
      </c>
    </row>
    <row r="2" spans="1:31" s="2043" customFormat="1" ht="18" customHeight="1">
      <c r="A2" s="2103" t="s">
        <v>467</v>
      </c>
      <c r="B2" s="2107">
        <f ca="1">C36</f>
        <v>14191</v>
      </c>
      <c r="C2" s="2106"/>
      <c r="D2" s="2106"/>
      <c r="E2" s="2106"/>
      <c r="F2" s="2106"/>
      <c r="G2" s="2106"/>
      <c r="H2" s="2106"/>
      <c r="I2" s="2106"/>
      <c r="J2" s="2106"/>
      <c r="K2" s="2106"/>
    </row>
    <row r="3" spans="1:31" s="2043" customFormat="1" ht="18" customHeight="1">
      <c r="A3" s="2108" t="s">
        <v>1685</v>
      </c>
      <c r="B3" s="2109">
        <f ca="1">ROUND(B2*10000/IF(B1="",'数据-汇总表'!E3,INDIRECT("'数据-取费表'!K"&amp;$K$1)),0)</f>
        <v>3074</v>
      </c>
      <c r="C3" s="2106"/>
      <c r="D3" s="2106"/>
      <c r="E3" s="2106"/>
      <c r="F3" s="2106"/>
      <c r="G3" s="2106"/>
      <c r="H3" s="2106"/>
      <c r="I3" s="2106"/>
      <c r="J3" s="2106"/>
      <c r="K3" s="2106"/>
    </row>
    <row r="4" spans="1:31" s="2043" customFormat="1" ht="18" customHeight="1">
      <c r="A4" s="426" t="s">
        <v>468</v>
      </c>
      <c r="B4" s="427">
        <f ca="1">ROUND(B2*10000/IF(B1="",'数据-汇总表'!D3,INDIRECT("'数据-取费表'!R"&amp;$K$1)),0)</f>
        <v>4304</v>
      </c>
      <c r="C4" s="428"/>
      <c r="D4" s="422"/>
      <c r="E4" s="422"/>
      <c r="F4" s="422"/>
      <c r="G4" s="422"/>
      <c r="H4" s="422"/>
      <c r="I4" s="422"/>
      <c r="J4" s="422"/>
      <c r="K4" s="422"/>
    </row>
    <row r="5" spans="1:31" s="2043" customFormat="1" ht="18" customHeight="1" thickBot="1">
      <c r="A5" s="429"/>
      <c r="B5" s="430">
        <f ca="1">ROUND(B2/(IF(B1="",'数据-汇总表'!D3,INDIRECT("'数据-取费表'!R"&amp;$K$1))/666.67),0)</f>
        <v>287</v>
      </c>
      <c r="C5" s="431" t="s">
        <v>469</v>
      </c>
      <c r="D5" s="422"/>
      <c r="E5" s="422"/>
      <c r="F5" s="422"/>
      <c r="G5" s="422"/>
      <c r="H5" s="422"/>
      <c r="I5" s="422"/>
      <c r="J5" s="422"/>
      <c r="K5" s="422"/>
    </row>
    <row r="6" spans="1:31" s="2113" customFormat="1" ht="16.5" customHeight="1">
      <c r="A6" s="2854" t="s">
        <v>1843</v>
      </c>
      <c r="B6" s="2855"/>
      <c r="C6" s="2856">
        <f ca="1">SUM(C10:K10)</f>
        <v>40026</v>
      </c>
      <c r="D6" s="2855"/>
      <c r="E6" s="2855"/>
      <c r="F6" s="2855"/>
      <c r="G6" s="2855"/>
      <c r="H6" s="2855"/>
      <c r="I6" s="2855"/>
      <c r="J6" s="2855"/>
      <c r="K6" s="2857"/>
    </row>
    <row r="7" spans="1:31" s="2115" customFormat="1" ht="15">
      <c r="A7" s="2858" t="s">
        <v>470</v>
      </c>
      <c r="B7" s="2859" t="s">
        <v>471</v>
      </c>
      <c r="C7" s="436" t="s">
        <v>1678</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1846</v>
      </c>
      <c r="B8" s="261" t="s">
        <v>472</v>
      </c>
      <c r="C8" s="2860">
        <f ca="1">不动产收益法!B3</f>
        <v>8670</v>
      </c>
      <c r="D8" s="2860"/>
      <c r="E8" s="2860"/>
      <c r="F8" s="2860"/>
      <c r="G8" s="2860"/>
      <c r="H8" s="2860"/>
      <c r="I8" s="2860"/>
      <c r="J8" s="2860"/>
      <c r="K8" s="2861"/>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1847</v>
      </c>
      <c r="B9" s="261" t="s">
        <v>473</v>
      </c>
      <c r="C9" s="441">
        <f>SUMIF('数据-汇总表'!$C19:$C33,'剩余法-待开发'!C7,'数据-汇总表'!$E19:$E33)</f>
        <v>46164.42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2" t="s">
        <v>1848</v>
      </c>
      <c r="B10" s="2848" t="s">
        <v>474</v>
      </c>
      <c r="C10" s="3055">
        <f ca="1">不动产收益法!B2</f>
        <v>40026</v>
      </c>
      <c r="D10" s="3055"/>
      <c r="E10" s="3055"/>
      <c r="F10" s="2863"/>
      <c r="G10" s="2863"/>
      <c r="H10" s="2863"/>
      <c r="I10" s="2863"/>
      <c r="J10" s="2863"/>
      <c r="K10" s="2864"/>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5" t="s">
        <v>1844</v>
      </c>
      <c r="B11" s="2855"/>
      <c r="C11" s="2855"/>
      <c r="D11" s="2855"/>
      <c r="E11" s="2855"/>
      <c r="F11" s="2855"/>
      <c r="G11" s="2855"/>
      <c r="H11" s="2855"/>
      <c r="I11" s="2855"/>
      <c r="J11" s="2855"/>
      <c r="K11" s="2857"/>
    </row>
    <row r="12" spans="1:31" s="2087" customFormat="1" ht="13.5" customHeight="1">
      <c r="A12" s="2866" t="s">
        <v>470</v>
      </c>
      <c r="B12" s="2838" t="s">
        <v>471</v>
      </c>
      <c r="C12" s="2867" t="s">
        <v>475</v>
      </c>
      <c r="D12" s="2834" t="s">
        <v>476</v>
      </c>
      <c r="E12" s="2834" t="s">
        <v>477</v>
      </c>
      <c r="F12" s="2834" t="s">
        <v>478</v>
      </c>
      <c r="G12" s="2838"/>
      <c r="H12" s="2839"/>
      <c r="I12" s="2839"/>
      <c r="J12" s="2839"/>
      <c r="K12" s="2840"/>
    </row>
    <row r="13" spans="1:31" s="2118" customFormat="1" ht="13.5" customHeight="1">
      <c r="A13" s="2868" t="s">
        <v>1849</v>
      </c>
      <c r="B13" s="2869" t="s">
        <v>479</v>
      </c>
      <c r="C13" s="450">
        <f ca="1">IF(B1="",'数据-取费表'!P16,INDIRECT("'数据-取费表'!p"&amp;$K$1)+INDIRECT("'数据-取费表'!t"&amp;$K$1))</f>
        <v>13849</v>
      </c>
      <c r="D13" s="2870"/>
      <c r="E13" s="2871"/>
      <c r="F13" s="2872"/>
      <c r="G13" s="2838"/>
      <c r="H13" s="2839"/>
      <c r="I13" s="2839"/>
      <c r="J13" s="2839"/>
      <c r="K13" s="2840"/>
    </row>
    <row r="14" spans="1:31" s="2118" customFormat="1" ht="13.5" customHeight="1">
      <c r="A14" s="2868" t="s">
        <v>1850</v>
      </c>
      <c r="B14" s="2869" t="s">
        <v>480</v>
      </c>
      <c r="C14" s="53">
        <f ca="1">ROUND(C13*F14,0)</f>
        <v>415</v>
      </c>
      <c r="D14" s="2870"/>
      <c r="E14" s="2871"/>
      <c r="F14" s="2873">
        <f>'数据-取费表'!B33</f>
        <v>0.03</v>
      </c>
      <c r="G14" s="2838" t="s">
        <v>481</v>
      </c>
      <c r="H14" s="2839"/>
      <c r="I14" s="2839"/>
      <c r="J14" s="2839"/>
      <c r="K14" s="2840"/>
    </row>
    <row r="15" spans="1:31" s="2118" customFormat="1" ht="13.5" customHeight="1">
      <c r="A15" s="2868" t="s">
        <v>1851</v>
      </c>
      <c r="B15" s="2869" t="s">
        <v>482</v>
      </c>
      <c r="C15" s="53">
        <f ca="1">ROUND(IF(B1="",SUMIF('数据-取费表'!C:C,"住宅",'数据-取费表'!P:P)*F15,IF(INDIRECT("'数据-取费表'!c"&amp;$K$1)="住宅",INDIRECT("'数据-取费表'!P"&amp;$K$1)*F15,0)),0)</f>
        <v>0</v>
      </c>
      <c r="D15" s="2870"/>
      <c r="E15" s="2871"/>
      <c r="F15" s="2873">
        <f>'数据-取费表'!B34</f>
        <v>0</v>
      </c>
      <c r="G15" s="2838" t="s">
        <v>483</v>
      </c>
      <c r="H15" s="2839"/>
      <c r="I15" s="2839"/>
      <c r="J15" s="2839"/>
      <c r="K15" s="2840"/>
    </row>
    <row r="16" spans="1:31" s="2119" customFormat="1" ht="13.5" customHeight="1">
      <c r="A16" s="2868" t="s">
        <v>1852</v>
      </c>
      <c r="B16" s="2869" t="s">
        <v>484</v>
      </c>
      <c r="C16" s="53">
        <f ca="1">ROUND(D16*E16/10000,0)</f>
        <v>923</v>
      </c>
      <c r="D16" s="2870">
        <f ca="1">IF(B1="",'数据-汇总表'!E3,INDIRECT("'数据-取费表'!K"&amp;$K$1)+INDIRECT("'数据-取费表'!S"&amp;$K$1))</f>
        <v>46164.42</v>
      </c>
      <c r="E16" s="53">
        <f>'数据-取费表'!B35</f>
        <v>200</v>
      </c>
      <c r="F16" s="2873"/>
      <c r="G16" s="2838"/>
      <c r="H16" s="2839"/>
      <c r="I16" s="2839"/>
      <c r="J16" s="2839"/>
      <c r="K16" s="2840"/>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68" t="s">
        <v>1853</v>
      </c>
      <c r="B17" s="2869" t="s">
        <v>485</v>
      </c>
      <c r="C17" s="2874">
        <f ca="1">ROUND(C13*F17,0)</f>
        <v>208</v>
      </c>
      <c r="D17" s="475"/>
      <c r="E17" s="2874"/>
      <c r="F17" s="2875">
        <f>'数据-取费表'!B36</f>
        <v>1.4999999999999999E-2</v>
      </c>
      <c r="G17" s="261" t="s">
        <v>486</v>
      </c>
      <c r="H17" s="2841"/>
      <c r="I17" s="2841"/>
      <c r="J17" s="2841"/>
      <c r="K17" s="279"/>
    </row>
    <row r="18" spans="1:14" s="2118" customFormat="1" ht="13.5" customHeight="1">
      <c r="A18" s="2876" t="s">
        <v>1854</v>
      </c>
      <c r="B18" s="2877" t="s">
        <v>487</v>
      </c>
      <c r="C18" s="2878">
        <f ca="1">SUM(C13:C17)</f>
        <v>15395</v>
      </c>
      <c r="D18" s="2879"/>
      <c r="E18" s="468"/>
      <c r="F18" s="468"/>
      <c r="G18" s="2842" t="s">
        <v>2429</v>
      </c>
      <c r="H18" s="2843"/>
      <c r="I18" s="2843"/>
      <c r="J18" s="2843"/>
      <c r="K18" s="2844"/>
    </row>
    <row r="19" spans="1:14" s="2118" customFormat="1" ht="13.5" customHeight="1">
      <c r="A19" s="2876" t="s">
        <v>1855</v>
      </c>
      <c r="B19" s="2877" t="s">
        <v>488</v>
      </c>
      <c r="C19" s="2834">
        <f ca="1">ROUND(D19*E19/10000,0)</f>
        <v>0</v>
      </c>
      <c r="D19" s="2880">
        <f ca="1">D16</f>
        <v>46164.42</v>
      </c>
      <c r="E19" s="2834">
        <f>'数据-取费表'!B32</f>
        <v>0</v>
      </c>
      <c r="F19" s="468"/>
      <c r="G19" s="2838" t="s">
        <v>489</v>
      </c>
      <c r="H19" s="2839"/>
      <c r="I19" s="2843"/>
      <c r="J19" s="2843"/>
      <c r="K19" s="2844"/>
    </row>
    <row r="20" spans="1:14" s="2118" customFormat="1" ht="13.5" customHeight="1">
      <c r="A20" s="2876" t="s">
        <v>1856</v>
      </c>
      <c r="B20" s="2877" t="s">
        <v>490</v>
      </c>
      <c r="C20" s="2834">
        <f ca="1">C21+C22-IF(B1="",'数据-取费表'!B29,IF(G20="已全部缴纳",C21+C22,H20))</f>
        <v>415</v>
      </c>
      <c r="D20" s="2880"/>
      <c r="E20" s="2834"/>
      <c r="F20" s="2881"/>
      <c r="G20" s="3115"/>
      <c r="H20" s="2836"/>
      <c r="I20" s="2837" t="s">
        <v>2649</v>
      </c>
      <c r="J20" s="2843"/>
      <c r="K20" s="2844"/>
    </row>
    <row r="21" spans="1:14" s="2118" customFormat="1" ht="13.5" customHeight="1">
      <c r="A21" s="2868" t="s">
        <v>1857</v>
      </c>
      <c r="B21" s="2869" t="s">
        <v>491</v>
      </c>
      <c r="C21" s="53">
        <f ca="1">ROUND(D21*E21/10000,0)</f>
        <v>0</v>
      </c>
      <c r="D21" s="2870">
        <f ca="1">IF(B1="",'数据-汇总表'!E5,IF(INDIRECT("'数据-取费表'!c"&amp;$K$1)="住宅",INDIRECT("'数据-取费表'!k"&amp;$K$1),0))</f>
        <v>0</v>
      </c>
      <c r="E21" s="53">
        <f>'数据-取费表'!B27</f>
        <v>90</v>
      </c>
      <c r="F21" s="2873"/>
      <c r="G21" s="26"/>
      <c r="H21" s="51"/>
      <c r="I21" s="51"/>
      <c r="J21" s="51"/>
      <c r="K21" s="2845"/>
    </row>
    <row r="22" spans="1:14" s="2118" customFormat="1" ht="13.5" customHeight="1">
      <c r="A22" s="2868" t="s">
        <v>1858</v>
      </c>
      <c r="B22" s="2869" t="s">
        <v>492</v>
      </c>
      <c r="C22" s="53">
        <f ca="1">ROUND(D22*E22/10000,0)</f>
        <v>415</v>
      </c>
      <c r="D22" s="2870">
        <f ca="1">IF(B1="",'数据-汇总表'!E6,IF(INDIRECT("'数据-取费表'!c"&amp;$K$1)="住宅",INDIRECT("'数据-取费表'!s"&amp;$K$1),INDIRECT("'数据-取费表'!k"&amp;$K$1)+INDIRECT("'数据-取费表'!s"&amp;$K$1)))</f>
        <v>46164.42</v>
      </c>
      <c r="E22" s="53">
        <f>'数据-取费表'!B28</f>
        <v>90</v>
      </c>
      <c r="F22" s="2873"/>
      <c r="G22" s="26"/>
      <c r="H22" s="51"/>
      <c r="I22" s="51"/>
      <c r="J22" s="51"/>
      <c r="K22" s="2845"/>
    </row>
    <row r="23" spans="1:14" s="2118" customFormat="1" ht="13.5" customHeight="1">
      <c r="A23" s="2876" t="s">
        <v>1859</v>
      </c>
      <c r="B23" s="3061" t="s">
        <v>2832</v>
      </c>
      <c r="C23" s="2878">
        <f ca="1">ROUND((C18+C19+C20)*F23,0)</f>
        <v>158</v>
      </c>
      <c r="D23" s="468"/>
      <c r="E23" s="468"/>
      <c r="F23" s="2882">
        <f>'数据-取费表'!B37</f>
        <v>0.01</v>
      </c>
      <c r="G23" s="2838" t="s">
        <v>2430</v>
      </c>
      <c r="H23" s="2839"/>
      <c r="I23" s="2839"/>
      <c r="J23" s="2839"/>
      <c r="K23" s="2840"/>
      <c r="L23" s="2120"/>
      <c r="M23" s="2120"/>
      <c r="N23" s="2120"/>
    </row>
    <row r="24" spans="1:14" s="2118" customFormat="1" ht="13.5" customHeight="1">
      <c r="A24" s="2876" t="s">
        <v>1860</v>
      </c>
      <c r="B24" s="3061" t="s">
        <v>2835</v>
      </c>
      <c r="C24" s="2878">
        <f ca="1">ROUND(C6*F24,0)</f>
        <v>801</v>
      </c>
      <c r="D24" s="475"/>
      <c r="E24" s="473"/>
      <c r="F24" s="2882">
        <f>'数据-取费表'!B38</f>
        <v>0.02</v>
      </c>
      <c r="G24" s="2847" t="s">
        <v>499</v>
      </c>
      <c r="H24" s="2841"/>
      <c r="I24" s="2841"/>
      <c r="J24" s="2841"/>
      <c r="K24" s="279"/>
      <c r="L24" s="2120"/>
      <c r="M24" s="2120"/>
      <c r="N24" s="2120"/>
    </row>
    <row r="25" spans="1:14" s="2121" customFormat="1" ht="13.5" customHeight="1">
      <c r="A25" s="2876" t="s">
        <v>1861</v>
      </c>
      <c r="B25" s="3061" t="s">
        <v>2833</v>
      </c>
      <c r="C25" s="467">
        <f>ROUND(F25/(1+'数据-取费表'!C42),4)</f>
        <v>3.8600000000000002E-2</v>
      </c>
      <c r="D25" s="462" t="s">
        <v>2827</v>
      </c>
      <c r="E25" s="469"/>
      <c r="F25" s="2882">
        <f>'数据-取费表'!B48+'数据-取费表'!B49</f>
        <v>4.0500000000000001E-2</v>
      </c>
      <c r="G25" s="2846" t="s">
        <v>2289</v>
      </c>
      <c r="H25" s="2839"/>
      <c r="I25" s="2839"/>
      <c r="J25" s="2839"/>
      <c r="K25" s="2840"/>
    </row>
    <row r="26" spans="1:14" s="2120" customFormat="1" ht="13.5" customHeight="1">
      <c r="A26" s="2876" t="s">
        <v>1862</v>
      </c>
      <c r="B26" s="3062" t="s">
        <v>2834</v>
      </c>
      <c r="C26" s="2883">
        <f ca="1">C28</f>
        <v>594</v>
      </c>
      <c r="D26" s="467">
        <f ca="1">C27</f>
        <v>7.4899999999999994E-2</v>
      </c>
      <c r="E26" s="469" t="s">
        <v>495</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3"/>
      <c r="I26" s="2843"/>
      <c r="J26" s="2843"/>
      <c r="K26" s="2844"/>
    </row>
    <row r="27" spans="1:14" s="2122" customFormat="1" ht="13.5" customHeight="1">
      <c r="A27" s="803" t="s">
        <v>1857</v>
      </c>
      <c r="B27" s="2884" t="s">
        <v>496</v>
      </c>
      <c r="C27" s="2885">
        <f ca="1">ROUND(IF('数据-取费表'!B22&lt;=1,(1+C25)*F26*'数据-取费表'!B24,(1+C25)*(POWER((1+F26),'数据-取费表'!B24)-1)),4)</f>
        <v>7.4899999999999994E-2</v>
      </c>
      <c r="D27" s="472"/>
      <c r="E27" s="473"/>
      <c r="F27" s="474"/>
      <c r="G27" s="2598" t="str">
        <f>IF('数据-取费表'!B22&lt;=1,"（1+取得税费率/(1+5%)）×年利率×建设期","（1+取得税费率）/(1+5%)×((1+年利率)^建设期-1)")</f>
        <v>（1+取得税费率）/(1+5%)×((1+年利率)^建设期-1)</v>
      </c>
      <c r="H27" s="2841"/>
      <c r="I27" s="2841"/>
      <c r="J27" s="2841"/>
      <c r="K27" s="279"/>
    </row>
    <row r="28" spans="1:14" s="2122" customFormat="1" ht="13.5" customHeight="1">
      <c r="A28" s="803" t="s">
        <v>1858</v>
      </c>
      <c r="B28" s="2884" t="s">
        <v>2836</v>
      </c>
      <c r="C28" s="2886">
        <f ca="1">ROUND(IF('数据-取费表'!B22&lt;=1,(C18+C19+C20+C23+C24)*F26*'数据-取费表'!B24/2,(C18+C19+C20+C23+C24)*(POWER((1+F26),'数据-取费表'!B24/2)-1)),0)</f>
        <v>594</v>
      </c>
      <c r="D28" s="472"/>
      <c r="E28" s="473"/>
      <c r="F28" s="474"/>
      <c r="G28" s="2598" t="str">
        <f>IF('数据-取费表'!B22&lt;=1,"（1）-（4）项×年利率×建设期÷2","（1）-（4）项×((1+年利率)^(建设期÷2)-1)")</f>
        <v>（1）-（4）项×((1+年利率)^(建设期÷2)-1)</v>
      </c>
      <c r="H28" s="2841"/>
      <c r="I28" s="2841"/>
      <c r="J28" s="2841"/>
      <c r="K28" s="279"/>
    </row>
    <row r="29" spans="1:14" s="2122" customFormat="1" ht="13.5" customHeight="1">
      <c r="A29" s="2887" t="s">
        <v>1863</v>
      </c>
      <c r="B29" s="2877" t="s">
        <v>497</v>
      </c>
      <c r="C29" s="2878">
        <f ca="1">ROUND(C6*F29/(1+'数据-取费表'!C42),0)</f>
        <v>2135</v>
      </c>
      <c r="D29" s="468"/>
      <c r="E29" s="468"/>
      <c r="F29" s="3063">
        <f>'数据-取费表'!B41</f>
        <v>5.6000000000000001E-2</v>
      </c>
      <c r="G29" s="2847" t="s">
        <v>498</v>
      </c>
      <c r="H29" s="2839"/>
      <c r="I29" s="2839"/>
      <c r="J29" s="2839"/>
      <c r="K29" s="2840"/>
    </row>
    <row r="30" spans="1:14" s="2123" customFormat="1" ht="13.5" customHeight="1">
      <c r="A30" s="1636" t="s">
        <v>1864</v>
      </c>
      <c r="B30" s="2888" t="s">
        <v>500</v>
      </c>
      <c r="C30" s="2883">
        <f ca="1">C31</f>
        <v>19498</v>
      </c>
      <c r="D30" s="477">
        <f ca="1">C32</f>
        <v>0.1135</v>
      </c>
      <c r="E30" s="469" t="s">
        <v>495</v>
      </c>
      <c r="F30" s="471"/>
      <c r="G30" s="2846" t="s">
        <v>2971</v>
      </c>
      <c r="H30" s="2839"/>
      <c r="I30" s="2839"/>
      <c r="J30" s="2839"/>
      <c r="K30" s="2840"/>
    </row>
    <row r="31" spans="1:14" s="2122" customFormat="1" ht="13.5" customHeight="1">
      <c r="A31" s="803" t="s">
        <v>1857</v>
      </c>
      <c r="B31" s="2884"/>
      <c r="C31" s="450">
        <f ca="1">C18+C19+C20+C23+C24+C26+C29</f>
        <v>19498</v>
      </c>
      <c r="D31" s="472"/>
      <c r="E31" s="473"/>
      <c r="F31" s="474"/>
      <c r="G31" s="261"/>
      <c r="H31" s="2841"/>
      <c r="I31" s="2841"/>
      <c r="J31" s="2841"/>
      <c r="K31" s="279"/>
    </row>
    <row r="32" spans="1:14" s="2122" customFormat="1" ht="13.5" customHeight="1">
      <c r="A32" s="803" t="s">
        <v>1858</v>
      </c>
      <c r="B32" s="2884"/>
      <c r="C32" s="53">
        <f ca="1">ROUND(C25+D26,4)</f>
        <v>0.1135</v>
      </c>
      <c r="D32" s="472"/>
      <c r="E32" s="473"/>
      <c r="F32" s="474"/>
      <c r="G32" s="261"/>
      <c r="H32" s="2841"/>
      <c r="I32" s="2841"/>
      <c r="J32" s="2841"/>
      <c r="K32" s="279"/>
    </row>
    <row r="33" spans="1:11" s="2124" customFormat="1" ht="13.5" customHeight="1">
      <c r="A33" s="3060" t="s">
        <v>2831</v>
      </c>
      <c r="B33" s="3058" t="s">
        <v>2829</v>
      </c>
      <c r="C33" s="478">
        <f ca="1">C35</f>
        <v>2515</v>
      </c>
      <c r="D33" s="467">
        <f ca="1">C34</f>
        <v>0.15579999999999999</v>
      </c>
      <c r="E33" s="469" t="s">
        <v>495</v>
      </c>
      <c r="F33" s="479">
        <f ca="1">IF(B1="",'数据-取费表'!Q16,INDIRECT("'数据-取费表'!q"&amp;$K$1))</f>
        <v>0.15</v>
      </c>
      <c r="G33" s="2842"/>
      <c r="H33" s="2843"/>
      <c r="I33" s="2843"/>
      <c r="J33" s="2843"/>
      <c r="K33" s="2844"/>
    </row>
    <row r="34" spans="1:11" s="2125" customFormat="1" ht="13.5" customHeight="1">
      <c r="A34" s="375" t="s">
        <v>1857</v>
      </c>
      <c r="B34" s="2889" t="s">
        <v>501</v>
      </c>
      <c r="C34" s="472">
        <f ca="1">ROUND((1+C25)*F33,4)</f>
        <v>0.15579999999999999</v>
      </c>
      <c r="D34" s="472"/>
      <c r="E34" s="473"/>
      <c r="F34" s="480"/>
      <c r="G34" s="261" t="s">
        <v>2290</v>
      </c>
      <c r="H34" s="2841"/>
      <c r="I34" s="2841"/>
      <c r="J34" s="2841"/>
      <c r="K34" s="279"/>
    </row>
    <row r="35" spans="1:11" s="2125" customFormat="1" ht="13.5" customHeight="1" thickBot="1">
      <c r="A35" s="1637" t="s">
        <v>1858</v>
      </c>
      <c r="B35" s="3059" t="s">
        <v>2837</v>
      </c>
      <c r="C35" s="1629">
        <f ca="1">ROUND((C18+C19+C20+C23+C24)*F33,0)</f>
        <v>2515</v>
      </c>
      <c r="D35" s="1630"/>
      <c r="E35" s="2890"/>
      <c r="F35" s="1631"/>
      <c r="G35" s="2848"/>
      <c r="H35" s="2849"/>
      <c r="I35" s="2849"/>
      <c r="J35" s="2849"/>
      <c r="K35" s="2850"/>
    </row>
    <row r="36" spans="1:11" s="2087" customFormat="1" ht="13.5" customHeight="1" thickBot="1">
      <c r="A36" s="284" t="s">
        <v>1845</v>
      </c>
      <c r="B36" s="2852"/>
      <c r="C36" s="2891">
        <f ca="1">ROUND((C6-C30-C33)/(1+D30+D33),0)</f>
        <v>14191</v>
      </c>
      <c r="D36" s="2852"/>
      <c r="E36" s="2852"/>
      <c r="F36" s="2852"/>
      <c r="G36" s="2851" t="s">
        <v>2838</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47" sqref="I47"/>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521</v>
      </c>
      <c r="B6" s="513"/>
      <c r="C6" s="3374" t="s">
        <v>522</v>
      </c>
      <c r="D6" s="3375"/>
      <c r="E6" s="3408" t="s">
        <v>523</v>
      </c>
      <c r="F6" s="3409"/>
      <c r="G6" s="3374" t="s">
        <v>524</v>
      </c>
      <c r="H6" s="3375"/>
      <c r="I6" s="3374" t="s">
        <v>525</v>
      </c>
      <c r="J6" s="3375"/>
      <c r="K6" s="514" t="s">
        <v>526</v>
      </c>
      <c r="L6" s="2135"/>
      <c r="M6" s="2136"/>
      <c r="N6" s="2136"/>
      <c r="O6" s="2136"/>
      <c r="P6" s="3376" t="s">
        <v>527</v>
      </c>
      <c r="Q6" s="3377"/>
      <c r="R6" s="3382" t="s">
        <v>523</v>
      </c>
      <c r="S6" s="3383"/>
      <c r="T6" s="3382" t="s">
        <v>524</v>
      </c>
      <c r="U6" s="3383"/>
      <c r="V6" s="3369" t="s">
        <v>525</v>
      </c>
      <c r="W6" s="3369"/>
      <c r="X6" s="1568"/>
      <c r="Y6" s="3382" t="s">
        <v>527</v>
      </c>
      <c r="Z6" s="3383"/>
      <c r="AA6" s="3371" t="s">
        <v>523</v>
      </c>
      <c r="AB6" s="3372" t="s">
        <v>524</v>
      </c>
      <c r="AC6" s="3371" t="s">
        <v>525</v>
      </c>
    </row>
    <row r="7" spans="1:29" ht="15">
      <c r="A7" s="515"/>
      <c r="B7" s="516"/>
      <c r="C7" s="3390" t="s">
        <v>2925</v>
      </c>
      <c r="D7" s="3391"/>
      <c r="E7" s="3410" t="s">
        <v>2926</v>
      </c>
      <c r="F7" s="3411"/>
      <c r="G7" s="3390" t="s">
        <v>2927</v>
      </c>
      <c r="H7" s="3391"/>
      <c r="I7" s="3390" t="s">
        <v>2928</v>
      </c>
      <c r="J7" s="3391"/>
      <c r="K7" s="514"/>
      <c r="L7" s="2135"/>
      <c r="M7" s="2136"/>
      <c r="N7" s="2136"/>
      <c r="O7" s="2136"/>
      <c r="P7" s="3378"/>
      <c r="Q7" s="3379"/>
      <c r="R7" s="3384"/>
      <c r="S7" s="3385"/>
      <c r="T7" s="3384"/>
      <c r="U7" s="3385"/>
      <c r="V7" s="3369"/>
      <c r="W7" s="3369"/>
      <c r="X7" s="1568"/>
      <c r="Y7" s="3384"/>
      <c r="Z7" s="3385"/>
      <c r="AA7" s="3372"/>
      <c r="AB7" s="3372"/>
      <c r="AC7" s="3372"/>
    </row>
    <row r="8" spans="1:29" ht="15.75" thickBot="1">
      <c r="A8" s="517"/>
      <c r="B8" s="518"/>
      <c r="C8" s="3388" t="s">
        <v>2929</v>
      </c>
      <c r="D8" s="3389"/>
      <c r="E8" s="3406" t="s">
        <v>2929</v>
      </c>
      <c r="F8" s="3407"/>
      <c r="G8" s="3388" t="s">
        <v>2929</v>
      </c>
      <c r="H8" s="3389"/>
      <c r="I8" s="3388" t="s">
        <v>2929</v>
      </c>
      <c r="J8" s="3389"/>
      <c r="K8" s="514" t="s">
        <v>528</v>
      </c>
      <c r="L8" s="2135"/>
      <c r="M8" s="2136"/>
      <c r="N8" s="2136"/>
      <c r="O8" s="2136"/>
      <c r="P8" s="3380"/>
      <c r="Q8" s="3381"/>
      <c r="R8" s="3384"/>
      <c r="S8" s="3385"/>
      <c r="T8" s="3386"/>
      <c r="U8" s="3387"/>
      <c r="V8" s="3369"/>
      <c r="W8" s="3369"/>
      <c r="X8" s="1568"/>
      <c r="Y8" s="3386"/>
      <c r="Z8" s="3387"/>
      <c r="AA8" s="3373"/>
      <c r="AB8" s="3373"/>
      <c r="AC8" s="3373"/>
    </row>
    <row r="9" spans="1:29" s="1220" customFormat="1" ht="15.75" thickBot="1">
      <c r="A9" s="2938"/>
      <c r="B9" s="2945" t="s">
        <v>529</v>
      </c>
      <c r="C9" s="519">
        <f>'数据-取费表'!B2</f>
        <v>43210</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399" t="s">
        <v>530</v>
      </c>
      <c r="Q9" s="3401"/>
      <c r="R9" s="1569" t="s">
        <v>8</v>
      </c>
      <c r="S9" s="1570">
        <f t="shared" ref="S9:S17" si="0">F9</f>
        <v>0</v>
      </c>
      <c r="T9" s="1569" t="s">
        <v>8</v>
      </c>
      <c r="U9" s="1570">
        <f t="shared" ref="U9:U17" si="1">H9</f>
        <v>0</v>
      </c>
      <c r="V9" s="1569" t="s">
        <v>8</v>
      </c>
      <c r="W9" s="1570">
        <f t="shared" ref="W9:W17" si="2">J9</f>
        <v>0</v>
      </c>
      <c r="X9" s="1571"/>
      <c r="Y9" s="3399" t="s">
        <v>530</v>
      </c>
      <c r="Z9" s="3400"/>
      <c r="AA9" s="1572" t="e">
        <f>D9/F9</f>
        <v>#DIV/0!</v>
      </c>
      <c r="AB9" s="1572" t="e">
        <f>D9/H9</f>
        <v>#DIV/0!</v>
      </c>
      <c r="AC9" s="1572" t="e">
        <f>D9/J9</f>
        <v>#DIV/0!</v>
      </c>
    </row>
    <row r="10" spans="1:29" s="1220" customFormat="1" ht="15.75" thickBot="1">
      <c r="A10" s="2939"/>
      <c r="B10" s="294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399" t="s">
        <v>533</v>
      </c>
      <c r="Q10" s="3400"/>
      <c r="R10" s="1569" t="s">
        <v>8</v>
      </c>
      <c r="S10" s="1570">
        <f t="shared" si="0"/>
        <v>0</v>
      </c>
      <c r="T10" s="1569" t="s">
        <v>8</v>
      </c>
      <c r="U10" s="1570">
        <f t="shared" si="1"/>
        <v>0</v>
      </c>
      <c r="V10" s="1569" t="s">
        <v>8</v>
      </c>
      <c r="W10" s="1570">
        <f t="shared" si="2"/>
        <v>0</v>
      </c>
      <c r="X10" s="1571"/>
      <c r="Y10" s="3399" t="s">
        <v>533</v>
      </c>
      <c r="Z10" s="3400"/>
      <c r="AA10" s="1572" t="e">
        <f t="shared" ref="AA10:AA42" si="3">D10/F10</f>
        <v>#DIV/0!</v>
      </c>
      <c r="AB10" s="1572" t="e">
        <f t="shared" ref="AB10:AB42" si="4">D10/H10</f>
        <v>#DIV/0!</v>
      </c>
      <c r="AC10" s="1572" t="e">
        <f t="shared" ref="AC10:AC42" si="5">D10/J10</f>
        <v>#DIV/0!</v>
      </c>
    </row>
    <row r="11" spans="1:29" s="1220" customFormat="1" ht="15">
      <c r="A11" s="2940"/>
      <c r="B11" s="2947" t="s">
        <v>2754</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68" t="s">
        <v>535</v>
      </c>
      <c r="Q11" s="1151" t="str">
        <f t="shared" ref="Q11:Q17" si="6">B11</f>
        <v>用途</v>
      </c>
      <c r="R11" s="1569" t="s">
        <v>8</v>
      </c>
      <c r="S11" s="1570">
        <f t="shared" si="0"/>
        <v>100</v>
      </c>
      <c r="T11" s="1569" t="s">
        <v>8</v>
      </c>
      <c r="U11" s="1570">
        <f t="shared" si="1"/>
        <v>100</v>
      </c>
      <c r="V11" s="1569" t="s">
        <v>8</v>
      </c>
      <c r="W11" s="1570">
        <f t="shared" si="2"/>
        <v>100</v>
      </c>
      <c r="X11" s="1571"/>
      <c r="Y11" s="3314" t="s">
        <v>536</v>
      </c>
      <c r="Z11" s="1150" t="str">
        <f t="shared" ref="Z11:Z17" si="7">Q11</f>
        <v>用途</v>
      </c>
      <c r="AA11" s="1572">
        <f t="shared" si="3"/>
        <v>1</v>
      </c>
      <c r="AB11" s="1572">
        <f t="shared" si="4"/>
        <v>1</v>
      </c>
      <c r="AC11" s="1572">
        <f t="shared" si="5"/>
        <v>1</v>
      </c>
    </row>
    <row r="12" spans="1:29" s="1338" customFormat="1" ht="27">
      <c r="A12" s="2941"/>
      <c r="B12" s="2946" t="s">
        <v>2755</v>
      </c>
      <c r="C12" s="528"/>
      <c r="D12" s="255">
        <v>100</v>
      </c>
      <c r="E12" s="528"/>
      <c r="F12" s="255">
        <f>ROUND(100/'数据-取费表'!G16,0)</f>
        <v>102</v>
      </c>
      <c r="G12" s="528"/>
      <c r="H12" s="255">
        <f>ROUND(100/'数据-取费表'!G16,0)</f>
        <v>102</v>
      </c>
      <c r="I12" s="528"/>
      <c r="J12" s="255">
        <f>ROUND(100/'数据-取费表'!G16,0)</f>
        <v>102</v>
      </c>
      <c r="K12" s="531"/>
      <c r="L12" s="2140"/>
      <c r="M12" s="2180"/>
      <c r="N12" s="2180"/>
      <c r="O12" s="2141"/>
      <c r="P12" s="3368"/>
      <c r="Q12" s="1151" t="str">
        <f t="shared" si="6"/>
        <v>土地使用年限（年）</v>
      </c>
      <c r="R12" s="1569" t="s">
        <v>8</v>
      </c>
      <c r="S12" s="1570">
        <f t="shared" si="0"/>
        <v>102</v>
      </c>
      <c r="T12" s="1569" t="s">
        <v>8</v>
      </c>
      <c r="U12" s="1570">
        <f t="shared" si="1"/>
        <v>102</v>
      </c>
      <c r="V12" s="1569" t="s">
        <v>8</v>
      </c>
      <c r="W12" s="1570">
        <f t="shared" si="2"/>
        <v>102</v>
      </c>
      <c r="X12" s="1571"/>
      <c r="Y12" s="3314"/>
      <c r="Z12" s="1150" t="str">
        <f t="shared" si="7"/>
        <v>土地使用年限（年）</v>
      </c>
      <c r="AA12" s="1572">
        <f t="shared" si="3"/>
        <v>0.98039215686274506</v>
      </c>
      <c r="AB12" s="1572">
        <f t="shared" si="4"/>
        <v>0.98039215686274506</v>
      </c>
      <c r="AC12" s="1572">
        <f t="shared" si="5"/>
        <v>0.98039215686274506</v>
      </c>
    </row>
    <row r="13" spans="1:29" ht="15">
      <c r="A13" s="2942"/>
      <c r="B13" s="2946"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68"/>
      <c r="Q13" s="1151" t="str">
        <f t="shared" si="6"/>
        <v>容积率</v>
      </c>
      <c r="R13" s="1569" t="s">
        <v>8</v>
      </c>
      <c r="S13" s="1570" t="e">
        <f t="shared" si="0"/>
        <v>#N/A</v>
      </c>
      <c r="T13" s="1569" t="s">
        <v>8</v>
      </c>
      <c r="U13" s="1570" t="e">
        <f t="shared" si="1"/>
        <v>#N/A</v>
      </c>
      <c r="V13" s="1569" t="s">
        <v>8</v>
      </c>
      <c r="W13" s="1570" t="e">
        <f t="shared" si="2"/>
        <v>#N/A</v>
      </c>
      <c r="X13" s="1571"/>
      <c r="Y13" s="3314"/>
      <c r="Z13" s="1150" t="str">
        <f t="shared" si="7"/>
        <v>容积率</v>
      </c>
      <c r="AA13" s="1572" t="e">
        <f t="shared" si="3"/>
        <v>#N/A</v>
      </c>
      <c r="AB13" s="1572" t="e">
        <f t="shared" si="4"/>
        <v>#N/A</v>
      </c>
      <c r="AC13" s="1572" t="e">
        <f t="shared" si="5"/>
        <v>#N/A</v>
      </c>
    </row>
    <row r="14" spans="1:29" s="1220" customFormat="1" ht="15">
      <c r="A14" s="2943"/>
      <c r="B14" s="2949">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68"/>
      <c r="Q14" s="1151">
        <f t="shared" si="6"/>
        <v>111</v>
      </c>
      <c r="R14" s="1569" t="s">
        <v>8</v>
      </c>
      <c r="S14" s="1570">
        <f t="shared" si="0"/>
        <v>100</v>
      </c>
      <c r="T14" s="1569" t="s">
        <v>8</v>
      </c>
      <c r="U14" s="1570">
        <f t="shared" si="1"/>
        <v>100</v>
      </c>
      <c r="V14" s="1569" t="s">
        <v>8</v>
      </c>
      <c r="W14" s="1570">
        <f t="shared" si="2"/>
        <v>100</v>
      </c>
      <c r="X14" s="1571"/>
      <c r="Y14" s="3314"/>
      <c r="Z14" s="1150">
        <f t="shared" si="7"/>
        <v>111</v>
      </c>
      <c r="AA14" s="1572">
        <f>D14/F14</f>
        <v>1</v>
      </c>
      <c r="AB14" s="1572">
        <f>D14/H14</f>
        <v>1</v>
      </c>
      <c r="AC14" s="1572">
        <f>D14/J14</f>
        <v>1</v>
      </c>
    </row>
    <row r="15" spans="1:29" ht="15">
      <c r="A15" s="2943"/>
      <c r="B15" s="2949">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68"/>
      <c r="Q15" s="1151">
        <f t="shared" si="6"/>
        <v>111</v>
      </c>
      <c r="R15" s="1569" t="s">
        <v>8</v>
      </c>
      <c r="S15" s="1570">
        <f t="shared" si="0"/>
        <v>100</v>
      </c>
      <c r="T15" s="1569" t="s">
        <v>8</v>
      </c>
      <c r="U15" s="1570">
        <f t="shared" si="1"/>
        <v>100</v>
      </c>
      <c r="V15" s="1569" t="s">
        <v>8</v>
      </c>
      <c r="W15" s="1570">
        <f t="shared" si="2"/>
        <v>100</v>
      </c>
      <c r="X15" s="1571"/>
      <c r="Y15" s="3314"/>
      <c r="Z15" s="1150">
        <f t="shared" si="7"/>
        <v>111</v>
      </c>
      <c r="AA15" s="1572">
        <f t="shared" si="3"/>
        <v>1</v>
      </c>
      <c r="AB15" s="1572">
        <f t="shared" si="4"/>
        <v>1</v>
      </c>
      <c r="AC15" s="1572">
        <f t="shared" si="5"/>
        <v>1</v>
      </c>
    </row>
    <row r="16" spans="1:29" ht="15.75" thickBot="1">
      <c r="A16" s="2944"/>
      <c r="B16" s="2950">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68"/>
      <c r="Q16" s="1151">
        <f t="shared" si="6"/>
        <v>111</v>
      </c>
      <c r="R16" s="1569" t="s">
        <v>8</v>
      </c>
      <c r="S16" s="1570">
        <f t="shared" si="0"/>
        <v>100</v>
      </c>
      <c r="T16" s="1569" t="s">
        <v>8</v>
      </c>
      <c r="U16" s="1570">
        <f t="shared" si="1"/>
        <v>100</v>
      </c>
      <c r="V16" s="1569" t="s">
        <v>8</v>
      </c>
      <c r="W16" s="1570">
        <f t="shared" si="2"/>
        <v>100</v>
      </c>
      <c r="X16" s="1571"/>
      <c r="Y16" s="3314"/>
      <c r="Z16" s="1150">
        <f t="shared" si="7"/>
        <v>111</v>
      </c>
      <c r="AA16" s="1572">
        <f t="shared" si="3"/>
        <v>1</v>
      </c>
      <c r="AB16" s="1572">
        <f t="shared" si="4"/>
        <v>1</v>
      </c>
      <c r="AC16" s="1572">
        <f t="shared" si="5"/>
        <v>1</v>
      </c>
    </row>
    <row r="17" spans="1:29" ht="57">
      <c r="A17" s="2936"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402" t="s">
        <v>540</v>
      </c>
      <c r="Q17" s="1573" t="str">
        <f t="shared" si="6"/>
        <v>产业集聚程度</v>
      </c>
      <c r="R17" s="1574" t="s">
        <v>8</v>
      </c>
      <c r="S17" s="1575">
        <f t="shared" si="0"/>
        <v>100</v>
      </c>
      <c r="T17" s="1574" t="s">
        <v>8</v>
      </c>
      <c r="U17" s="1575">
        <f t="shared" si="1"/>
        <v>100</v>
      </c>
      <c r="V17" s="1574" t="s">
        <v>8</v>
      </c>
      <c r="W17" s="1575">
        <f t="shared" si="2"/>
        <v>100</v>
      </c>
      <c r="X17" s="1568"/>
      <c r="Y17" s="3402"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403"/>
      <c r="Q18" s="1573"/>
      <c r="R18" s="1574"/>
      <c r="S18" s="1575"/>
      <c r="T18" s="1574"/>
      <c r="U18" s="1575"/>
      <c r="V18" s="1574"/>
      <c r="W18" s="1575"/>
      <c r="X18" s="1568"/>
      <c r="Y18" s="3403"/>
      <c r="Z18" s="1576"/>
      <c r="AA18" s="1577">
        <v>1</v>
      </c>
      <c r="AB18" s="1577">
        <v>1</v>
      </c>
      <c r="AC18" s="1577">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403"/>
      <c r="Q19" s="1573" t="str">
        <f>B19</f>
        <v>交通便捷度</v>
      </c>
      <c r="R19" s="1574" t="s">
        <v>8</v>
      </c>
      <c r="S19" s="1575">
        <f>F19</f>
        <v>100</v>
      </c>
      <c r="T19" s="1574" t="s">
        <v>8</v>
      </c>
      <c r="U19" s="1575">
        <f>H19</f>
        <v>100</v>
      </c>
      <c r="V19" s="1574" t="s">
        <v>8</v>
      </c>
      <c r="W19" s="1575">
        <f>J19</f>
        <v>100</v>
      </c>
      <c r="X19" s="1568"/>
      <c r="Y19" s="3403"/>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403"/>
      <c r="Q20" s="1573"/>
      <c r="R20" s="1574"/>
      <c r="S20" s="1575"/>
      <c r="T20" s="1574"/>
      <c r="U20" s="1575"/>
      <c r="V20" s="1574"/>
      <c r="W20" s="1575"/>
      <c r="X20" s="1568"/>
      <c r="Y20" s="3403"/>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403"/>
      <c r="Q21" s="1573" t="str">
        <f t="shared" ref="Q21:Q35" si="8">B21</f>
        <v>区域土地利用方向</v>
      </c>
      <c r="R21" s="1574" t="s">
        <v>8</v>
      </c>
      <c r="S21" s="1575">
        <f>F21</f>
        <v>100</v>
      </c>
      <c r="T21" s="1574" t="s">
        <v>8</v>
      </c>
      <c r="U21" s="1575">
        <f>H21</f>
        <v>100</v>
      </c>
      <c r="V21" s="1574" t="s">
        <v>8</v>
      </c>
      <c r="W21" s="1575">
        <f>J21</f>
        <v>100</v>
      </c>
      <c r="X21" s="1568"/>
      <c r="Y21" s="3403"/>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403"/>
      <c r="Q22" s="1573"/>
      <c r="R22" s="1574"/>
      <c r="S22" s="1575"/>
      <c r="T22" s="1574"/>
      <c r="U22" s="1575"/>
      <c r="V22" s="1574"/>
      <c r="W22" s="1575"/>
      <c r="X22" s="1568"/>
      <c r="Y22" s="3403"/>
      <c r="Z22" s="1576"/>
      <c r="AA22" s="1577"/>
      <c r="AB22" s="1577"/>
      <c r="AC22" s="1577"/>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403"/>
      <c r="Q23" s="1573" t="str">
        <f t="shared" si="8"/>
        <v>环境状况</v>
      </c>
      <c r="R23" s="1574" t="s">
        <v>8</v>
      </c>
      <c r="S23" s="1575">
        <f>F23</f>
        <v>100</v>
      </c>
      <c r="T23" s="1574" t="s">
        <v>8</v>
      </c>
      <c r="U23" s="1575">
        <f>H23</f>
        <v>100</v>
      </c>
      <c r="V23" s="1574" t="s">
        <v>8</v>
      </c>
      <c r="W23" s="1575">
        <f>J23</f>
        <v>100</v>
      </c>
      <c r="X23" s="1568"/>
      <c r="Y23" s="3403"/>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403"/>
      <c r="Q24" s="1573"/>
      <c r="R24" s="1574"/>
      <c r="S24" s="1575"/>
      <c r="T24" s="1574"/>
      <c r="U24" s="1575"/>
      <c r="V24" s="1574"/>
      <c r="W24" s="1575"/>
      <c r="X24" s="1568"/>
      <c r="Y24" s="3403"/>
      <c r="Z24" s="1576"/>
      <c r="AA24" s="1577">
        <v>1</v>
      </c>
      <c r="AB24" s="1577">
        <v>1</v>
      </c>
      <c r="AC24" s="1577">
        <v>1</v>
      </c>
    </row>
    <row r="25" spans="1:29" s="1220" customFormat="1" ht="42.75">
      <c r="A25" s="577"/>
      <c r="B25" s="2619"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403"/>
      <c r="Q25" s="1151" t="str">
        <f t="shared" si="8"/>
        <v>公共配套设施</v>
      </c>
      <c r="R25" s="1569" t="s">
        <v>8</v>
      </c>
      <c r="S25" s="1570">
        <f>F25</f>
        <v>100</v>
      </c>
      <c r="T25" s="1569" t="s">
        <v>8</v>
      </c>
      <c r="U25" s="1570">
        <f>H25</f>
        <v>100</v>
      </c>
      <c r="V25" s="1569" t="s">
        <v>8</v>
      </c>
      <c r="W25" s="1570">
        <f>J25</f>
        <v>100</v>
      </c>
      <c r="X25" s="1571"/>
      <c r="Y25" s="3403"/>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403"/>
      <c r="Q26" s="1151"/>
      <c r="R26" s="1569"/>
      <c r="S26" s="1570"/>
      <c r="T26" s="1569"/>
      <c r="U26" s="1570"/>
      <c r="V26" s="1569"/>
      <c r="W26" s="1570"/>
      <c r="X26" s="1571"/>
      <c r="Y26" s="3403"/>
      <c r="Z26" s="1150"/>
      <c r="AA26" s="1572">
        <v>1</v>
      </c>
      <c r="AB26" s="1572">
        <v>1</v>
      </c>
      <c r="AC26" s="1572">
        <v>1</v>
      </c>
    </row>
    <row r="27" spans="1:29" s="1220" customFormat="1" ht="28.5">
      <c r="A27" s="577"/>
      <c r="B27" s="2619"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403"/>
      <c r="Q27" s="2604" t="str">
        <f t="shared" ref="Q27" si="9">B27</f>
        <v>基础设施水平</v>
      </c>
      <c r="R27" s="1569" t="s">
        <v>8</v>
      </c>
      <c r="S27" s="1570">
        <f>F27</f>
        <v>100</v>
      </c>
      <c r="T27" s="1569" t="s">
        <v>8</v>
      </c>
      <c r="U27" s="1570">
        <f>H27</f>
        <v>100</v>
      </c>
      <c r="V27" s="1569" t="s">
        <v>8</v>
      </c>
      <c r="W27" s="1570">
        <f>J27</f>
        <v>100</v>
      </c>
      <c r="X27" s="1571"/>
      <c r="Y27" s="3403"/>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403"/>
      <c r="Q28" s="2604"/>
      <c r="R28" s="1569"/>
      <c r="S28" s="1570"/>
      <c r="T28" s="1569"/>
      <c r="U28" s="1570"/>
      <c r="V28" s="1569"/>
      <c r="W28" s="1570"/>
      <c r="X28" s="1571"/>
      <c r="Y28" s="3403"/>
      <c r="Z28" s="2601"/>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403"/>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403"/>
      <c r="Z29" s="1576" t="str">
        <f t="shared" ref="Z29:Z42" si="13">Q29</f>
        <v>临街状况</v>
      </c>
      <c r="AA29" s="1577">
        <f t="shared" si="3"/>
        <v>1</v>
      </c>
      <c r="AB29" s="1577">
        <f t="shared" si="4"/>
        <v>1</v>
      </c>
      <c r="AC29" s="1577">
        <f t="shared" si="5"/>
        <v>1</v>
      </c>
    </row>
    <row r="30" spans="1:29" ht="27">
      <c r="A30" s="532"/>
      <c r="B30" s="922" t="s">
        <v>548</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403"/>
      <c r="Q30" s="1573" t="str">
        <f t="shared" si="8"/>
        <v>毗邻道路的类型与等级</v>
      </c>
      <c r="R30" s="1574" t="s">
        <v>8</v>
      </c>
      <c r="S30" s="1575">
        <f t="shared" si="10"/>
        <v>100</v>
      </c>
      <c r="T30" s="1574" t="s">
        <v>8</v>
      </c>
      <c r="U30" s="1575">
        <f t="shared" si="11"/>
        <v>100</v>
      </c>
      <c r="V30" s="1574" t="s">
        <v>8</v>
      </c>
      <c r="W30" s="1575">
        <f t="shared" si="12"/>
        <v>100</v>
      </c>
      <c r="X30" s="1568"/>
      <c r="Y30" s="3403"/>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4"/>
      <c r="M31" s="2136"/>
      <c r="N31" s="2136"/>
      <c r="O31" s="2143"/>
      <c r="P31" s="3403"/>
      <c r="Q31" s="1573"/>
      <c r="R31" s="1574"/>
      <c r="S31" s="1575"/>
      <c r="T31" s="1574"/>
      <c r="U31" s="1575"/>
      <c r="V31" s="1574"/>
      <c r="W31" s="1575"/>
      <c r="X31" s="1568"/>
      <c r="Y31" s="3403"/>
      <c r="Z31" s="1576"/>
      <c r="AA31" s="1577">
        <v>1</v>
      </c>
      <c r="AB31" s="1577">
        <v>1</v>
      </c>
      <c r="AC31" s="1577">
        <v>1</v>
      </c>
    </row>
    <row r="32" spans="1:29" ht="15">
      <c r="A32" s="532"/>
      <c r="B32" s="527" t="s">
        <v>549</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403"/>
      <c r="Q32" s="1573" t="str">
        <f t="shared" si="8"/>
        <v>土地级别</v>
      </c>
      <c r="R32" s="1574" t="s">
        <v>8</v>
      </c>
      <c r="S32" s="1575">
        <f t="shared" si="10"/>
        <v>100</v>
      </c>
      <c r="T32" s="1574" t="s">
        <v>8</v>
      </c>
      <c r="U32" s="1575">
        <f t="shared" si="11"/>
        <v>100</v>
      </c>
      <c r="V32" s="1574" t="s">
        <v>8</v>
      </c>
      <c r="W32" s="1575">
        <f t="shared" si="12"/>
        <v>100</v>
      </c>
      <c r="X32" s="1568"/>
      <c r="Y32" s="3403"/>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403"/>
      <c r="Q33" s="1573">
        <f t="shared" si="8"/>
        <v>111</v>
      </c>
      <c r="R33" s="1574" t="s">
        <v>8</v>
      </c>
      <c r="S33" s="1575">
        <f t="shared" si="10"/>
        <v>100</v>
      </c>
      <c r="T33" s="1574" t="s">
        <v>8</v>
      </c>
      <c r="U33" s="1575">
        <f t="shared" si="11"/>
        <v>100</v>
      </c>
      <c r="V33" s="1574" t="s">
        <v>8</v>
      </c>
      <c r="W33" s="1575">
        <f t="shared" si="12"/>
        <v>100</v>
      </c>
      <c r="X33" s="1568"/>
      <c r="Y33" s="3403"/>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404" t="s">
        <v>550</v>
      </c>
      <c r="Q34" s="1573">
        <f t="shared" si="8"/>
        <v>111</v>
      </c>
      <c r="R34" s="1574" t="s">
        <v>8</v>
      </c>
      <c r="S34" s="1575">
        <f t="shared" si="10"/>
        <v>100</v>
      </c>
      <c r="T34" s="1574" t="s">
        <v>8</v>
      </c>
      <c r="U34" s="1575">
        <f t="shared" si="11"/>
        <v>100</v>
      </c>
      <c r="V34" s="1574" t="s">
        <v>8</v>
      </c>
      <c r="W34" s="1575">
        <f t="shared" si="12"/>
        <v>100</v>
      </c>
      <c r="X34" s="1568"/>
      <c r="Y34" s="3405" t="s">
        <v>550</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405"/>
      <c r="Q35" s="1573">
        <f t="shared" si="8"/>
        <v>111</v>
      </c>
      <c r="R35" s="1578" t="s">
        <v>8</v>
      </c>
      <c r="S35" s="1579">
        <f t="shared" si="10"/>
        <v>100</v>
      </c>
      <c r="T35" s="1578" t="s">
        <v>8</v>
      </c>
      <c r="U35" s="1579">
        <f t="shared" si="11"/>
        <v>100</v>
      </c>
      <c r="V35" s="1578" t="s">
        <v>8</v>
      </c>
      <c r="W35" s="1579">
        <f t="shared" si="12"/>
        <v>100</v>
      </c>
      <c r="X35" s="1580"/>
      <c r="Y35" s="3405"/>
      <c r="Z35" s="1581">
        <f t="shared" si="13"/>
        <v>111</v>
      </c>
      <c r="AA35" s="1577">
        <f t="shared" si="3"/>
        <v>1</v>
      </c>
      <c r="AB35" s="1577">
        <f t="shared" si="4"/>
        <v>1</v>
      </c>
      <c r="AC35" s="1577">
        <f t="shared" si="5"/>
        <v>1</v>
      </c>
    </row>
    <row r="36" spans="1:29" ht="15">
      <c r="A36" s="2933"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405"/>
      <c r="Q36" s="1573" t="str">
        <f>B36</f>
        <v>宗地面积</v>
      </c>
      <c r="R36" s="1574" t="s">
        <v>8</v>
      </c>
      <c r="S36" s="1575" t="e">
        <f t="shared" si="10"/>
        <v>#N/A</v>
      </c>
      <c r="T36" s="1574" t="s">
        <v>8</v>
      </c>
      <c r="U36" s="1575" t="e">
        <f t="shared" si="11"/>
        <v>#N/A</v>
      </c>
      <c r="V36" s="1574" t="s">
        <v>8</v>
      </c>
      <c r="W36" s="1575" t="e">
        <f t="shared" si="12"/>
        <v>#N/A</v>
      </c>
      <c r="X36" s="1568"/>
      <c r="Y36" s="3405"/>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405"/>
      <c r="Q37" s="1573" t="str">
        <f t="shared" ref="Q37:Q42" si="14">B37</f>
        <v>宗地形状</v>
      </c>
      <c r="R37" s="1574" t="s">
        <v>8</v>
      </c>
      <c r="S37" s="1575">
        <f t="shared" si="10"/>
        <v>100</v>
      </c>
      <c r="T37" s="1574" t="s">
        <v>8</v>
      </c>
      <c r="U37" s="1575">
        <f t="shared" si="11"/>
        <v>100</v>
      </c>
      <c r="V37" s="1574" t="s">
        <v>8</v>
      </c>
      <c r="W37" s="1575">
        <f t="shared" si="12"/>
        <v>100</v>
      </c>
      <c r="X37" s="1568"/>
      <c r="Y37" s="3405"/>
      <c r="Z37" s="1576" t="str">
        <f t="shared" si="13"/>
        <v>宗地形状</v>
      </c>
      <c r="AA37" s="1577">
        <f t="shared" si="3"/>
        <v>1</v>
      </c>
      <c r="AB37" s="1577">
        <f t="shared" si="4"/>
        <v>1</v>
      </c>
      <c r="AC37" s="1577">
        <f t="shared" si="5"/>
        <v>1</v>
      </c>
    </row>
    <row r="38" spans="1:29" s="1220" customFormat="1" ht="15">
      <c r="A38" s="600"/>
      <c r="B38" s="1897"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405"/>
      <c r="Q38" s="1573" t="str">
        <f t="shared" si="14"/>
        <v>宗地开发程度</v>
      </c>
      <c r="R38" s="1569" t="s">
        <v>8</v>
      </c>
      <c r="S38" s="1570">
        <f t="shared" si="10"/>
        <v>100</v>
      </c>
      <c r="T38" s="1569" t="s">
        <v>8</v>
      </c>
      <c r="U38" s="1570">
        <f t="shared" si="11"/>
        <v>100</v>
      </c>
      <c r="V38" s="1569" t="s">
        <v>8</v>
      </c>
      <c r="W38" s="1570">
        <f t="shared" si="12"/>
        <v>100</v>
      </c>
      <c r="X38" s="1571"/>
      <c r="Y38" s="3405"/>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405" t="s">
        <v>601</v>
      </c>
      <c r="Q39" s="1573" t="str">
        <f t="shared" si="14"/>
        <v>工程地质条件</v>
      </c>
      <c r="R39" s="1574" t="s">
        <v>8</v>
      </c>
      <c r="S39" s="1575">
        <f t="shared" si="10"/>
        <v>100</v>
      </c>
      <c r="T39" s="1574" t="s">
        <v>8</v>
      </c>
      <c r="U39" s="1575">
        <f t="shared" si="11"/>
        <v>100</v>
      </c>
      <c r="V39" s="1574" t="s">
        <v>8</v>
      </c>
      <c r="W39" s="1575">
        <f t="shared" si="12"/>
        <v>100</v>
      </c>
      <c r="X39" s="1568"/>
      <c r="Y39" s="3405"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405"/>
      <c r="Q40" s="1573">
        <f t="shared" si="14"/>
        <v>111</v>
      </c>
      <c r="R40" s="1574" t="s">
        <v>8</v>
      </c>
      <c r="S40" s="1575">
        <f t="shared" si="10"/>
        <v>100</v>
      </c>
      <c r="T40" s="1574" t="s">
        <v>8</v>
      </c>
      <c r="U40" s="1575">
        <f t="shared" si="11"/>
        <v>100</v>
      </c>
      <c r="V40" s="1574" t="s">
        <v>8</v>
      </c>
      <c r="W40" s="1575">
        <f t="shared" si="12"/>
        <v>100</v>
      </c>
      <c r="X40" s="1568"/>
      <c r="Y40" s="3405"/>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405"/>
      <c r="Q41" s="1573">
        <f t="shared" si="14"/>
        <v>111</v>
      </c>
      <c r="R41" s="1574" t="s">
        <v>8</v>
      </c>
      <c r="S41" s="1575">
        <f t="shared" si="10"/>
        <v>100</v>
      </c>
      <c r="T41" s="1574" t="s">
        <v>8</v>
      </c>
      <c r="U41" s="1575">
        <f t="shared" si="11"/>
        <v>100</v>
      </c>
      <c r="V41" s="1574" t="s">
        <v>8</v>
      </c>
      <c r="W41" s="1575">
        <f t="shared" si="12"/>
        <v>100</v>
      </c>
      <c r="X41" s="1568"/>
      <c r="Y41" s="3405"/>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405"/>
      <c r="Q42" s="1573">
        <f t="shared" si="14"/>
        <v>111</v>
      </c>
      <c r="R42" s="1578" t="s">
        <v>8</v>
      </c>
      <c r="S42" s="1579">
        <f t="shared" si="10"/>
        <v>100</v>
      </c>
      <c r="T42" s="1578" t="s">
        <v>8</v>
      </c>
      <c r="U42" s="1579">
        <f t="shared" si="11"/>
        <v>100</v>
      </c>
      <c r="V42" s="1578" t="s">
        <v>8</v>
      </c>
      <c r="W42" s="1579">
        <f t="shared" si="12"/>
        <v>100</v>
      </c>
      <c r="X42" s="1580"/>
      <c r="Y42" s="3405"/>
      <c r="Z42" s="1581">
        <f t="shared" si="13"/>
        <v>111</v>
      </c>
      <c r="AA42" s="1577">
        <f t="shared" si="3"/>
        <v>1</v>
      </c>
      <c r="AB42" s="1577">
        <f t="shared" si="4"/>
        <v>1</v>
      </c>
      <c r="AC42" s="1577">
        <f t="shared" si="5"/>
        <v>1</v>
      </c>
    </row>
    <row r="43" spans="1:29" ht="15">
      <c r="A43" s="607" t="s">
        <v>556</v>
      </c>
      <c r="B43" s="608" t="s">
        <v>2930</v>
      </c>
      <c r="C43" s="609" t="s">
        <v>1</v>
      </c>
      <c r="D43" s="610"/>
      <c r="E43" s="611"/>
      <c r="F43" s="612"/>
      <c r="G43" s="613"/>
      <c r="H43" s="614"/>
      <c r="I43" s="611"/>
      <c r="J43" s="614"/>
      <c r="K43" s="1340"/>
      <c r="L43" s="2146"/>
      <c r="M43" s="2136"/>
      <c r="N43" s="2136"/>
      <c r="O43" s="2147"/>
      <c r="P43" s="3368" t="str">
        <f>A43</f>
        <v>成交单价</v>
      </c>
      <c r="Q43" s="3368"/>
      <c r="R43" s="3369">
        <f>E43</f>
        <v>0</v>
      </c>
      <c r="S43" s="3369"/>
      <c r="T43" s="3369">
        <f>G43</f>
        <v>0</v>
      </c>
      <c r="U43" s="3369"/>
      <c r="V43" s="3369">
        <f>I43</f>
        <v>0</v>
      </c>
      <c r="W43" s="3369"/>
      <c r="X43" s="1560"/>
      <c r="Y43" s="1582"/>
      <c r="Z43" s="1560"/>
      <c r="AA43" s="1560"/>
      <c r="AB43" s="1560"/>
      <c r="AC43" s="1560"/>
    </row>
    <row r="44" spans="1:29" ht="15.75" thickBot="1">
      <c r="A44" s="615" t="s">
        <v>2691</v>
      </c>
      <c r="B44" s="616"/>
      <c r="C44" s="617" t="e">
        <f>R45</f>
        <v>#DIV/0!</v>
      </c>
      <c r="D44" s="618"/>
      <c r="E44" s="617" t="e">
        <f>R44</f>
        <v>#DIV/0!</v>
      </c>
      <c r="F44" s="619"/>
      <c r="G44" s="620" t="e">
        <f>T44</f>
        <v>#DIV/0!</v>
      </c>
      <c r="H44" s="618"/>
      <c r="I44" s="617" t="e">
        <f>V44</f>
        <v>#DIV/0!</v>
      </c>
      <c r="J44" s="618"/>
      <c r="K44" s="1341"/>
      <c r="L44" s="2146"/>
      <c r="M44" s="2136"/>
      <c r="N44" s="2136"/>
      <c r="O44" s="2147"/>
      <c r="P44" s="3368" t="str">
        <f>A44</f>
        <v>比较价格（元/平方米）</v>
      </c>
      <c r="Q44" s="3368"/>
      <c r="R44" s="3370" t="e">
        <f>ROUND(PRODUCT(R43,AA9:AA42),0)</f>
        <v>#DIV/0!</v>
      </c>
      <c r="S44" s="3370"/>
      <c r="T44" s="3370" t="e">
        <f>ROUND(PRODUCT(T43,AB9:AB42),0)</f>
        <v>#DIV/0!</v>
      </c>
      <c r="U44" s="3370"/>
      <c r="V44" s="3370" t="e">
        <f>ROUND(PRODUCT(V43,AC9:AC42),0)</f>
        <v>#DIV/0!</v>
      </c>
      <c r="W44" s="3370"/>
      <c r="X44" s="1560"/>
      <c r="Y44" s="1560"/>
      <c r="Z44" s="1560"/>
      <c r="AA44" s="1560"/>
      <c r="AB44" s="1560"/>
      <c r="AC44" s="1560"/>
    </row>
    <row r="45" spans="1:29" ht="15.75" thickBot="1">
      <c r="A45" s="621" t="s">
        <v>2931</v>
      </c>
      <c r="B45" s="622"/>
      <c r="C45" s="623" t="e">
        <f>R45</f>
        <v>#DIV/0!</v>
      </c>
      <c r="D45" s="623"/>
      <c r="E45" s="623"/>
      <c r="F45" s="623"/>
      <c r="G45" s="623"/>
      <c r="H45" s="623"/>
      <c r="I45" s="623"/>
      <c r="J45" s="623"/>
      <c r="K45" s="1342"/>
      <c r="L45" s="2146"/>
      <c r="M45" s="2136"/>
      <c r="N45" s="2136"/>
      <c r="O45" s="2147"/>
      <c r="P45" s="3365" t="str">
        <f>A45</f>
        <v>估价对象XX用房的比较价格（楼面单价，元/平方米）</v>
      </c>
      <c r="Q45" s="3366"/>
      <c r="R45" s="3367" t="e">
        <f>ROUND(AVERAGE(R44:V44),0)</f>
        <v>#DIV/0!</v>
      </c>
      <c r="S45" s="3367"/>
      <c r="T45" s="3367"/>
      <c r="U45" s="3367"/>
      <c r="V45" s="3367"/>
      <c r="W45" s="3367"/>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560</v>
      </c>
      <c r="B52" s="630" t="s">
        <v>561</v>
      </c>
      <c r="C52" s="1561" t="s">
        <v>1725</v>
      </c>
      <c r="D52" s="2229" t="s">
        <v>2293</v>
      </c>
      <c r="E52" s="631" t="s">
        <v>562</v>
      </c>
      <c r="F52" s="1953" t="s">
        <v>563</v>
      </c>
      <c r="G52" s="3412" t="s">
        <v>2284</v>
      </c>
      <c r="H52" s="3413"/>
      <c r="I52" s="1954" t="s">
        <v>1948</v>
      </c>
      <c r="J52" s="1556" t="str">
        <f>项目基本情况!F41</f>
        <v>贵州省贵阳市</v>
      </c>
      <c r="K52" s="2156" t="s">
        <v>1724</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564</v>
      </c>
      <c r="B53" s="634" t="e">
        <f>C45</f>
        <v>#DIV/0!</v>
      </c>
      <c r="C53" s="635">
        <v>1</v>
      </c>
      <c r="D53" s="2230">
        <v>1</v>
      </c>
      <c r="E53" s="635">
        <f>'数据-汇总表'!E8+'数据-汇总表'!E9</f>
        <v>46164.42</v>
      </c>
      <c r="F53" s="1952" t="e">
        <f t="shared" ref="F53:F62" si="15">ROUND(B53*E53/10000,0)</f>
        <v>#DIV/0!</v>
      </c>
      <c r="G53" s="3414"/>
      <c r="H53" s="3415"/>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565</v>
      </c>
      <c r="B54" s="638" t="e">
        <f>ROUND($C$45*C54*D54,0)</f>
        <v>#DIV/0!</v>
      </c>
      <c r="C54" s="378">
        <f t="shared" ref="C54:C62" si="16">IF($C$52="北京市系数",I54,J54)</f>
        <v>0</v>
      </c>
      <c r="D54" s="2231">
        <v>0.25</v>
      </c>
      <c r="E54" s="639"/>
      <c r="F54" s="1952" t="e">
        <f t="shared" si="15"/>
        <v>#DIV/0!</v>
      </c>
      <c r="G54" s="3416" t="s">
        <v>2285</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566</v>
      </c>
      <c r="B55" s="638" t="e">
        <f t="shared" ref="B55:B62" si="17">ROUND($C$45*C55*D55,0)</f>
        <v>#DIV/0!</v>
      </c>
      <c r="C55" s="378">
        <f t="shared" si="16"/>
        <v>0</v>
      </c>
      <c r="D55" s="2231">
        <v>0.25</v>
      </c>
      <c r="E55" s="639"/>
      <c r="F55" s="1952" t="e">
        <f t="shared" si="15"/>
        <v>#DIV/0!</v>
      </c>
      <c r="G55" s="3416"/>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567</v>
      </c>
      <c r="B56" s="638" t="e">
        <f t="shared" si="17"/>
        <v>#DIV/0!</v>
      </c>
      <c r="C56" s="378">
        <f t="shared" si="16"/>
        <v>0</v>
      </c>
      <c r="D56" s="2231">
        <v>0.25</v>
      </c>
      <c r="E56" s="639"/>
      <c r="F56" s="1952" t="e">
        <f t="shared" si="15"/>
        <v>#DIV/0!</v>
      </c>
      <c r="G56" s="3416"/>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568</v>
      </c>
      <c r="B57" s="638" t="e">
        <f t="shared" si="17"/>
        <v>#DIV/0!</v>
      </c>
      <c r="C57" s="378">
        <f t="shared" si="16"/>
        <v>0</v>
      </c>
      <c r="D57" s="2231">
        <v>0.25</v>
      </c>
      <c r="E57" s="639"/>
      <c r="F57" s="1952" t="e">
        <f t="shared" si="15"/>
        <v>#DIV/0!</v>
      </c>
      <c r="G57" s="3416"/>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2326</v>
      </c>
      <c r="B58" s="638" t="e">
        <f t="shared" si="17"/>
        <v>#DIV/0!</v>
      </c>
      <c r="C58" s="378">
        <f t="shared" si="16"/>
        <v>0</v>
      </c>
      <c r="D58" s="2231">
        <v>0.25</v>
      </c>
      <c r="E58" s="641">
        <f>'数据-汇总表'!E11</f>
        <v>0</v>
      </c>
      <c r="F58" s="1952" t="e">
        <f t="shared" si="15"/>
        <v>#DIV/0!</v>
      </c>
      <c r="G58" s="1958" t="s">
        <v>2286</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569</v>
      </c>
      <c r="B59" s="638" t="e">
        <f t="shared" si="17"/>
        <v>#DIV/0!</v>
      </c>
      <c r="C59" s="378">
        <f t="shared" si="16"/>
        <v>0</v>
      </c>
      <c r="D59" s="2231">
        <v>0.25</v>
      </c>
      <c r="E59" s="641">
        <f>'数据-汇总表'!E12</f>
        <v>0</v>
      </c>
      <c r="F59" s="1952" t="e">
        <f t="shared" si="15"/>
        <v>#DIV/0!</v>
      </c>
      <c r="G59" s="1948" t="s">
        <v>1678</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570</v>
      </c>
      <c r="B60" s="638" t="e">
        <f t="shared" si="17"/>
        <v>#DIV/0!</v>
      </c>
      <c r="C60" s="378">
        <f t="shared" si="16"/>
        <v>0</v>
      </c>
      <c r="D60" s="2231">
        <v>0.25</v>
      </c>
      <c r="E60" s="641">
        <f>'数据-汇总表'!E13</f>
        <v>0</v>
      </c>
      <c r="F60" s="1952" t="e">
        <f t="shared" si="15"/>
        <v>#DIV/0!</v>
      </c>
      <c r="G60" s="1948" t="s">
        <v>923</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571</v>
      </c>
      <c r="B61" s="638" t="e">
        <f t="shared" si="17"/>
        <v>#DIV/0!</v>
      </c>
      <c r="C61" s="378">
        <f t="shared" si="16"/>
        <v>0</v>
      </c>
      <c r="D61" s="2231">
        <v>0.25</v>
      </c>
      <c r="E61" s="641">
        <f>'数据-汇总表'!E14</f>
        <v>0</v>
      </c>
      <c r="F61" s="1952" t="e">
        <f t="shared" si="15"/>
        <v>#DIV/0!</v>
      </c>
      <c r="G61" s="1958" t="s">
        <v>2285</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572</v>
      </c>
      <c r="B62" s="638" t="e">
        <f t="shared" si="17"/>
        <v>#DIV/0!</v>
      </c>
      <c r="C62" s="378">
        <f t="shared" si="16"/>
        <v>0</v>
      </c>
      <c r="D62" s="2231">
        <v>0.25</v>
      </c>
      <c r="E62" s="641">
        <f>'数据-汇总表'!E15</f>
        <v>0</v>
      </c>
      <c r="F62" s="1952" t="e">
        <f t="shared" si="15"/>
        <v>#DIV/0!</v>
      </c>
      <c r="G62" s="1959" t="s">
        <v>2286</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573</v>
      </c>
      <c r="B63" s="643" t="s">
        <v>17</v>
      </c>
      <c r="C63" s="643" t="s">
        <v>18</v>
      </c>
      <c r="D63" s="643" t="s">
        <v>2294</v>
      </c>
      <c r="E63" s="643">
        <f>IF(B43="楼面地价",SUM(E53:E62),'数据-汇总表'!D3)</f>
        <v>32974.589999999997</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6" t="str">
        <f>YEAR(C9)&amp;"-"&amp;MONTH(C9)&amp;"-1"</f>
        <v>2018-4-1</v>
      </c>
      <c r="D65" s="2825">
        <f>EDATE(C65,-3)</f>
        <v>43101</v>
      </c>
      <c r="E65" s="2825">
        <f t="shared" ref="E65:N65" si="18">EDATE(D65,-3)</f>
        <v>43009</v>
      </c>
      <c r="F65" s="2825">
        <f t="shared" si="18"/>
        <v>42917</v>
      </c>
      <c r="G65" s="2825">
        <f t="shared" si="18"/>
        <v>42826</v>
      </c>
      <c r="H65" s="2825">
        <f t="shared" si="18"/>
        <v>42736</v>
      </c>
      <c r="I65" s="2825">
        <f t="shared" si="18"/>
        <v>42644</v>
      </c>
      <c r="J65" s="2825">
        <f t="shared" si="18"/>
        <v>42552</v>
      </c>
      <c r="K65" s="2825">
        <f t="shared" si="18"/>
        <v>42461</v>
      </c>
      <c r="L65" s="2825">
        <f t="shared" si="18"/>
        <v>42370</v>
      </c>
      <c r="M65" s="2825">
        <f t="shared" si="18"/>
        <v>42278</v>
      </c>
      <c r="N65" s="2825">
        <f t="shared" si="18"/>
        <v>42186</v>
      </c>
      <c r="O65" s="2147"/>
      <c r="P65" s="2147"/>
      <c r="Q65" s="2147"/>
      <c r="R65" s="2147"/>
      <c r="S65" s="2147"/>
      <c r="T65" s="2147"/>
      <c r="U65" s="2147"/>
      <c r="V65" s="2147"/>
      <c r="W65" s="2147"/>
      <c r="X65" s="2147"/>
      <c r="Y65" s="2147"/>
      <c r="Z65" s="2147"/>
      <c r="AA65" s="2147"/>
      <c r="AB65" s="2147"/>
      <c r="AC65" s="2147"/>
    </row>
    <row r="66" spans="1:29" ht="21.75" thickBot="1">
      <c r="A66" s="1585" t="s">
        <v>574</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2532</v>
      </c>
      <c r="B67" s="646"/>
      <c r="C67" s="2820" t="str">
        <f>YEAR(C65)&amp;"-"&amp;ROUNDUP(MONTH(C65)/3,0)</f>
        <v>2018-2</v>
      </c>
      <c r="D67" s="2827" t="str">
        <f t="shared" ref="D67:N67" si="19">YEAR(D65)&amp;"-"&amp;ROUNDUP(MONTH(D65)/3,0)</f>
        <v>2018-1</v>
      </c>
      <c r="E67" s="2827" t="str">
        <f t="shared" si="19"/>
        <v>2017-4</v>
      </c>
      <c r="F67" s="2827" t="str">
        <f t="shared" si="19"/>
        <v>2017-3</v>
      </c>
      <c r="G67" s="2827" t="str">
        <f t="shared" si="19"/>
        <v>2017-2</v>
      </c>
      <c r="H67" s="2827" t="str">
        <f t="shared" si="19"/>
        <v>2017-1</v>
      </c>
      <c r="I67" s="2827" t="str">
        <f t="shared" si="19"/>
        <v>2016-4</v>
      </c>
      <c r="J67" s="2827" t="str">
        <f t="shared" si="19"/>
        <v>2016-3</v>
      </c>
      <c r="K67" s="2827" t="str">
        <f t="shared" si="19"/>
        <v>2016-2</v>
      </c>
      <c r="L67" s="2827" t="str">
        <f t="shared" si="19"/>
        <v>2016-1</v>
      </c>
      <c r="M67" s="2827" t="str">
        <f t="shared" si="19"/>
        <v>2015-4</v>
      </c>
      <c r="N67" s="2827" t="str">
        <f t="shared" si="19"/>
        <v>2015-3</v>
      </c>
      <c r="O67" s="2161"/>
      <c r="P67" s="2162"/>
      <c r="Q67" s="2163"/>
      <c r="R67" s="2163"/>
      <c r="S67" s="2163"/>
      <c r="T67" s="2163"/>
      <c r="U67" s="2163"/>
      <c r="V67" s="2163"/>
      <c r="W67" s="2163"/>
      <c r="X67" s="2163"/>
      <c r="Y67" s="2163"/>
      <c r="Z67" s="2163"/>
      <c r="AA67" s="2163"/>
      <c r="AB67" s="2163"/>
      <c r="AC67" s="2163"/>
    </row>
    <row r="68" spans="1:29" s="1220" customFormat="1" ht="27.75" customHeight="1">
      <c r="A68" s="2824" t="s">
        <v>2647</v>
      </c>
      <c r="B68" s="479" t="str">
        <f>"北京市平均增长率"&amp;TEXT(基准地价!P24,"0.00%")</f>
        <v>北京市平均增长率1.24%</v>
      </c>
      <c r="C68" s="894">
        <v>100</v>
      </c>
      <c r="D68" s="730"/>
      <c r="E68" s="730"/>
      <c r="F68" s="730"/>
      <c r="G68" s="730"/>
      <c r="H68" s="730"/>
      <c r="I68" s="730"/>
      <c r="J68" s="730"/>
      <c r="K68" s="730"/>
      <c r="L68" s="730"/>
      <c r="M68" s="2818"/>
      <c r="N68" s="2819"/>
      <c r="O68" s="2164"/>
      <c r="P68" s="2160"/>
      <c r="Q68" s="1995"/>
      <c r="R68" s="1995"/>
      <c r="S68" s="1995"/>
      <c r="T68" s="1995"/>
      <c r="U68" s="1995"/>
      <c r="V68" s="1995"/>
      <c r="W68" s="1995"/>
      <c r="X68" s="1995"/>
      <c r="Y68" s="1995"/>
      <c r="Z68" s="1995"/>
      <c r="AA68" s="1995"/>
      <c r="AB68" s="1995"/>
      <c r="AC68" s="1995"/>
    </row>
    <row r="69" spans="1:29" s="1220" customFormat="1" ht="15.75" thickBot="1">
      <c r="A69" s="653" t="s">
        <v>575</v>
      </c>
      <c r="B69" s="654"/>
      <c r="C69" s="2816"/>
      <c r="D69" s="2817"/>
      <c r="E69" s="2817"/>
      <c r="F69" s="2817"/>
      <c r="G69" s="2817"/>
      <c r="H69" s="2817"/>
      <c r="I69" s="2817"/>
      <c r="J69" s="2817"/>
      <c r="K69" s="2817"/>
      <c r="L69" s="2817"/>
      <c r="M69" s="2817"/>
      <c r="N69" s="2817"/>
      <c r="O69" s="2164"/>
      <c r="P69" s="2160"/>
      <c r="Q69" s="2160"/>
      <c r="R69" s="1995"/>
      <c r="S69" s="1995"/>
      <c r="T69" s="1995"/>
      <c r="U69" s="1995"/>
      <c r="V69" s="1995"/>
      <c r="W69" s="1995"/>
      <c r="X69" s="1995"/>
      <c r="Y69" s="1995"/>
      <c r="Z69" s="1995"/>
      <c r="AA69" s="1995"/>
      <c r="AB69" s="1995"/>
      <c r="AC69" s="1995"/>
    </row>
    <row r="70" spans="1:29" s="1220" customFormat="1" ht="15">
      <c r="A70" s="659" t="s">
        <v>531</v>
      </c>
      <c r="B70" s="648"/>
      <c r="C70" s="660" t="s">
        <v>576</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577</v>
      </c>
      <c r="B72" s="665" t="s">
        <v>534</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537</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539</v>
      </c>
      <c r="B85" s="665" t="s">
        <v>602</v>
      </c>
      <c r="C85" s="703" t="s">
        <v>579</v>
      </c>
      <c r="D85" s="703" t="s">
        <v>580</v>
      </c>
      <c r="E85" s="703" t="s">
        <v>581</v>
      </c>
      <c r="F85" s="703" t="s">
        <v>582</v>
      </c>
      <c r="G85" s="703" t="s">
        <v>583</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586</v>
      </c>
      <c r="C87" s="708" t="s">
        <v>579</v>
      </c>
      <c r="D87" s="708" t="s">
        <v>580</v>
      </c>
      <c r="E87" s="708" t="s">
        <v>581</v>
      </c>
      <c r="F87" s="708" t="s">
        <v>582</v>
      </c>
      <c r="G87" s="708" t="s">
        <v>583</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2547</v>
      </c>
      <c r="C93" s="703" t="s">
        <v>579</v>
      </c>
      <c r="D93" s="703" t="s">
        <v>580</v>
      </c>
      <c r="E93" s="703" t="s">
        <v>581</v>
      </c>
      <c r="F93" s="703" t="s">
        <v>582</v>
      </c>
      <c r="G93" s="703" t="s">
        <v>583</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2549</v>
      </c>
      <c r="C95" s="2624" t="s">
        <v>2550</v>
      </c>
      <c r="D95" s="2624" t="s">
        <v>2551</v>
      </c>
      <c r="E95" s="2624" t="s">
        <v>2552</v>
      </c>
      <c r="F95" s="2624" t="s">
        <v>2553</v>
      </c>
      <c r="G95" s="2624" t="s">
        <v>2554</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589</v>
      </c>
      <c r="D97" s="674" t="s">
        <v>590</v>
      </c>
      <c r="E97" s="674" t="s">
        <v>591</v>
      </c>
      <c r="F97" s="674" t="s">
        <v>592</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548</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549</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9" t="str">
        <f t="shared" si="25"/>
        <v>(含)-</v>
      </c>
      <c r="L109" s="3120" t="str">
        <f t="shared" si="25"/>
        <v>(含)-</v>
      </c>
      <c r="M109" s="3121"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594</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2424</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596</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I47" sqref="I47"/>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2425</v>
      </c>
      <c r="D1" s="1522">
        <f>SUM(D29:D30,D33:D39)</f>
        <v>0</v>
      </c>
      <c r="E1" s="1407" t="s">
        <v>2426</v>
      </c>
      <c r="F1" s="2478"/>
      <c r="G1" s="1402"/>
      <c r="H1" s="1402"/>
      <c r="I1" s="1402"/>
      <c r="J1" s="1402"/>
      <c r="K1" s="1402"/>
      <c r="L1" s="1884" t="s">
        <v>2238</v>
      </c>
      <c r="M1" s="1885">
        <f>SUMPRODUCT((区片价!B5:B9=I2)*(区片价!C3:F3=E2)*(区片价!C5:F9))</f>
        <v>0</v>
      </c>
      <c r="N1" s="1886">
        <f>SUMPRODUCT((因素修正幅度!B5:B9=I2)*(因素修正幅度!C3:F3=E2)*(因素修正幅度!C5:F9))</f>
        <v>0</v>
      </c>
      <c r="O1" s="2191"/>
      <c r="P1" s="2191"/>
      <c r="Q1" s="2191"/>
      <c r="R1" s="2962" t="s">
        <v>2760</v>
      </c>
      <c r="S1" s="2962" t="s">
        <v>2761</v>
      </c>
      <c r="T1" s="2962" t="s">
        <v>2782</v>
      </c>
      <c r="U1" s="2962" t="s">
        <v>2783</v>
      </c>
      <c r="V1" s="2962" t="s">
        <v>2784</v>
      </c>
      <c r="W1" s="2191"/>
      <c r="X1" s="2191"/>
      <c r="Y1" s="2191"/>
      <c r="Z1" s="2191"/>
      <c r="AA1" s="2191"/>
      <c r="AB1" s="2191"/>
      <c r="AC1" s="2192"/>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7" t="s">
        <v>2239</v>
      </c>
      <c r="M2" s="1888">
        <f>SUMPRODUCT((区片价!B10:B28=I2)*(区片价!C3:F3=E2)*(区片价!C10:F28))</f>
        <v>0</v>
      </c>
      <c r="N2" s="1889">
        <f>SUMPRODUCT((因素修正幅度!B10:B28=I2)*(因素修正幅度!C3:F3=E2)*(因素修正幅度!C10:F28))</f>
        <v>0</v>
      </c>
      <c r="O2" s="2191"/>
      <c r="P2" s="2191"/>
      <c r="Q2" s="2191"/>
      <c r="R2" s="2963">
        <v>1</v>
      </c>
      <c r="S2" s="2963">
        <f>ROUND(IF(G3&gt;1,IF(R2&lt;7,SUMPRODUCT((B93:B98=R2)*(C92:N92=G2)*(C93:N98)),SUMIF(C92:N92,G2,C100:N100)),IF(R2&lt;7,SUMPRODUCT((B102:B107=R2)*(C92:N92=G2)*(C102:N107)),SUMIF(C92:N92,G2,C109:N109))),4)</f>
        <v>0</v>
      </c>
      <c r="T2" s="2963" t="e">
        <f>ROUND($C$5*$C$18*$C$19*$C$20*S2*$C$24,0)</f>
        <v>#DIV/0!</v>
      </c>
      <c r="U2" s="2952"/>
      <c r="V2" s="2963" t="e">
        <f>ROUND(T2*U2/10000,0)</f>
        <v>#DIV/0!</v>
      </c>
      <c r="W2" s="2191"/>
      <c r="X2" s="2191"/>
      <c r="Y2" s="2191"/>
      <c r="Z2" s="2191"/>
      <c r="AA2" s="2191"/>
      <c r="AB2" s="2191"/>
      <c r="AC2" s="2192"/>
    </row>
    <row r="3" spans="1:39" ht="15.75">
      <c r="A3" s="1412" t="s">
        <v>1688</v>
      </c>
      <c r="B3" s="1038" t="e">
        <f>ROUND(B2*10000/D1,0)</f>
        <v>#DIV/0!</v>
      </c>
      <c r="C3" s="1408" t="s">
        <v>927</v>
      </c>
      <c r="D3" s="1409" t="s">
        <v>928</v>
      </c>
      <c r="E3" s="1413"/>
      <c r="F3" s="1414" t="s">
        <v>2932</v>
      </c>
      <c r="G3" s="1039">
        <f>IF(F3="宗地容积率",'数据-汇总表'!I4,IF(F3="估价对象容积率",'数据-汇总表'!I6,'数据-汇总表'!I7))</f>
        <v>1.4</v>
      </c>
      <c r="H3" s="1415" t="s">
        <v>929</v>
      </c>
      <c r="I3" s="1040">
        <v>8</v>
      </c>
      <c r="J3" s="1411" t="s">
        <v>930</v>
      </c>
      <c r="K3" s="1402"/>
      <c r="L3" s="1887" t="s">
        <v>2240</v>
      </c>
      <c r="M3" s="1888">
        <f>SUMPRODUCT((区片价!B29:B48=I2)*(区片价!C3:F3=E2)*(区片价!C29:F48))</f>
        <v>0</v>
      </c>
      <c r="N3" s="1889">
        <f>SUMPRODUCT((因素修正幅度!B29:B48=I2)*(因素修正幅度!C3:F3=E2)*(因素修正幅度!C29:F48))</f>
        <v>0</v>
      </c>
      <c r="O3" s="2191"/>
      <c r="P3" s="2191"/>
      <c r="Q3" s="2191"/>
      <c r="R3" s="2963">
        <v>2</v>
      </c>
      <c r="S3" s="2963">
        <f>ROUND(IF(G3&gt;1,IF(R3&lt;7,SUMPRODUCT((B93:B98=R3)*(C92:N92=G2)*(C93:N98)),SUMIF(C92:N92,G2,C100:N100)),IF(R3&lt;7,SUMPRODUCT((B102:B107=R3)*(C92:N92=G2)*(C102:N107)),SUMIF(C92:N92,G2,C109:N109))),4)</f>
        <v>0</v>
      </c>
      <c r="T3" s="2963" t="e">
        <f t="shared" ref="T3:T16" si="0">ROUND($C$5*$C$18*$C$19*$C$20*S3*$C$24,0)</f>
        <v>#DIV/0!</v>
      </c>
      <c r="U3" s="2952"/>
      <c r="V3" s="2963" t="e">
        <f t="shared" ref="V3:V16" si="1">ROUND(T3*U3/10000,0)</f>
        <v>#DIV/0!</v>
      </c>
      <c r="W3" s="2191"/>
      <c r="X3" s="2191"/>
      <c r="Y3" s="2191"/>
      <c r="Z3" s="2191"/>
      <c r="AA3" s="2191"/>
      <c r="AB3" s="2191"/>
      <c r="AC3" s="2192"/>
    </row>
    <row r="4" spans="1:39" ht="28.5">
      <c r="A4" s="1893" t="s">
        <v>2280</v>
      </c>
      <c r="B4" s="2479" t="e">
        <f>ROUND(B2*10000/F1,0)</f>
        <v>#DIV/0!</v>
      </c>
      <c r="C4" s="1896" t="s">
        <v>2254</v>
      </c>
      <c r="D4" s="1896" t="e">
        <f>ROUND(B2/(F1/666.67),0)</f>
        <v>#DIV/0!</v>
      </c>
      <c r="E4" s="1896" t="s">
        <v>2255</v>
      </c>
      <c r="F4" s="1894"/>
      <c r="G4" s="1894"/>
      <c r="H4" s="1894"/>
      <c r="I4" s="1894"/>
      <c r="J4" s="1895"/>
      <c r="K4" s="1402"/>
      <c r="L4" s="1887" t="s">
        <v>2241</v>
      </c>
      <c r="M4" s="1888">
        <f>SUMPRODUCT((区片价!B49:B75=I2)*(区片价!C3:F3=E2)*(区片价!C49:F75))</f>
        <v>0</v>
      </c>
      <c r="N4" s="1889">
        <f>SUMPRODUCT((因素修正幅度!B49:B75=I2)*(因素修正幅度!C3:F3=E2)*(因素修正幅度!C49:F75))</f>
        <v>0</v>
      </c>
      <c r="O4" s="2191"/>
      <c r="P4" s="2191"/>
      <c r="Q4" s="2191"/>
      <c r="R4" s="2963">
        <v>3</v>
      </c>
      <c r="S4" s="2963">
        <f>ROUND(IF(G3&gt;1,IF(R4&lt;7,SUMPRODUCT((B93:B98=R4)*(C92:N92=G2)*(C93:N98)),SUMIF(C92:N92,G2,C100:N100)),IF(R4&lt;7,SUMPRODUCT((B102:B107=R4)*(C92:N92=G2)*(C102:N107)),SUMIF(C92:N92,G2,C109:N109))),4)</f>
        <v>0</v>
      </c>
      <c r="T4" s="2963" t="e">
        <f t="shared" si="0"/>
        <v>#DIV/0!</v>
      </c>
      <c r="U4" s="2952"/>
      <c r="V4" s="2963" t="e">
        <f t="shared" si="1"/>
        <v>#DIV/0!</v>
      </c>
      <c r="W4" s="2191"/>
      <c r="X4" s="2191"/>
      <c r="Y4" s="2191"/>
      <c r="Z4" s="2191"/>
      <c r="AA4" s="2191"/>
      <c r="AB4" s="2191"/>
      <c r="AC4" s="2192"/>
    </row>
    <row r="5" spans="1:39" s="1422" customFormat="1" ht="15.75" thickBot="1">
      <c r="A5" s="1639" t="s">
        <v>1824</v>
      </c>
      <c r="B5" s="1416" t="s">
        <v>931</v>
      </c>
      <c r="C5" s="1041" t="e">
        <f>ROUND(IF(E2="商业",IF(F16="增加",C6*C7+C16,C6*C7-C16),IF(E2="住宅",IF(F16="增加",C6*C12+C16,C6*C12-C16),IF(F16="增加",C6+C16,C6-C16))),0)</f>
        <v>#DIV/0!</v>
      </c>
      <c r="D5" s="3151">
        <f>ROUND(IF(E2="商业",IF(F16="增加",C6+C16,C6-C16)),0)</f>
        <v>0</v>
      </c>
      <c r="E5" s="1417"/>
      <c r="F5" s="1417"/>
      <c r="G5" s="1418"/>
      <c r="H5" s="1418"/>
      <c r="I5" s="1418"/>
      <c r="J5" s="1419"/>
      <c r="K5" s="1595"/>
      <c r="L5" s="1887" t="s">
        <v>2242</v>
      </c>
      <c r="M5" s="1888">
        <f>SUMPRODUCT((区片价!B76:B109=I2)*(区片价!C3:F3=E2)*(区片价!C76:F109))</f>
        <v>0</v>
      </c>
      <c r="N5" s="1889">
        <f>SUMPRODUCT((因素修正幅度!B76:B109=I2)*(因素修正幅度!C3:F3=E2)*(因素修正幅度!C76:F109))</f>
        <v>0</v>
      </c>
      <c r="O5" s="2191"/>
      <c r="P5" s="2191"/>
      <c r="Q5" s="2191"/>
      <c r="R5" s="2963">
        <v>4</v>
      </c>
      <c r="S5" s="2963">
        <f>ROUND(IF(G3&gt;1,IF(R5&lt;7,SUMPRODUCT((B93:B98=R5)*(C92:N92=G2)*(C93:N98)),SUMIF(C92:N92,G2,C100:N100)),IF(R5&lt;7,SUMPRODUCT((B102:B107=R5)*(C92:N92=G2)*(C102:N107)),SUMIF(C92:N92,G2,C109:N109))),4)</f>
        <v>0</v>
      </c>
      <c r="T5" s="2963" t="e">
        <f t="shared" si="0"/>
        <v>#DIV/0!</v>
      </c>
      <c r="U5" s="2952"/>
      <c r="V5" s="2963"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7" t="s">
        <v>2243</v>
      </c>
      <c r="M6" s="1888">
        <f>SUMPRODUCT((区片价!B110:B157=I2)*(区片价!C3:F3=E2)*(区片价!C110:F157))</f>
        <v>0</v>
      </c>
      <c r="N6" s="1889">
        <f>SUMPRODUCT((因素修正幅度!B110:B157=I2)*(因素修正幅度!C3:F3=E2)*(因素修正幅度!C110:F157))</f>
        <v>0</v>
      </c>
      <c r="O6" s="2191"/>
      <c r="P6" s="2191"/>
      <c r="Q6" s="2191"/>
      <c r="R6" s="2963">
        <v>5</v>
      </c>
      <c r="S6" s="2963">
        <f>ROUND(IF(G3&gt;1,IF(R6&lt;7,SUMPRODUCT((B93:B98=R6)*(C92:N92=G2)*(C93:N98)),SUMIF(C92:N92,G2,C100:N100)),IF(R6&lt;7,SUMPRODUCT((B102:B107=R6)*(C92:N92=G2)*(C102:N107)),SUMIF(C92:N92,G2,C109:N109))),4)</f>
        <v>0</v>
      </c>
      <c r="T6" s="2963" t="e">
        <f t="shared" si="0"/>
        <v>#DIV/0!</v>
      </c>
      <c r="U6" s="2952"/>
      <c r="V6" s="2963" t="e">
        <f t="shared" si="1"/>
        <v>#DIV/0!</v>
      </c>
      <c r="W6" s="2191"/>
      <c r="X6" s="2191"/>
      <c r="Y6" s="2191"/>
      <c r="Z6" s="2191"/>
      <c r="AA6" s="2191"/>
      <c r="AB6" s="2191"/>
      <c r="AC6" s="2193"/>
      <c r="AD6" s="1420"/>
      <c r="AE6" s="1420"/>
      <c r="AF6" s="1420"/>
      <c r="AG6" s="1420"/>
      <c r="AH6" s="1420"/>
      <c r="AI6" s="1420"/>
      <c r="AJ6" s="1421"/>
    </row>
    <row r="7" spans="1:39" ht="24">
      <c r="A7" s="3426" t="str">
        <f>IF(E2="商业",IF(C8="不临58条商业街","",2),"")</f>
        <v/>
      </c>
      <c r="B7" s="1428" t="s">
        <v>932</v>
      </c>
      <c r="C7" s="1043" t="e">
        <f>IF(C8="不临58条商业街",1,ROUND(1+(1.6*E8+1.2*E9+0.8*E10+0.4*E11)*C9,4))</f>
        <v>#DIV/0!</v>
      </c>
      <c r="D7" s="1429" t="s">
        <v>933</v>
      </c>
      <c r="E7" s="1044"/>
      <c r="F7" s="1430"/>
      <c r="G7" s="1431"/>
      <c r="H7" s="1431"/>
      <c r="I7" s="1431"/>
      <c r="J7" s="1432"/>
      <c r="K7" s="1596"/>
      <c r="L7" s="1887" t="s">
        <v>2244</v>
      </c>
      <c r="M7" s="1888">
        <f>SUMPRODUCT((区片价!B158:B205=I2)*(区片价!C3:F3=E2)*(区片价!C158:F205))</f>
        <v>0</v>
      </c>
      <c r="N7" s="1889">
        <f>SUMPRODUCT((因素修正幅度!B158:B205=I2)*(因素修正幅度!C3:F3=E2)*(因素修正幅度!C158:F205))</f>
        <v>0</v>
      </c>
      <c r="O7" s="2191"/>
      <c r="P7" s="2191"/>
      <c r="Q7" s="2191"/>
      <c r="R7" s="2963">
        <v>6</v>
      </c>
      <c r="S7" s="2963">
        <f>ROUND(IF(G3&gt;1,IF(R7&lt;7,SUMPRODUCT((B93:B98=R7)*(C92:N92=G2)*(C93:N98)),SUMIF(C92:N92,G2,C100:N100)),IF(R7&lt;7,SUMPRODUCT((B102:B107=R7)*(C92:N92=G2)*(C102:N107)),SUMIF(C92:N92,G2,C109:N109))),4)</f>
        <v>0</v>
      </c>
      <c r="T7" s="2963" t="e">
        <f t="shared" si="0"/>
        <v>#DIV/0!</v>
      </c>
      <c r="U7" s="2952"/>
      <c r="V7" s="2963" t="e">
        <f t="shared" si="1"/>
        <v>#DIV/0!</v>
      </c>
      <c r="W7" s="2961" t="s">
        <v>2763</v>
      </c>
      <c r="X7" s="2953">
        <f>G2</f>
        <v>0</v>
      </c>
      <c r="Y7" s="2953" t="s">
        <v>2764</v>
      </c>
      <c r="Z7" s="2954">
        <f>G3</f>
        <v>1.4</v>
      </c>
      <c r="AA7" s="2194"/>
      <c r="AB7" s="2194"/>
      <c r="AC7" s="2195"/>
      <c r="AD7" s="2955"/>
      <c r="AE7" s="2955"/>
      <c r="AF7" s="2955"/>
      <c r="AG7" s="2955"/>
      <c r="AH7" s="2955"/>
      <c r="AI7" s="2955"/>
      <c r="AJ7" s="2956"/>
    </row>
    <row r="8" spans="1:39" ht="15">
      <c r="A8" s="3427"/>
      <c r="B8" s="1415" t="s">
        <v>934</v>
      </c>
      <c r="C8" s="1530"/>
      <c r="D8" s="1045" t="s">
        <v>935</v>
      </c>
      <c r="E8" s="1046" t="e">
        <f>ROUND(C11/E7,4)</f>
        <v>#DIV/0!</v>
      </c>
      <c r="F8" s="1433" t="s">
        <v>936</v>
      </c>
      <c r="G8" s="1434"/>
      <c r="H8" s="1434"/>
      <c r="I8" s="1434"/>
      <c r="J8" s="1435"/>
      <c r="K8" s="1402"/>
      <c r="L8" s="1887" t="s">
        <v>2245</v>
      </c>
      <c r="M8" s="1888">
        <f>SUMPRODUCT((区片价!B206:B244=I2)*(区片价!C3:F3=E2)*(区片价!C206:F244))</f>
        <v>0</v>
      </c>
      <c r="N8" s="1889">
        <f>SUMPRODUCT((因素修正幅度!B206:B244=I2)*(因素修正幅度!C3:F3=E2)*(因素修正幅度!C206:F244))</f>
        <v>0</v>
      </c>
      <c r="O8" s="2191"/>
      <c r="P8" s="2191"/>
      <c r="Q8" s="2191"/>
      <c r="R8" s="2963">
        <v>7</v>
      </c>
      <c r="S8" s="2952"/>
      <c r="T8" s="2963" t="e">
        <f t="shared" si="0"/>
        <v>#DIV/0!</v>
      </c>
      <c r="U8" s="2952"/>
      <c r="V8" s="2963" t="e">
        <f t="shared" si="1"/>
        <v>#DIV/0!</v>
      </c>
      <c r="W8" s="3418" t="s">
        <v>2781</v>
      </c>
      <c r="X8" s="3419"/>
      <c r="Y8" s="1851" t="s">
        <v>2765</v>
      </c>
      <c r="Z8" s="1851" t="s">
        <v>2766</v>
      </c>
      <c r="AA8" s="1851" t="s">
        <v>2767</v>
      </c>
      <c r="AB8" s="1851" t="s">
        <v>2768</v>
      </c>
      <c r="AC8" s="1851" t="s">
        <v>2769</v>
      </c>
      <c r="AD8" s="1851" t="s">
        <v>2770</v>
      </c>
      <c r="AE8" s="1851" t="s">
        <v>2771</v>
      </c>
      <c r="AF8" s="1851" t="s">
        <v>2772</v>
      </c>
      <c r="AG8" s="1851" t="s">
        <v>2773</v>
      </c>
      <c r="AH8" s="1851" t="s">
        <v>2774</v>
      </c>
      <c r="AI8" s="1851" t="s">
        <v>2775</v>
      </c>
      <c r="AJ8" s="1851" t="s">
        <v>2776</v>
      </c>
    </row>
    <row r="9" spans="1:39" ht="15">
      <c r="A9" s="3427"/>
      <c r="B9" s="1415" t="s">
        <v>937</v>
      </c>
      <c r="C9" s="1047">
        <f>SUMIF(修正!C59:C119,C8,修正!E59:E119)</f>
        <v>0</v>
      </c>
      <c r="D9" s="1048" t="s">
        <v>938</v>
      </c>
      <c r="E9" s="1048" t="e">
        <f>ROUND(C11/E7,4)</f>
        <v>#DIV/0!</v>
      </c>
      <c r="F9" s="1433" t="s">
        <v>939</v>
      </c>
      <c r="G9" s="1434"/>
      <c r="H9" s="1434"/>
      <c r="I9" s="1434"/>
      <c r="J9" s="1435"/>
      <c r="K9" s="1402"/>
      <c r="L9" s="1887" t="s">
        <v>2246</v>
      </c>
      <c r="M9" s="1888">
        <f>SUMPRODUCT((区片价!B245:B289=I2)*(区片价!C3:F3=E2)*(区片价!C245:F289))</f>
        <v>0</v>
      </c>
      <c r="N9" s="1889">
        <f>SUMPRODUCT((因素修正幅度!B245:B289=I2)*(因素修正幅度!C3:F3=E2)*(因素修正幅度!C245:F289))</f>
        <v>0</v>
      </c>
      <c r="O9" s="2191"/>
      <c r="P9" s="2191"/>
      <c r="Q9" s="2191"/>
      <c r="R9" s="2963">
        <v>8</v>
      </c>
      <c r="S9" s="2952"/>
      <c r="T9" s="2963" t="e">
        <f t="shared" si="0"/>
        <v>#DIV/0!</v>
      </c>
      <c r="U9" s="2952"/>
      <c r="V9" s="2963" t="e">
        <f t="shared" si="1"/>
        <v>#DIV/0!</v>
      </c>
      <c r="W9" s="3417" t="s">
        <v>2777</v>
      </c>
      <c r="X9" s="2957" t="s">
        <v>2778</v>
      </c>
      <c r="Y9" s="3125"/>
      <c r="Z9" s="2958">
        <f>$Y$9</f>
        <v>0</v>
      </c>
      <c r="AA9" s="2958">
        <f t="shared" ref="AA9:AJ9" si="2">$Y$9</f>
        <v>0</v>
      </c>
      <c r="AB9" s="2958">
        <f t="shared" si="2"/>
        <v>0</v>
      </c>
      <c r="AC9" s="2958">
        <f t="shared" si="2"/>
        <v>0</v>
      </c>
      <c r="AD9" s="2958">
        <f t="shared" si="2"/>
        <v>0</v>
      </c>
      <c r="AE9" s="2958">
        <f t="shared" si="2"/>
        <v>0</v>
      </c>
      <c r="AF9" s="2958">
        <f t="shared" si="2"/>
        <v>0</v>
      </c>
      <c r="AG9" s="2958">
        <f t="shared" si="2"/>
        <v>0</v>
      </c>
      <c r="AH9" s="2958">
        <f t="shared" si="2"/>
        <v>0</v>
      </c>
      <c r="AI9" s="2958">
        <f t="shared" si="2"/>
        <v>0</v>
      </c>
      <c r="AJ9" s="2958">
        <f t="shared" si="2"/>
        <v>0</v>
      </c>
    </row>
    <row r="10" spans="1:39" ht="15">
      <c r="A10" s="3427"/>
      <c r="B10" s="1415" t="s">
        <v>940</v>
      </c>
      <c r="C10" s="1048">
        <f>SUMIF(修正!C59:C119,C8,修正!F59:F119)</f>
        <v>0</v>
      </c>
      <c r="D10" s="1048" t="s">
        <v>941</v>
      </c>
      <c r="E10" s="1048" t="e">
        <f>ROUND(C11/E7,4)</f>
        <v>#DIV/0!</v>
      </c>
      <c r="F10" s="1433" t="s">
        <v>942</v>
      </c>
      <c r="G10" s="1434"/>
      <c r="H10" s="1434"/>
      <c r="I10" s="1434"/>
      <c r="J10" s="1435"/>
      <c r="K10" s="1402"/>
      <c r="L10" s="1887" t="s">
        <v>2247</v>
      </c>
      <c r="M10" s="1888">
        <f>SUMPRODUCT((区片价!B290:B316=I2)*(区片价!C3:F3=E2)*(区片价!C290:F316))</f>
        <v>0</v>
      </c>
      <c r="N10" s="1889">
        <f>SUMPRODUCT((因素修正幅度!B290:B316=I2)*(因素修正幅度!C3:F3=E2)*(因素修正幅度!C290:F316))</f>
        <v>0</v>
      </c>
      <c r="O10" s="2191"/>
      <c r="P10" s="2191"/>
      <c r="Q10" s="2191"/>
      <c r="R10" s="2963">
        <v>9</v>
      </c>
      <c r="S10" s="2952"/>
      <c r="T10" s="2963" t="e">
        <f t="shared" si="0"/>
        <v>#DIV/0!</v>
      </c>
      <c r="U10" s="2952"/>
      <c r="V10" s="2963" t="e">
        <f t="shared" si="1"/>
        <v>#DIV/0!</v>
      </c>
      <c r="W10" s="3417"/>
      <c r="X10" s="2957">
        <v>7</v>
      </c>
      <c r="Y10" s="2959">
        <f>(-0.163*(Y9^2)-0.59*Y9+7617)*(10^(-4))</f>
        <v>0.76170000000000004</v>
      </c>
      <c r="Z10" s="2959">
        <f>(-0.163*(Z9^2)-0.59*Z9+7617)*(10^(-4))</f>
        <v>0.76170000000000004</v>
      </c>
      <c r="AA10" s="2959">
        <f>(-0.161*(AA9^2)-7.509*AA9+6533)*(10^(-4))</f>
        <v>0.65329999999999999</v>
      </c>
      <c r="AB10" s="2959">
        <f>(-0.161*(AB9^2)-7.509*AB9+6533)*(10^(-4))</f>
        <v>0.65329999999999999</v>
      </c>
      <c r="AC10" s="2959">
        <f>(-0.161*(AC9^2)-7.509*AC9+6533)*(10^(-4))</f>
        <v>0.65329999999999999</v>
      </c>
      <c r="AD10" s="2959">
        <f>(-0.161*(AD9^2)-7.509*AD9+6533)*(10^(-4))</f>
        <v>0.65329999999999999</v>
      </c>
      <c r="AE10" s="2959">
        <f>(-0.161*(AE9^2)-7.509*AE9+6533)*(10^(-4))</f>
        <v>0.65329999999999999</v>
      </c>
      <c r="AF10" s="2959">
        <f>(-0.214*(AF9^2)-21.991*AF9+4665)*(10^(-4))</f>
        <v>0.46650000000000003</v>
      </c>
      <c r="AG10" s="2959">
        <f>(-0.214*(AG9^2)-21.991*AG9+4665)*(10^(-4))</f>
        <v>0.46650000000000003</v>
      </c>
      <c r="AH10" s="2959">
        <f>(-0.214*(AH9^2)-21.991*AH9+4665)*(10^(-4))</f>
        <v>0.46650000000000003</v>
      </c>
      <c r="AI10" s="2959">
        <f>(-0.214*(AI9^2)-21.991*AI9+4665)*(10^(-4))</f>
        <v>0.46650000000000003</v>
      </c>
      <c r="AJ10" s="2959">
        <f>(-0.214*(AJ9^2)-21.991*AJ9+4665)*(10^(-4))</f>
        <v>0.46650000000000003</v>
      </c>
    </row>
    <row r="11" spans="1:39" ht="15.75" customHeight="1" thickBot="1">
      <c r="A11" s="3427"/>
      <c r="B11" s="1436" t="s">
        <v>943</v>
      </c>
      <c r="C11" s="1049">
        <f>C10/4</f>
        <v>0</v>
      </c>
      <c r="D11" s="1049" t="s">
        <v>944</v>
      </c>
      <c r="E11" s="1049" t="e">
        <f>ROUND(C11/E7,4)</f>
        <v>#DIV/0!</v>
      </c>
      <c r="F11" s="1437" t="s">
        <v>945</v>
      </c>
      <c r="G11" s="1438"/>
      <c r="H11" s="1438"/>
      <c r="I11" s="1438"/>
      <c r="J11" s="1439"/>
      <c r="K11" s="1402"/>
      <c r="L11" s="1887" t="s">
        <v>2248</v>
      </c>
      <c r="M11" s="1888">
        <f>SUMPRODUCT((区片价!B317:B337=I2)*(区片价!C3:F3=E2)*(区片价!C317:F337))</f>
        <v>0</v>
      </c>
      <c r="N11" s="1889">
        <f>SUMPRODUCT((因素修正幅度!B317:B337=I2)*(因素修正幅度!C3:F3=E2)*(因素修正幅度!C317:F337))</f>
        <v>0</v>
      </c>
      <c r="O11" s="2191"/>
      <c r="P11" s="2191"/>
      <c r="Q11" s="2191"/>
      <c r="R11" s="2963">
        <v>10</v>
      </c>
      <c r="S11" s="2952"/>
      <c r="T11" s="2963" t="e">
        <f t="shared" si="0"/>
        <v>#DIV/0!</v>
      </c>
      <c r="U11" s="2952"/>
      <c r="V11" s="2963" t="e">
        <f t="shared" si="1"/>
        <v>#DIV/0!</v>
      </c>
      <c r="W11" s="3417" t="s">
        <v>2779</v>
      </c>
      <c r="X11" s="1048" t="s">
        <v>2764</v>
      </c>
      <c r="Y11" s="1654">
        <f>$G$3</f>
        <v>1.4</v>
      </c>
      <c r="Z11" s="1654">
        <f t="shared" ref="Z11:AJ11" si="3">$G$3</f>
        <v>1.4</v>
      </c>
      <c r="AA11" s="1654">
        <f t="shared" si="3"/>
        <v>1.4</v>
      </c>
      <c r="AB11" s="1654">
        <f t="shared" si="3"/>
        <v>1.4</v>
      </c>
      <c r="AC11" s="1654">
        <f t="shared" si="3"/>
        <v>1.4</v>
      </c>
      <c r="AD11" s="1654">
        <f t="shared" si="3"/>
        <v>1.4</v>
      </c>
      <c r="AE11" s="1654">
        <f t="shared" si="3"/>
        <v>1.4</v>
      </c>
      <c r="AF11" s="1654">
        <f t="shared" si="3"/>
        <v>1.4</v>
      </c>
      <c r="AG11" s="1654">
        <f t="shared" si="3"/>
        <v>1.4</v>
      </c>
      <c r="AH11" s="1654">
        <f t="shared" si="3"/>
        <v>1.4</v>
      </c>
      <c r="AI11" s="1654">
        <f t="shared" si="3"/>
        <v>1.4</v>
      </c>
      <c r="AJ11" s="1654">
        <f t="shared" si="3"/>
        <v>1.4</v>
      </c>
    </row>
    <row r="12" spans="1:39" ht="25.5" thickBot="1">
      <c r="A12" s="3426" t="s">
        <v>1872</v>
      </c>
      <c r="B12" s="1440" t="s">
        <v>946</v>
      </c>
      <c r="C12" s="1043">
        <f>ROUND(C15*D15*E15*F15*G15*H15*I15*J15,4)</f>
        <v>1</v>
      </c>
      <c r="D12" s="1441" t="s">
        <v>947</v>
      </c>
      <c r="E12" s="1442"/>
      <c r="F12" s="1442"/>
      <c r="G12" s="1443"/>
      <c r="H12" s="1443"/>
      <c r="I12" s="1443"/>
      <c r="J12" s="1444"/>
      <c r="K12" s="1402"/>
      <c r="L12" s="1890" t="s">
        <v>2249</v>
      </c>
      <c r="M12" s="1891">
        <f>SUMPRODUCT((区片价!B338:B344=I2)*(区片价!C3:F3=E2)*(区片价!C338:F344))</f>
        <v>0</v>
      </c>
      <c r="N12" s="1892">
        <f>SUMPRODUCT((因素修正幅度!B338:B344=I2)*(因素修正幅度!C3:F3=E2)*(因素修正幅度!C338:F344))</f>
        <v>0</v>
      </c>
      <c r="O12" s="2191"/>
      <c r="P12" s="2191"/>
      <c r="Q12" s="2191"/>
      <c r="R12" s="2963">
        <v>11</v>
      </c>
      <c r="S12" s="2952"/>
      <c r="T12" s="2963" t="e">
        <f t="shared" si="0"/>
        <v>#DIV/0!</v>
      </c>
      <c r="U12" s="2952"/>
      <c r="V12" s="2963" t="e">
        <f t="shared" si="1"/>
        <v>#DIV/0!</v>
      </c>
      <c r="W12" s="3417"/>
      <c r="X12" s="2960" t="s">
        <v>2780</v>
      </c>
      <c r="Y12" s="2958">
        <f t="shared" ref="Y12:AJ12" si="4">Y9</f>
        <v>0</v>
      </c>
      <c r="Z12" s="2958">
        <f t="shared" si="4"/>
        <v>0</v>
      </c>
      <c r="AA12" s="2958">
        <f t="shared" si="4"/>
        <v>0</v>
      </c>
      <c r="AB12" s="2958">
        <f t="shared" si="4"/>
        <v>0</v>
      </c>
      <c r="AC12" s="2958">
        <f t="shared" si="4"/>
        <v>0</v>
      </c>
      <c r="AD12" s="2958">
        <f t="shared" si="4"/>
        <v>0</v>
      </c>
      <c r="AE12" s="2958">
        <f t="shared" si="4"/>
        <v>0</v>
      </c>
      <c r="AF12" s="2958">
        <f t="shared" si="4"/>
        <v>0</v>
      </c>
      <c r="AG12" s="2958">
        <f t="shared" si="4"/>
        <v>0</v>
      </c>
      <c r="AH12" s="2958">
        <f t="shared" si="4"/>
        <v>0</v>
      </c>
      <c r="AI12" s="2958">
        <f t="shared" si="4"/>
        <v>0</v>
      </c>
      <c r="AJ12" s="2958">
        <f t="shared" si="4"/>
        <v>0</v>
      </c>
    </row>
    <row r="13" spans="1:39" ht="24">
      <c r="A13" s="3428"/>
      <c r="B13" s="1445" t="s">
        <v>1697</v>
      </c>
      <c r="C13" s="1446" t="s">
        <v>1698</v>
      </c>
      <c r="D13" s="1089" t="s">
        <v>1699</v>
      </c>
      <c r="E13" s="1089" t="s">
        <v>1700</v>
      </c>
      <c r="F13" s="1447" t="s">
        <v>948</v>
      </c>
      <c r="G13" s="1448" t="s">
        <v>1643</v>
      </c>
      <c r="H13" s="1449" t="s">
        <v>1643</v>
      </c>
      <c r="I13" s="1450" t="s">
        <v>1643</v>
      </c>
      <c r="J13" s="1451" t="s">
        <v>1643</v>
      </c>
      <c r="K13" s="1402"/>
      <c r="L13" s="2191"/>
      <c r="M13" s="2191"/>
      <c r="N13" s="2191"/>
      <c r="O13" s="2191"/>
      <c r="P13" s="2191"/>
      <c r="Q13" s="2191"/>
      <c r="R13" s="2963">
        <v>12</v>
      </c>
      <c r="S13" s="2952"/>
      <c r="T13" s="2963" t="e">
        <f t="shared" si="0"/>
        <v>#DIV/0!</v>
      </c>
      <c r="U13" s="2952"/>
      <c r="V13" s="2963" t="e">
        <f t="shared" si="1"/>
        <v>#DIV/0!</v>
      </c>
      <c r="W13" s="3417"/>
      <c r="X13" s="2960"/>
      <c r="Y13" s="2959">
        <f>(-0.163*(Y12^2)-0.59*Y12+7617)*(10^(-4))/Y11</f>
        <v>0.54407142857142865</v>
      </c>
      <c r="Z13" s="2959">
        <f t="shared" ref="Z13:AJ13" si="5">(-0.163*(Z12^2)-0.59*Z12+7617)*(10^(-4))/Z11</f>
        <v>0.54407142857142865</v>
      </c>
      <c r="AA13" s="2959">
        <f t="shared" si="5"/>
        <v>0.54407142857142865</v>
      </c>
      <c r="AB13" s="2959">
        <f t="shared" si="5"/>
        <v>0.54407142857142865</v>
      </c>
      <c r="AC13" s="2959">
        <f t="shared" si="5"/>
        <v>0.54407142857142865</v>
      </c>
      <c r="AD13" s="2959">
        <f t="shared" si="5"/>
        <v>0.54407142857142865</v>
      </c>
      <c r="AE13" s="2959">
        <f t="shared" si="5"/>
        <v>0.54407142857142865</v>
      </c>
      <c r="AF13" s="2959">
        <f t="shared" si="5"/>
        <v>0.54407142857142865</v>
      </c>
      <c r="AG13" s="2959">
        <f t="shared" si="5"/>
        <v>0.54407142857142865</v>
      </c>
      <c r="AH13" s="2959">
        <f t="shared" si="5"/>
        <v>0.54407142857142865</v>
      </c>
      <c r="AI13" s="2959">
        <f t="shared" si="5"/>
        <v>0.54407142857142865</v>
      </c>
      <c r="AJ13" s="2959">
        <f t="shared" si="5"/>
        <v>0.54407142857142865</v>
      </c>
    </row>
    <row r="14" spans="1:39" ht="12.75" customHeight="1" thickBot="1">
      <c r="A14" s="3428"/>
      <c r="B14" s="1452"/>
      <c r="C14" s="1453"/>
      <c r="D14" s="1454"/>
      <c r="E14" s="1454"/>
      <c r="F14" s="1455"/>
      <c r="G14" s="1456" t="s">
        <v>949</v>
      </c>
      <c r="H14" s="1457"/>
      <c r="I14" s="1458"/>
      <c r="J14" s="1459"/>
      <c r="K14" s="1402"/>
      <c r="L14" s="2191"/>
      <c r="M14" s="2191"/>
      <c r="N14" s="2191"/>
      <c r="O14" s="2191"/>
      <c r="P14" s="2191"/>
      <c r="Q14" s="2191"/>
      <c r="R14" s="2963">
        <v>13</v>
      </c>
      <c r="S14" s="2952"/>
      <c r="T14" s="2963" t="e">
        <f t="shared" si="0"/>
        <v>#DIV/0!</v>
      </c>
      <c r="U14" s="2952"/>
      <c r="V14" s="2963" t="e">
        <f t="shared" si="1"/>
        <v>#DIV/0!</v>
      </c>
      <c r="W14" s="2191"/>
      <c r="X14" s="2191"/>
      <c r="Y14" s="2191"/>
      <c r="Z14" s="2191"/>
      <c r="AA14" s="2191"/>
      <c r="AB14" s="2191"/>
      <c r="AC14" s="2192"/>
    </row>
    <row r="15" spans="1:39" ht="13.5" customHeight="1" thickBot="1">
      <c r="A15" s="3429"/>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91"/>
      <c r="R15" s="2963">
        <v>14</v>
      </c>
      <c r="S15" s="2952"/>
      <c r="T15" s="2963" t="e">
        <f t="shared" si="0"/>
        <v>#DIV/0!</v>
      </c>
      <c r="U15" s="2952"/>
      <c r="V15" s="2963" t="e">
        <f t="shared" si="1"/>
        <v>#DIV/0!</v>
      </c>
      <c r="W15" s="2191"/>
      <c r="X15" s="2191"/>
      <c r="Y15" s="2191"/>
      <c r="Z15" s="2191"/>
      <c r="AA15" s="2191"/>
      <c r="AB15" s="2191"/>
      <c r="AC15" s="2192"/>
    </row>
    <row r="16" spans="1:39" ht="24">
      <c r="A16" s="3426"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4"/>
      <c r="R16" s="2963">
        <v>15</v>
      </c>
      <c r="S16" s="2952"/>
      <c r="T16" s="2963" t="e">
        <f t="shared" si="0"/>
        <v>#DIV/0!</v>
      </c>
      <c r="U16" s="2952"/>
      <c r="V16" s="2963" t="e">
        <f t="shared" si="1"/>
        <v>#DIV/0!</v>
      </c>
      <c r="W16" s="2194"/>
      <c r="X16" s="2194"/>
      <c r="Y16" s="2194"/>
      <c r="Z16" s="2194"/>
      <c r="AA16" s="2194"/>
      <c r="AB16" s="2194"/>
      <c r="AC16" s="2195"/>
    </row>
    <row r="17" spans="1:40" ht="13.5" thickBot="1">
      <c r="A17" s="3427"/>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1830</v>
      </c>
      <c r="B18" s="2798" t="s">
        <v>956</v>
      </c>
      <c r="C18" s="2799">
        <f>SUMIF(修正!C18:C39,E3,修正!E18:E39)</f>
        <v>0</v>
      </c>
      <c r="D18" s="2800"/>
      <c r="E18" s="2801"/>
      <c r="F18" s="2802"/>
      <c r="G18" s="2796"/>
      <c r="H18" s="2796"/>
      <c r="I18" s="2796"/>
      <c r="J18" s="2803"/>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ROUND(IF(H19="按公示增长率计算",SUMPRODUCT((地价!A3:A22=YEAR(G19)&amp;"-"&amp;ROUNDUP(MONTH(G19)/3,0))*(地价!X2:AB2=E2)*(地价!X3:AB22)),IF(H19="地价指数",M20/M19,(1+I19)^O19)),4)</f>
        <v>#DIV/0!</v>
      </c>
      <c r="D19" s="1475" t="s">
        <v>958</v>
      </c>
      <c r="E19" s="1058">
        <v>41640</v>
      </c>
      <c r="F19" s="1475" t="s">
        <v>959</v>
      </c>
      <c r="G19" s="1059">
        <f>'数据-取费表'!B2</f>
        <v>43210</v>
      </c>
      <c r="H19" s="1476" t="s">
        <v>2933</v>
      </c>
      <c r="I19" s="2810" t="str">
        <f>IF(H19="季度增幅（自定义）",SUMIF(N21:N24,E2,O21:O24),"")</f>
        <v/>
      </c>
      <c r="J19" s="1472"/>
      <c r="K19" s="1482"/>
      <c r="L19" s="3066" t="s">
        <v>2839</v>
      </c>
      <c r="M19" s="3067">
        <f>ROUND(SUMIF(地价!B2:F2,E2,地价!B22:F22),0)</f>
        <v>0</v>
      </c>
      <c r="N19" s="2812" t="s">
        <v>1677</v>
      </c>
      <c r="O19" s="2811">
        <f>ROUNDDOWN(DATEDIF(E19,G19,"M")/3,0)</f>
        <v>17</v>
      </c>
      <c r="P19" s="1597"/>
      <c r="R19" s="2951"/>
      <c r="S19" s="2951"/>
      <c r="T19" s="2951"/>
      <c r="U19" s="2951"/>
      <c r="V19" s="2951"/>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4" t="s">
        <v>1837</v>
      </c>
      <c r="B20" s="2805" t="s">
        <v>972</v>
      </c>
      <c r="C20" s="2806" t="e">
        <f>ROUND(POWER(1+G20,J20-I20)*(POWER(1+G20,I20)-1)/(POWER(1+G20,J20)-1),4)</f>
        <v>#DIV/0!</v>
      </c>
      <c r="D20" s="2807" t="s">
        <v>973</v>
      </c>
      <c r="E20" s="3122">
        <f ca="1">存贷款利率!I4/100</f>
        <v>4.3499999999999997E-2</v>
      </c>
      <c r="F20" s="2807" t="s">
        <v>974</v>
      </c>
      <c r="G20" s="2808">
        <f>SUMIF(M15:P15,E2,M17:P17)</f>
        <v>0</v>
      </c>
      <c r="H20" s="2807" t="s">
        <v>975</v>
      </c>
      <c r="I20" s="2797" t="e">
        <f>SUMIF('数据-取费表'!C6:C15,E2,'数据-取费表'!F6:F15)/COUNTIF('数据-取费表'!C6:C15,E2)</f>
        <v>#DIV/0!</v>
      </c>
      <c r="J20" s="2809">
        <f>IF(E2="住宅",70,IF(E2="商业",40,50))</f>
        <v>50</v>
      </c>
      <c r="K20" s="1482"/>
      <c r="L20" s="3068" t="s">
        <v>2840</v>
      </c>
      <c r="M20" s="3069">
        <f>ROUND(SUMPRODUCT((地价!A4:A22=YEAR(G19)&amp;"-"&amp;ROUNDUP(MONTH(G19)/3,0))*(地价!B2:F2=E2)*(地价!B4:F22)),0)</f>
        <v>0</v>
      </c>
      <c r="N20" s="2815" t="s">
        <v>2644</v>
      </c>
      <c r="O20" s="2813" t="s">
        <v>2643</v>
      </c>
      <c r="P20" s="2814" t="s">
        <v>2648</v>
      </c>
      <c r="R20" s="2951"/>
      <c r="S20" s="2951"/>
      <c r="T20" s="2951"/>
      <c r="U20" s="2951"/>
      <c r="V20" s="2951"/>
      <c r="W20" s="2197"/>
      <c r="X20" s="2197"/>
      <c r="Y20" s="2197"/>
      <c r="Z20" s="2197"/>
      <c r="AA20" s="2197"/>
      <c r="AB20" s="2197"/>
      <c r="AC20" s="2197"/>
      <c r="AD20" s="1473"/>
      <c r="AE20" s="1473"/>
      <c r="AF20" s="1473"/>
      <c r="AG20" s="1473"/>
      <c r="AH20" s="1473"/>
      <c r="AI20" s="1473"/>
    </row>
    <row r="21" spans="1:40" s="1422" customFormat="1" ht="14.25">
      <c r="A21" s="1643" t="s">
        <v>1838</v>
      </c>
      <c r="B21" s="1481" t="s">
        <v>2759</v>
      </c>
      <c r="C21" s="1158">
        <f>IF(B21="容积率修正",IF(G3&lt;=10,D22,J22),C23)</f>
        <v>0</v>
      </c>
      <c r="D21" s="1482"/>
      <c r="E21" s="1482"/>
      <c r="F21" s="1482"/>
      <c r="G21" s="1482"/>
      <c r="H21" s="1482"/>
      <c r="I21" s="1482"/>
      <c r="J21" s="1483"/>
      <c r="K21" s="1482"/>
      <c r="L21" s="1482"/>
      <c r="M21" s="1482"/>
      <c r="N21" s="1479" t="s">
        <v>976</v>
      </c>
      <c r="O21" s="1543"/>
      <c r="P21" s="2795">
        <f>SUMPRODUCT((地价!A3:A22=YEAR(G19)&amp;"-"&amp;ROUNDUP(MONTH(G19)/3,0))*(地价!AD2:AH2=N21)*(地价!AD3:AH22))</f>
        <v>1.46E-2</v>
      </c>
      <c r="R21" s="2951"/>
      <c r="S21" s="2951"/>
      <c r="T21" s="2951"/>
      <c r="U21" s="2951"/>
      <c r="V21" s="2951"/>
      <c r="W21" s="2197"/>
      <c r="X21" s="2197"/>
      <c r="Y21" s="2197"/>
      <c r="Z21" s="2197"/>
      <c r="AA21" s="2197"/>
      <c r="AB21" s="2197"/>
      <c r="AC21" s="2197"/>
      <c r="AD21" s="1404"/>
      <c r="AE21" s="1404"/>
      <c r="AF21" s="1404"/>
      <c r="AG21" s="1404"/>
      <c r="AH21" s="1473"/>
      <c r="AI21" s="1473"/>
    </row>
    <row r="22" spans="1:40" s="1422" customFormat="1" ht="14.25">
      <c r="A22" s="1644" t="s">
        <v>1871</v>
      </c>
      <c r="B22" s="1484" t="s">
        <v>977</v>
      </c>
      <c r="C22" s="1060" t="s">
        <v>1703</v>
      </c>
      <c r="D22" s="1060" t="b">
        <f>IF(E22=G22,F22,IF(G3&lt;=10,ROUND(F22+(H22-F22)*(G3-E22)/(G22-E22),4),"——"))</f>
        <v>0</v>
      </c>
      <c r="E22" s="1039">
        <f>ROUNDDOWN(G3,1)</f>
        <v>1.4</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1.4</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95">
        <f>SUMPRODUCT((地价!A3:A22=YEAR(G19)&amp;"-"&amp;ROUNDUP(MONTH(G19)/3,0))*(地价!AD2:AH2=N22)*(地价!AD3:AH22))</f>
        <v>1.46E-2</v>
      </c>
      <c r="R22" s="2951"/>
      <c r="S22" s="2951"/>
      <c r="T22" s="2951"/>
      <c r="U22" s="2951"/>
      <c r="V22" s="2951"/>
      <c r="W22" s="2197"/>
      <c r="X22" s="2197"/>
      <c r="Y22" s="2197"/>
      <c r="Z22" s="2197"/>
      <c r="AA22" s="2197"/>
      <c r="AB22" s="2197"/>
      <c r="AC22" s="2197"/>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95">
        <f>SUMPRODUCT((地价!A3:A22=YEAR(G19)&amp;"-"&amp;ROUNDUP(MONTH(G19)/3,0))*(地价!AD2:AH2=N23)*(地价!AD3:AH22))</f>
        <v>2.41E-2</v>
      </c>
      <c r="R23" s="2951"/>
      <c r="S23" s="2951"/>
      <c r="T23" s="2951"/>
      <c r="U23" s="2951"/>
      <c r="V23" s="2951"/>
      <c r="W23" s="2197"/>
      <c r="X23" s="2197"/>
      <c r="Y23" s="2197"/>
      <c r="Z23" s="2197"/>
      <c r="AA23" s="2197"/>
      <c r="AB23" s="2197"/>
      <c r="AC23" s="2197"/>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SUMPRODUCT((地价!A3:A22=YEAR(G19)&amp;"-"&amp;ROUNDUP(MONTH(G19)/3,0))*(地价!AD2:AH2=N24)*(地价!AD3:AH22))</f>
        <v>1.24E-2</v>
      </c>
      <c r="R24" s="2951"/>
      <c r="S24" s="2951"/>
      <c r="T24" s="2951"/>
      <c r="U24" s="2951"/>
      <c r="V24" s="2951"/>
      <c r="W24" s="2197"/>
      <c r="X24" s="2197"/>
      <c r="Y24" s="2197"/>
      <c r="Z24" s="2197"/>
      <c r="AA24" s="2197"/>
      <c r="AB24" s="2197"/>
      <c r="AC24" s="2197"/>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7"/>
      <c r="M25" s="2197"/>
      <c r="N25" s="2823" t="s">
        <v>2646</v>
      </c>
      <c r="O25" s="2197"/>
      <c r="P25" s="1542">
        <f>SUMPRODUCT((地价!A3:A22=YEAR(G19)&amp;"-"&amp;ROUNDUP(MONTH(G19)/3,0))*(地价!AD2:AH2=N25)*(地价!AD3:AH22))</f>
        <v>2.1700000000000001E-2</v>
      </c>
      <c r="R25" s="2951"/>
      <c r="S25" s="2951"/>
      <c r="T25" s="2951"/>
      <c r="U25" s="2951"/>
      <c r="V25" s="2951"/>
      <c r="W25" s="2197"/>
      <c r="X25" s="2197"/>
      <c r="Y25" s="2197"/>
      <c r="Z25" s="2197"/>
      <c r="AA25" s="2197"/>
      <c r="AB25" s="2197"/>
      <c r="AC25" s="2197"/>
    </row>
    <row r="26" spans="1:40" ht="14.25">
      <c r="A26" s="1490"/>
      <c r="B26" s="1484" t="s">
        <v>987</v>
      </c>
      <c r="C26" s="1063" t="e">
        <f>E29+SUM(E33:E39)</f>
        <v>#DIV/0!</v>
      </c>
      <c r="D26" s="1491"/>
      <c r="E26" s="1457"/>
      <c r="F26" s="1492"/>
      <c r="G26" s="1457"/>
      <c r="H26" s="1457"/>
      <c r="I26" s="1457"/>
      <c r="J26" s="1493"/>
      <c r="K26" s="1402"/>
      <c r="L26" s="2197"/>
      <c r="M26" s="2197"/>
      <c r="N26" s="2197"/>
      <c r="O26" s="2197"/>
      <c r="P26" s="2197"/>
      <c r="Q26" s="2197"/>
      <c r="R26" s="2951"/>
      <c r="S26" s="2951"/>
      <c r="T26" s="2951"/>
      <c r="U26" s="2951"/>
      <c r="V26" s="2951"/>
      <c r="W26" s="2197"/>
      <c r="X26" s="2197"/>
      <c r="Y26" s="2197"/>
      <c r="Z26" s="2197"/>
      <c r="AA26" s="2197"/>
      <c r="AB26" s="2197"/>
      <c r="AC26" s="2197"/>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7"/>
      <c r="M27" s="2197"/>
      <c r="N27" s="2197"/>
      <c r="O27" s="2197"/>
      <c r="P27" s="2197"/>
      <c r="Q27" s="2197"/>
      <c r="R27" s="2951"/>
      <c r="S27" s="2951"/>
      <c r="T27" s="2951"/>
      <c r="U27" s="2951"/>
      <c r="V27" s="2951"/>
      <c r="W27" s="2197"/>
      <c r="X27" s="2197"/>
      <c r="Y27" s="2197"/>
      <c r="Z27" s="2197"/>
      <c r="AA27" s="2197"/>
      <c r="AB27" s="2197"/>
      <c r="AC27" s="2197"/>
    </row>
    <row r="28" spans="1:40" ht="14.25">
      <c r="A28" s="1486"/>
      <c r="B28" s="1499" t="s">
        <v>990</v>
      </c>
      <c r="C28" s="1500" t="s">
        <v>991</v>
      </c>
      <c r="D28" s="1500" t="s">
        <v>992</v>
      </c>
      <c r="E28" s="1501" t="s">
        <v>993</v>
      </c>
      <c r="F28" s="1502"/>
      <c r="G28" s="1443"/>
      <c r="H28" s="1443"/>
      <c r="I28" s="1443"/>
      <c r="J28" s="1444"/>
      <c r="K28" s="1402"/>
      <c r="L28" s="2197"/>
      <c r="M28" s="2197"/>
      <c r="N28" s="2197"/>
      <c r="O28" s="2197"/>
      <c r="P28" s="2197"/>
      <c r="Q28" s="2197"/>
      <c r="R28" s="2951"/>
      <c r="S28" s="2951"/>
      <c r="T28" s="2951"/>
      <c r="U28" s="2951"/>
      <c r="V28" s="2951"/>
      <c r="W28" s="2197"/>
      <c r="X28" s="2197"/>
      <c r="Y28" s="2197"/>
      <c r="Z28" s="2197"/>
      <c r="AA28" s="2197"/>
      <c r="AB28" s="2197"/>
      <c r="AC28" s="2197"/>
      <c r="AD28" s="1473"/>
      <c r="AE28" s="1473"/>
      <c r="AF28" s="1473"/>
      <c r="AG28" s="1473"/>
    </row>
    <row r="29" spans="1:40" ht="24">
      <c r="A29" s="1503"/>
      <c r="B29" s="1504" t="s">
        <v>994</v>
      </c>
      <c r="C29" s="1063" t="e">
        <f>ROUND(C5*C18*C19*C20*C21*C24,0)</f>
        <v>#DIV/0!</v>
      </c>
      <c r="D29" s="1505"/>
      <c r="E29" s="1851" t="e">
        <f>ROUND(C29*D29/10000,0)</f>
        <v>#DIV/0!</v>
      </c>
      <c r="F29" s="1506" t="s">
        <v>1702</v>
      </c>
      <c r="G29" s="1507"/>
      <c r="H29" s="1507"/>
      <c r="I29" s="1507"/>
      <c r="J29" s="1508"/>
      <c r="K29" s="1402"/>
      <c r="L29" s="2197"/>
      <c r="M29" s="2197"/>
      <c r="N29" s="2197"/>
      <c r="O29" s="2197"/>
      <c r="P29" s="2197"/>
      <c r="Q29" s="2197"/>
      <c r="R29" s="2951"/>
      <c r="S29" s="2951"/>
      <c r="T29" s="2951"/>
      <c r="U29" s="2951"/>
      <c r="V29" s="2951"/>
      <c r="W29" s="2197"/>
      <c r="X29" s="2197"/>
      <c r="Y29" s="2197"/>
      <c r="Z29" s="2197"/>
      <c r="AA29" s="2197"/>
      <c r="AB29" s="2197"/>
      <c r="AC29" s="2197"/>
      <c r="AH29" s="1403"/>
      <c r="AI29" s="1403"/>
      <c r="AJ29" s="1406"/>
      <c r="AK29" s="1406"/>
      <c r="AL29" s="1406"/>
      <c r="AM29" s="1406"/>
    </row>
    <row r="30" spans="1:40" ht="24.75" thickBot="1">
      <c r="A30" s="1509"/>
      <c r="B30" s="1510" t="s">
        <v>995</v>
      </c>
      <c r="C30" s="1051" t="e">
        <f>ROUND(IF(E2="工业",C29*M39,C29*M38),0)</f>
        <v>#DIV/0!</v>
      </c>
      <c r="D30" s="1511"/>
      <c r="E30" s="1851" t="e">
        <f>ROUND(C30*D30/10000,0)</f>
        <v>#DIV/0!</v>
      </c>
      <c r="F30" s="1512" t="s">
        <v>996</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32" t="s">
        <v>2960</v>
      </c>
      <c r="B33" s="1525" t="s">
        <v>1000</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33"/>
      <c r="B34" s="1446" t="s">
        <v>1001</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33"/>
      <c r="B35" s="1446" t="s">
        <v>1002</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34"/>
      <c r="B36" s="1446" t="s">
        <v>1003</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1004</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1704</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1005</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1706</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1006</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1705</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1007</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1008</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1009</v>
      </c>
      <c r="B46" s="2434" t="s">
        <v>1010</v>
      </c>
      <c r="C46" s="2456" t="s">
        <v>1011</v>
      </c>
      <c r="D46" s="2457" t="s">
        <v>1012</v>
      </c>
      <c r="E46" s="2458" t="s">
        <v>1014</v>
      </c>
      <c r="F46" s="2459" t="s">
        <v>2250</v>
      </c>
      <c r="G46" s="2457" t="s">
        <v>1015</v>
      </c>
      <c r="H46" s="2440" t="s">
        <v>2417</v>
      </c>
      <c r="I46" s="2457" t="s">
        <v>1013</v>
      </c>
      <c r="J46" s="2460" t="s">
        <v>1016</v>
      </c>
      <c r="K46" s="2460" t="s">
        <v>1017</v>
      </c>
      <c r="L46" s="2460" t="s">
        <v>1018</v>
      </c>
      <c r="M46" s="2460" t="s">
        <v>1019</v>
      </c>
      <c r="N46" s="2460" t="s">
        <v>1020</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1021</v>
      </c>
      <c r="B47" s="2437" t="str">
        <f>估价对象房地状况!C16</f>
        <v>估价对象位于XX商圈，周边商业氛围成熟，人流量大，商业繁华度好</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1022</v>
      </c>
      <c r="B48" s="2434" t="str">
        <f>估价对象房地状况!C18</f>
        <v>估价对象周边道路状况、公共交通通达情况、停车便捷程度，综合评价交通便捷度较好</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1023</v>
      </c>
      <c r="B49" s="2434">
        <f>估价对象房地状况!C19</f>
        <v>0</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1024</v>
      </c>
      <c r="B50" s="3124" t="s">
        <v>2935</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1025</v>
      </c>
      <c r="B51" s="2434">
        <f>估价对象房地状况!C24</f>
        <v>0</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1026</v>
      </c>
      <c r="B52" s="3123" t="s">
        <v>2934</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66" t="s">
        <v>1027</v>
      </c>
      <c r="B53" s="2435" t="str">
        <f>估价对象房地状况!C21</f>
        <v>估价对象所在区域公共配套设施齐备情况</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1028</v>
      </c>
      <c r="B54" s="2434" t="str">
        <f>估价对象房地状况!C22</f>
        <v>估价对象所在区域基础设施水平</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1029</v>
      </c>
      <c r="B55" s="2438" t="str">
        <f>估价对象房地状况!C20</f>
        <v>区域自然环境：；人文环境；综合评价环境状况一般</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1030</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1009</v>
      </c>
      <c r="B57" s="2434"/>
      <c r="C57" s="2456" t="s">
        <v>1011</v>
      </c>
      <c r="D57" s="2457" t="s">
        <v>1012</v>
      </c>
      <c r="E57" s="2458" t="s">
        <v>1014</v>
      </c>
      <c r="F57" s="2459" t="s">
        <v>2251</v>
      </c>
      <c r="G57" s="2457" t="s">
        <v>1015</v>
      </c>
      <c r="H57" s="2440" t="s">
        <v>2417</v>
      </c>
      <c r="I57" s="2457" t="s">
        <v>1013</v>
      </c>
      <c r="J57" s="2460" t="s">
        <v>1016</v>
      </c>
      <c r="K57" s="2460" t="s">
        <v>1017</v>
      </c>
      <c r="L57" s="2460" t="s">
        <v>1018</v>
      </c>
      <c r="M57" s="2460" t="s">
        <v>1019</v>
      </c>
      <c r="N57" s="2460" t="s">
        <v>1020</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1031</v>
      </c>
      <c r="B58" s="2437" t="str">
        <f>估价对象房地状况!C17</f>
        <v>估价对象位于XX商圈，周边办公楼项目较多，入驻率高，办公集聚程度较好</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1022</v>
      </c>
      <c r="B59" s="2434" t="str">
        <f>估价对象房地状况!C18</f>
        <v>估价对象周边道路状况、公共交通通达情况、停车便捷程度，综合评价交通便捷度较好</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1023</v>
      </c>
      <c r="B60" s="2434">
        <f>估价对象房地状况!C19</f>
        <v>0</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1024</v>
      </c>
      <c r="B61" s="3124" t="s">
        <v>2936</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1025</v>
      </c>
      <c r="B62" s="2434">
        <f>估价对象房地状况!C24</f>
        <v>0</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1026</v>
      </c>
      <c r="B63" s="3123" t="s">
        <v>2934</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1027</v>
      </c>
      <c r="B64" s="2435" t="str">
        <f>估价对象房地状况!C21</f>
        <v>估价对象所在区域公共配套设施齐备情况</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1028</v>
      </c>
      <c r="B65" s="2435" t="str">
        <f>估价对象房地状况!C22</f>
        <v>估价对象所在区域基础设施水平</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1029</v>
      </c>
      <c r="B66" s="2439" t="str">
        <f>估价对象房地状况!C20</f>
        <v>区域自然环境：；人文环境；综合评价环境状况一般</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1032</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1009</v>
      </c>
      <c r="B68" s="2434"/>
      <c r="C68" s="2456" t="s">
        <v>1011</v>
      </c>
      <c r="D68" s="2457" t="s">
        <v>1012</v>
      </c>
      <c r="E68" s="2458" t="s">
        <v>1014</v>
      </c>
      <c r="F68" s="2459" t="s">
        <v>2252</v>
      </c>
      <c r="G68" s="2457" t="s">
        <v>1015</v>
      </c>
      <c r="H68" s="2440" t="s">
        <v>2417</v>
      </c>
      <c r="I68" s="2457" t="s">
        <v>1013</v>
      </c>
      <c r="J68" s="2460" t="s">
        <v>1016</v>
      </c>
      <c r="K68" s="2460" t="s">
        <v>1017</v>
      </c>
      <c r="L68" s="2460" t="s">
        <v>1018</v>
      </c>
      <c r="M68" s="2460" t="s">
        <v>1019</v>
      </c>
      <c r="N68" s="2460" t="s">
        <v>1020</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1033</v>
      </c>
      <c r="B69" s="2437" t="str">
        <f>估价对象房地状况!C15</f>
        <v>估价对象周边居住用地比例、居住小区规模和社区发展完善程度，综合评价居住社区成熟度一般</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1034</v>
      </c>
      <c r="B70" s="2434" t="str">
        <f>估价对象房地状况!C18</f>
        <v>估价对象周边道路状况、公共交通通达情况、停车便捷程度，综合评价交通便捷度较好</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1023</v>
      </c>
      <c r="B71" s="2434">
        <f>估价对象房地状况!C19</f>
        <v>0</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1035</v>
      </c>
      <c r="B72" s="2434">
        <f>估价对象房地状况!C24</f>
        <v>0</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1027</v>
      </c>
      <c r="B73" s="2435" t="str">
        <f>估价对象房地状况!C21</f>
        <v>估价对象所在区域公共配套设施齐备情况</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1028</v>
      </c>
      <c r="B74" s="2435" t="str">
        <f>估价对象房地状况!C22</f>
        <v>估价对象所在区域基础设施水平</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1026</v>
      </c>
      <c r="B75" s="3123" t="s">
        <v>2934</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1029</v>
      </c>
      <c r="B76" s="2437" t="str">
        <f>估价对象房地状况!C20</f>
        <v>区域自然环境：；人文环境；综合评价环境状况一般</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1036</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1037</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1009</v>
      </c>
      <c r="B79" s="2434"/>
      <c r="C79" s="2456" t="s">
        <v>1011</v>
      </c>
      <c r="D79" s="2457" t="s">
        <v>1012</v>
      </c>
      <c r="E79" s="2458" t="s">
        <v>1014</v>
      </c>
      <c r="F79" s="2459" t="s">
        <v>2253</v>
      </c>
      <c r="G79" s="2457" t="s">
        <v>1015</v>
      </c>
      <c r="H79" s="2440" t="s">
        <v>2417</v>
      </c>
      <c r="I79" s="2457" t="s">
        <v>1013</v>
      </c>
      <c r="J79" s="2460" t="s">
        <v>1016</v>
      </c>
      <c r="K79" s="2460" t="s">
        <v>1017</v>
      </c>
      <c r="L79" s="2460" t="s">
        <v>1018</v>
      </c>
      <c r="M79" s="2460" t="s">
        <v>1019</v>
      </c>
      <c r="N79" s="2460" t="s">
        <v>1020</v>
      </c>
      <c r="AC79" s="1406"/>
      <c r="AD79" s="1405"/>
      <c r="AJ79" s="1404"/>
      <c r="AN79" s="1405"/>
    </row>
    <row r="80" spans="1:40" ht="36">
      <c r="A80" s="1067" t="s">
        <v>1038</v>
      </c>
      <c r="B80" s="2434" t="str">
        <f>估价对象房地状况!G15</f>
        <v>估价对象位于XX开发区，园区建设成熟度XX，产业集聚程度XX</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48">
      <c r="A81" s="1067" t="s">
        <v>1034</v>
      </c>
      <c r="B81" s="2434" t="str">
        <f>估价对象房地状况!G16</f>
        <v>估价对象周边道路状况、公共交通通达情况、停车便捷程度，综合评价交通便捷度较好</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1023</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1035</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1027</v>
      </c>
      <c r="B84" s="2435" t="str">
        <f>估价对象房地状况!G19</f>
        <v>估价对象所在区域公共配套设施齐备情况</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1028</v>
      </c>
      <c r="B85" s="2435" t="str">
        <f>估价对象房地状况!G20</f>
        <v>估价对象所在区域基础设施水平</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1026</v>
      </c>
      <c r="B86" s="3123" t="s">
        <v>2934</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36.75" thickBot="1">
      <c r="A87" s="2467" t="s">
        <v>1039</v>
      </c>
      <c r="B87" s="2436" t="str">
        <f>估价对象房地状况!G18</f>
        <v>该园区内是否有污染型企业，绿化情况，卫生条件，整体环境状况判断</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430" t="s">
        <v>1634</v>
      </c>
      <c r="B90" s="3430"/>
      <c r="C90" s="3430"/>
      <c r="D90" s="3430"/>
      <c r="E90" s="3430"/>
      <c r="F90" s="3430"/>
      <c r="G90" s="3430"/>
      <c r="H90" s="3430"/>
      <c r="I90" s="3430"/>
      <c r="J90" s="3430"/>
      <c r="K90" s="2476"/>
      <c r="L90" s="2476"/>
      <c r="M90" s="2476"/>
      <c r="N90" s="2476"/>
    </row>
    <row r="91" spans="1:40">
      <c r="A91" s="3431" t="s">
        <v>1444</v>
      </c>
      <c r="B91" s="3431" t="s">
        <v>1635</v>
      </c>
      <c r="C91" s="1140" t="s">
        <v>1636</v>
      </c>
      <c r="D91" s="1141"/>
      <c r="E91" s="1141"/>
      <c r="F91" s="1141"/>
      <c r="G91" s="1141"/>
      <c r="H91" s="1141"/>
      <c r="I91" s="1141"/>
      <c r="J91" s="1142"/>
      <c r="K91" s="1134"/>
      <c r="L91" s="1134"/>
      <c r="M91" s="1134"/>
      <c r="N91" s="1134"/>
    </row>
    <row r="92" spans="1:40">
      <c r="A92" s="3431"/>
      <c r="B92" s="3431"/>
      <c r="C92" s="2475" t="s">
        <v>907</v>
      </c>
      <c r="D92" s="2475" t="s">
        <v>885</v>
      </c>
      <c r="E92" s="2475" t="s">
        <v>886</v>
      </c>
      <c r="F92" s="2475" t="s">
        <v>910</v>
      </c>
      <c r="G92" s="2475" t="s">
        <v>888</v>
      </c>
      <c r="H92" s="2475" t="s">
        <v>889</v>
      </c>
      <c r="I92" s="2475" t="s">
        <v>890</v>
      </c>
      <c r="J92" s="2475" t="s">
        <v>891</v>
      </c>
      <c r="K92" s="2475" t="s">
        <v>915</v>
      </c>
      <c r="L92" s="2475" t="s">
        <v>893</v>
      </c>
      <c r="M92" s="2475" t="s">
        <v>894</v>
      </c>
      <c r="N92" s="2475" t="s">
        <v>918</v>
      </c>
    </row>
    <row r="93" spans="1:40">
      <c r="A93" s="3420" t="s">
        <v>2762</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1"/>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0" t="s">
        <v>1638</v>
      </c>
      <c r="B101" s="1147" t="s">
        <v>906</v>
      </c>
      <c r="C101" s="1148">
        <f>$G$3</f>
        <v>1.4</v>
      </c>
      <c r="D101" s="1148">
        <f t="shared" ref="D101:N101" si="31">$G$3</f>
        <v>1.4</v>
      </c>
      <c r="E101" s="1148">
        <f t="shared" si="31"/>
        <v>1.4</v>
      </c>
      <c r="F101" s="1148">
        <f t="shared" si="31"/>
        <v>1.4</v>
      </c>
      <c r="G101" s="1148">
        <f t="shared" si="31"/>
        <v>1.4</v>
      </c>
      <c r="H101" s="1148">
        <f t="shared" si="31"/>
        <v>1.4</v>
      </c>
      <c r="I101" s="1148">
        <f t="shared" si="31"/>
        <v>1.4</v>
      </c>
      <c r="J101" s="1148">
        <f t="shared" si="31"/>
        <v>1.4</v>
      </c>
      <c r="K101" s="1148">
        <f t="shared" si="31"/>
        <v>1.4</v>
      </c>
      <c r="L101" s="1148">
        <f t="shared" si="31"/>
        <v>1.4</v>
      </c>
      <c r="M101" s="1148">
        <f t="shared" si="31"/>
        <v>1.4</v>
      </c>
      <c r="N101" s="1148">
        <f t="shared" si="31"/>
        <v>1.4</v>
      </c>
    </row>
    <row r="102" spans="1:14">
      <c r="A102" s="3421"/>
      <c r="B102" s="1143">
        <v>1</v>
      </c>
      <c r="C102" s="1144">
        <f>1.9362/C101</f>
        <v>1.383</v>
      </c>
      <c r="D102" s="1144">
        <f>1.9362/D101</f>
        <v>1.383</v>
      </c>
      <c r="E102" s="1144">
        <f>1.8629/E101</f>
        <v>1.3306428571428572</v>
      </c>
      <c r="F102" s="1144">
        <f>1.8629/F101</f>
        <v>1.3306428571428572</v>
      </c>
      <c r="G102" s="1144">
        <f>1.8629/G101</f>
        <v>1.3306428571428572</v>
      </c>
      <c r="H102" s="1144">
        <f>1.8629/H101</f>
        <v>1.3306428571428572</v>
      </c>
      <c r="I102" s="1144">
        <f>1.8629/I101</f>
        <v>1.3306428571428572</v>
      </c>
      <c r="J102" s="1144">
        <f>1.942/J101</f>
        <v>1.3871428571428572</v>
      </c>
      <c r="K102" s="1144">
        <f>1.942/K101</f>
        <v>1.3871428571428572</v>
      </c>
      <c r="L102" s="1144">
        <f>1.942/L101</f>
        <v>1.3871428571428572</v>
      </c>
      <c r="M102" s="1144">
        <f>1.942/M101</f>
        <v>1.3871428571428572</v>
      </c>
      <c r="N102" s="1144">
        <f>1.942/N101</f>
        <v>1.3871428571428572</v>
      </c>
    </row>
    <row r="103" spans="1:14">
      <c r="A103" s="3421"/>
      <c r="B103" s="1143">
        <v>2</v>
      </c>
      <c r="C103" s="1144">
        <f>1.4198/C101</f>
        <v>1.0141428571428572</v>
      </c>
      <c r="D103" s="1144">
        <f>1.4198/D101</f>
        <v>1.0141428571428572</v>
      </c>
      <c r="E103" s="1144">
        <f>1.3372/E101</f>
        <v>0.95514285714285718</v>
      </c>
      <c r="F103" s="1144">
        <f>1.3372/F101</f>
        <v>0.95514285714285718</v>
      </c>
      <c r="G103" s="1144">
        <f>1.3372/G101</f>
        <v>0.95514285714285718</v>
      </c>
      <c r="H103" s="1144">
        <f>1.3372/H101</f>
        <v>0.95514285714285718</v>
      </c>
      <c r="I103" s="1144">
        <f>1.3372/I101</f>
        <v>0.95514285714285718</v>
      </c>
      <c r="J103" s="1144">
        <f>1.2799/J101</f>
        <v>0.91421428571428576</v>
      </c>
      <c r="K103" s="1144">
        <f>1.2799/K101</f>
        <v>0.91421428571428576</v>
      </c>
      <c r="L103" s="1144">
        <f>1.2799/L101</f>
        <v>0.91421428571428576</v>
      </c>
      <c r="M103" s="1144">
        <f>1.2799/M101</f>
        <v>0.91421428571428576</v>
      </c>
      <c r="N103" s="1144">
        <f>1.2799/N101</f>
        <v>0.91421428571428576</v>
      </c>
    </row>
    <row r="104" spans="1:14">
      <c r="A104" s="3421"/>
      <c r="B104" s="1143">
        <v>3</v>
      </c>
      <c r="C104" s="1144">
        <f>1.1594/C101</f>
        <v>0.82814285714285718</v>
      </c>
      <c r="D104" s="1144">
        <f>1.1594/D101</f>
        <v>0.82814285714285718</v>
      </c>
      <c r="E104" s="1144">
        <f>1.0788/E101</f>
        <v>0.77057142857142857</v>
      </c>
      <c r="F104" s="1144">
        <f>1.0788/F101</f>
        <v>0.77057142857142857</v>
      </c>
      <c r="G104" s="1144">
        <f>1.0788/G101</f>
        <v>0.77057142857142857</v>
      </c>
      <c r="H104" s="1144">
        <f>1.0788/H101</f>
        <v>0.77057142857142857</v>
      </c>
      <c r="I104" s="1144">
        <f>1.0788/I101</f>
        <v>0.77057142857142857</v>
      </c>
      <c r="J104" s="1144">
        <f>1.0072/J101</f>
        <v>0.71942857142857153</v>
      </c>
      <c r="K104" s="1144">
        <f>1.0072/K101</f>
        <v>0.71942857142857153</v>
      </c>
      <c r="L104" s="1144">
        <f>1.0072/L101</f>
        <v>0.71942857142857153</v>
      </c>
      <c r="M104" s="1144">
        <f>1.0072/M101</f>
        <v>0.71942857142857153</v>
      </c>
      <c r="N104" s="1144">
        <f>1.0072/N101</f>
        <v>0.71942857142857153</v>
      </c>
    </row>
    <row r="105" spans="1:14">
      <c r="A105" s="3421"/>
      <c r="B105" s="1143">
        <v>4</v>
      </c>
      <c r="C105" s="1144">
        <f>0.9622/C101</f>
        <v>0.68728571428571439</v>
      </c>
      <c r="D105" s="1144">
        <f>0.9622/D101</f>
        <v>0.68728571428571439</v>
      </c>
      <c r="E105" s="1144">
        <f>0.8656/E101</f>
        <v>0.61828571428571433</v>
      </c>
      <c r="F105" s="1144">
        <f>0.8656/F101</f>
        <v>0.61828571428571433</v>
      </c>
      <c r="G105" s="1144">
        <f>0.8656/G101</f>
        <v>0.61828571428571433</v>
      </c>
      <c r="H105" s="1144">
        <f>0.8656/H101</f>
        <v>0.61828571428571433</v>
      </c>
      <c r="I105" s="1144">
        <f>0.8656/I101</f>
        <v>0.61828571428571433</v>
      </c>
      <c r="J105" s="1144">
        <f>0.7525/J101</f>
        <v>0.53749999999999998</v>
      </c>
      <c r="K105" s="1144">
        <f>0.7525/K101</f>
        <v>0.53749999999999998</v>
      </c>
      <c r="L105" s="1144">
        <f>0.7525/L101</f>
        <v>0.53749999999999998</v>
      </c>
      <c r="M105" s="1144">
        <f>0.7525/M101</f>
        <v>0.53749999999999998</v>
      </c>
      <c r="N105" s="1144">
        <f>0.7525/N101</f>
        <v>0.53749999999999998</v>
      </c>
    </row>
    <row r="106" spans="1:14">
      <c r="A106" s="3421"/>
      <c r="B106" s="1143">
        <v>5</v>
      </c>
      <c r="C106" s="1144">
        <f>0.8417/C101</f>
        <v>0.6012142857142857</v>
      </c>
      <c r="D106" s="1144">
        <f>0.8417/D101</f>
        <v>0.6012142857142857</v>
      </c>
      <c r="E106" s="1144">
        <f>0.7371/E101</f>
        <v>0.52649999999999997</v>
      </c>
      <c r="F106" s="1144">
        <f>0.7371/F101</f>
        <v>0.52649999999999997</v>
      </c>
      <c r="G106" s="1144">
        <f>0.7371/G101</f>
        <v>0.52649999999999997</v>
      </c>
      <c r="H106" s="1144">
        <f>0.7371/H101</f>
        <v>0.52649999999999997</v>
      </c>
      <c r="I106" s="1144">
        <f>0.7371/I101</f>
        <v>0.52649999999999997</v>
      </c>
      <c r="J106" s="1144">
        <f>0.5659/J101</f>
        <v>0.40421428571428569</v>
      </c>
      <c r="K106" s="1144">
        <f>0.5659/K101</f>
        <v>0.40421428571428569</v>
      </c>
      <c r="L106" s="1144">
        <f>0.5659/L101</f>
        <v>0.40421428571428569</v>
      </c>
      <c r="M106" s="1144">
        <f>0.5659/M101</f>
        <v>0.40421428571428569</v>
      </c>
      <c r="N106" s="1144">
        <f>0.5659/N101</f>
        <v>0.40421428571428569</v>
      </c>
    </row>
    <row r="107" spans="1:14">
      <c r="A107" s="3421"/>
      <c r="B107" s="1143">
        <v>6</v>
      </c>
      <c r="C107" s="1144">
        <f>0.7608/C101</f>
        <v>0.54342857142857148</v>
      </c>
      <c r="D107" s="1144">
        <f>0.7608/D101</f>
        <v>0.54342857142857148</v>
      </c>
      <c r="E107" s="1144">
        <f>0.6482/E101</f>
        <v>0.46300000000000002</v>
      </c>
      <c r="F107" s="1144">
        <f>0.6482/F101</f>
        <v>0.46300000000000002</v>
      </c>
      <c r="G107" s="1144">
        <f>0.6482/G101</f>
        <v>0.46300000000000002</v>
      </c>
      <c r="H107" s="1144">
        <f>0.6482/H101</f>
        <v>0.46300000000000002</v>
      </c>
      <c r="I107" s="1144">
        <f>0.6482/I101</f>
        <v>0.46300000000000002</v>
      </c>
      <c r="J107" s="1144">
        <f>0.4525/J101</f>
        <v>0.32321428571428573</v>
      </c>
      <c r="K107" s="1144">
        <f>0.4525/K101</f>
        <v>0.32321428571428573</v>
      </c>
      <c r="L107" s="1144">
        <f>0.4525/L101</f>
        <v>0.32321428571428573</v>
      </c>
      <c r="M107" s="1144">
        <f>0.4525/M101</f>
        <v>0.32321428571428573</v>
      </c>
      <c r="N107" s="1144">
        <f>0.4525/N101</f>
        <v>0.32321428571428573</v>
      </c>
    </row>
    <row r="108" spans="1:14">
      <c r="A108" s="3421"/>
      <c r="B108" s="3423"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2"/>
      <c r="B109" s="3424"/>
      <c r="C109" s="1146">
        <f>(-0.163*(C108^2)-0.59*C108+7617)*(10^(-4))/C101</f>
        <v>0.54298914285714284</v>
      </c>
      <c r="D109" s="1146">
        <f>(-0.163*(D108^2)-0.59*D108+7617)*(10^(-4))/D101</f>
        <v>0.54298914285714284</v>
      </c>
      <c r="E109" s="1146">
        <f>(-0.161*(E108^2)-7.509*E108+6533)*(10^(-4))/E101</f>
        <v>0.46161600000000003</v>
      </c>
      <c r="F109" s="1146">
        <f>(-0.161*(F108^2)-7.509*F108+6533)*(10^(-4))/F101</f>
        <v>0.46161600000000003</v>
      </c>
      <c r="G109" s="1146">
        <f>(-0.161*(G108^2)-7.509*G108+6533)*(10^(-4))/G101</f>
        <v>0.46161600000000003</v>
      </c>
      <c r="H109" s="1146">
        <f>(-0.161*(H108^2)-7.509*H108+6533)*(10^(-4))/H101</f>
        <v>0.46161600000000003</v>
      </c>
      <c r="I109" s="1146">
        <f>(-0.161*(I108^2)-7.509*I108+6533)*(10^(-4))/I101</f>
        <v>0.46161600000000003</v>
      </c>
      <c r="J109" s="1146">
        <f>(-0.214*(J108^2)-21.991*J108+4665)*(10^(-4))/J101</f>
        <v>0.31966971428571433</v>
      </c>
      <c r="K109" s="1146">
        <f>(-0.214*(K108^2)-21.991*K108+4665)*(10^(-4))/K101</f>
        <v>0.31966971428571433</v>
      </c>
      <c r="L109" s="1146">
        <f>(-0.214*(L108^2)-21.991*L108+4665)*(10^(-4))/L101</f>
        <v>0.31966971428571433</v>
      </c>
      <c r="M109" s="1146">
        <f>(-0.214*(M108^2)-21.991*M108+4665)*(10^(-4))/M101</f>
        <v>0.31966971428571433</v>
      </c>
      <c r="N109" s="1146">
        <f>(-0.214*(N108^2)-21.991*N108+4665)*(10^(-4))/N101</f>
        <v>0.31966971428571433</v>
      </c>
    </row>
    <row r="110" spans="1:14">
      <c r="A110" s="3425" t="s">
        <v>1640</v>
      </c>
      <c r="B110" s="3425"/>
      <c r="C110" s="3425"/>
      <c r="D110" s="3425"/>
      <c r="E110" s="3425"/>
      <c r="F110" s="3425"/>
      <c r="G110" s="3425"/>
      <c r="H110" s="3425"/>
      <c r="I110" s="3425"/>
      <c r="J110" s="3425"/>
      <c r="K110" s="2474"/>
      <c r="L110" s="2474"/>
      <c r="M110" s="2474"/>
      <c r="N110" s="2474"/>
    </row>
    <row r="112" spans="1:14" ht="12.75" thickBot="1"/>
    <row r="113" spans="1:13" ht="25.5" thickBot="1">
      <c r="A113" s="1016" t="s">
        <v>896</v>
      </c>
      <c r="B113" s="2477">
        <f>G3</f>
        <v>1.4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0.92030000000000001</v>
      </c>
      <c r="C115" s="1030">
        <f>B115</f>
        <v>0.92030000000000001</v>
      </c>
      <c r="D115" s="1030">
        <f>ROUND(0.8331-0.0109*B113,4)</f>
        <v>0.81779999999999997</v>
      </c>
      <c r="E115" s="1030">
        <f>D115</f>
        <v>0.81779999999999997</v>
      </c>
      <c r="F115" s="1030">
        <f>E115</f>
        <v>0.81779999999999997</v>
      </c>
      <c r="G115" s="1030">
        <f>F115</f>
        <v>0.81779999999999997</v>
      </c>
      <c r="H115" s="1030">
        <f>G115</f>
        <v>0.81779999999999997</v>
      </c>
      <c r="I115" s="1030">
        <f>ROUND(0.689-0.0155*B113,4)</f>
        <v>0.6673</v>
      </c>
      <c r="J115" s="1030">
        <f t="shared" ref="J115:M118" si="33">I115</f>
        <v>0.6673</v>
      </c>
      <c r="K115" s="1030">
        <f t="shared" si="33"/>
        <v>0.6673</v>
      </c>
      <c r="L115" s="1030">
        <f t="shared" si="33"/>
        <v>0.6673</v>
      </c>
      <c r="M115" s="1031">
        <f t="shared" si="33"/>
        <v>0.6673</v>
      </c>
    </row>
    <row r="116" spans="1:13" ht="12.75">
      <c r="A116" s="1029" t="s">
        <v>901</v>
      </c>
      <c r="B116" s="1030">
        <f>ROUND(0.949-0.012*B113,4)</f>
        <v>0.93220000000000003</v>
      </c>
      <c r="C116" s="1030">
        <f>B116</f>
        <v>0.93220000000000003</v>
      </c>
      <c r="D116" s="1030">
        <f>ROUND(0.8567-0.013*B113,4)</f>
        <v>0.83850000000000002</v>
      </c>
      <c r="E116" s="1030">
        <f t="shared" ref="E116:H117" si="34">D116</f>
        <v>0.83850000000000002</v>
      </c>
      <c r="F116" s="1030">
        <f t="shared" si="34"/>
        <v>0.83850000000000002</v>
      </c>
      <c r="G116" s="1030">
        <f t="shared" si="34"/>
        <v>0.83850000000000002</v>
      </c>
      <c r="H116" s="1030">
        <f t="shared" si="34"/>
        <v>0.83850000000000002</v>
      </c>
      <c r="I116" s="1030">
        <f>ROUND(0.7694-0.014*B113,4)</f>
        <v>0.74980000000000002</v>
      </c>
      <c r="J116" s="1030">
        <f t="shared" si="33"/>
        <v>0.74980000000000002</v>
      </c>
      <c r="K116" s="1030">
        <f t="shared" si="33"/>
        <v>0.74980000000000002</v>
      </c>
      <c r="L116" s="1030">
        <f t="shared" si="33"/>
        <v>0.74980000000000002</v>
      </c>
      <c r="M116" s="1031">
        <f t="shared" si="33"/>
        <v>0.74980000000000002</v>
      </c>
    </row>
    <row r="117" spans="1:13" ht="12.75">
      <c r="A117" s="1032" t="s">
        <v>902</v>
      </c>
      <c r="B117" s="1030">
        <f>ROUND(0.8808-0.006*B113,4)</f>
        <v>0.87239999999999995</v>
      </c>
      <c r="C117" s="1030">
        <f>B117</f>
        <v>0.87239999999999995</v>
      </c>
      <c r="D117" s="1030">
        <f>ROUND(0.8748-0.008*B113,4)</f>
        <v>0.86360000000000003</v>
      </c>
      <c r="E117" s="1030">
        <f t="shared" si="34"/>
        <v>0.86360000000000003</v>
      </c>
      <c r="F117" s="1030">
        <f t="shared" si="34"/>
        <v>0.86360000000000003</v>
      </c>
      <c r="G117" s="1030">
        <f t="shared" si="34"/>
        <v>0.86360000000000003</v>
      </c>
      <c r="H117" s="1030">
        <f t="shared" si="34"/>
        <v>0.86360000000000003</v>
      </c>
      <c r="I117" s="1030">
        <f>ROUND(0.7412-0.0095*B113,4)</f>
        <v>0.72789999999999999</v>
      </c>
      <c r="J117" s="1030">
        <f t="shared" si="33"/>
        <v>0.72789999999999999</v>
      </c>
      <c r="K117" s="1030">
        <f t="shared" si="33"/>
        <v>0.72789999999999999</v>
      </c>
      <c r="L117" s="1030">
        <f t="shared" si="33"/>
        <v>0.72789999999999999</v>
      </c>
      <c r="M117" s="1031">
        <f t="shared" si="33"/>
        <v>0.72789999999999999</v>
      </c>
    </row>
    <row r="118" spans="1:13" ht="13.5" thickBot="1">
      <c r="A118" s="1033" t="s">
        <v>903</v>
      </c>
      <c r="B118" s="1034">
        <f>ROUND(0.7275-0.01*B113,4)</f>
        <v>0.71350000000000002</v>
      </c>
      <c r="C118" s="1034">
        <f>B118</f>
        <v>0.71350000000000002</v>
      </c>
      <c r="D118" s="1034">
        <f>ROUND(0.7043-0.012*B113,4)</f>
        <v>0.6875</v>
      </c>
      <c r="E118" s="1034">
        <f>D118</f>
        <v>0.6875</v>
      </c>
      <c r="F118" s="1034">
        <f>E118</f>
        <v>0.6875</v>
      </c>
      <c r="G118" s="1034">
        <f>ROUND(0.6299-0.0122*B113,4)</f>
        <v>0.61280000000000001</v>
      </c>
      <c r="H118" s="1034">
        <f>G118</f>
        <v>0.61280000000000001</v>
      </c>
      <c r="I118" s="1034">
        <f>ROUND(0.5667-0.0136*B113,4)</f>
        <v>0.54769999999999996</v>
      </c>
      <c r="J118" s="1034">
        <f t="shared" si="33"/>
        <v>0.54769999999999996</v>
      </c>
      <c r="K118" s="1034">
        <f t="shared" si="33"/>
        <v>0.54769999999999996</v>
      </c>
      <c r="L118" s="1034">
        <f t="shared" si="33"/>
        <v>0.54769999999999996</v>
      </c>
      <c r="M118" s="1035">
        <f t="shared" si="33"/>
        <v>0.54769999999999996</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431" t="s">
        <v>1008</v>
      </c>
      <c r="B18" s="1154" t="s">
        <v>1447</v>
      </c>
      <c r="C18" s="1131" t="s">
        <v>1448</v>
      </c>
      <c r="D18" s="1132"/>
      <c r="E18" s="1154">
        <v>1</v>
      </c>
      <c r="F18" s="1133" t="s">
        <v>1449</v>
      </c>
      <c r="G18" s="1134"/>
      <c r="H18" s="1105"/>
      <c r="I18" s="1105"/>
    </row>
    <row r="19" spans="1:9" s="1600" customFormat="1" ht="19.5" customHeight="1">
      <c r="A19" s="3431"/>
      <c r="B19" s="3431" t="s">
        <v>1450</v>
      </c>
      <c r="C19" s="1131" t="s">
        <v>1451</v>
      </c>
      <c r="D19" s="1132"/>
      <c r="E19" s="1154">
        <v>0.9</v>
      </c>
      <c r="F19" s="1133" t="s">
        <v>1452</v>
      </c>
      <c r="G19" s="1134"/>
      <c r="H19" s="1105"/>
      <c r="I19" s="1105"/>
    </row>
    <row r="20" spans="1:9" s="1600" customFormat="1" ht="19.5" customHeight="1">
      <c r="A20" s="3431"/>
      <c r="B20" s="3431"/>
      <c r="C20" s="1131" t="s">
        <v>1453</v>
      </c>
      <c r="D20" s="1132"/>
      <c r="E20" s="1154">
        <v>1.1000000000000001</v>
      </c>
      <c r="F20" s="1133" t="s">
        <v>1454</v>
      </c>
      <c r="G20" s="1134"/>
      <c r="H20" s="1105"/>
      <c r="I20" s="1105"/>
    </row>
    <row r="21" spans="1:9" s="1600" customFormat="1" ht="19.5" customHeight="1">
      <c r="A21" s="3431"/>
      <c r="B21" s="3431"/>
      <c r="C21" s="1131" t="s">
        <v>1455</v>
      </c>
      <c r="D21" s="1132"/>
      <c r="E21" s="1154">
        <v>0.8</v>
      </c>
      <c r="F21" s="1133" t="s">
        <v>1456</v>
      </c>
      <c r="G21" s="1134"/>
      <c r="H21" s="1105"/>
      <c r="I21" s="1105"/>
    </row>
    <row r="22" spans="1:9" s="1600" customFormat="1" ht="19.5" customHeight="1">
      <c r="A22" s="3431"/>
      <c r="B22" s="3431"/>
      <c r="C22" s="1131" t="s">
        <v>1457</v>
      </c>
      <c r="D22" s="1132"/>
      <c r="E22" s="1154">
        <v>0.5</v>
      </c>
      <c r="F22" s="1133"/>
      <c r="G22" s="1134"/>
      <c r="H22" s="1105"/>
      <c r="I22" s="1105"/>
    </row>
    <row r="23" spans="1:9" s="1600" customFormat="1" ht="19.5" customHeight="1">
      <c r="A23" s="3431" t="s">
        <v>1030</v>
      </c>
      <c r="B23" s="1154" t="s">
        <v>1447</v>
      </c>
      <c r="C23" s="1131" t="s">
        <v>1458</v>
      </c>
      <c r="D23" s="1132"/>
      <c r="E23" s="1154">
        <v>1</v>
      </c>
      <c r="F23" s="1133" t="s">
        <v>1459</v>
      </c>
      <c r="G23" s="1134"/>
      <c r="H23" s="1105"/>
      <c r="I23" s="1105"/>
    </row>
    <row r="24" spans="1:9" s="1600" customFormat="1" ht="19.5" customHeight="1">
      <c r="A24" s="3431"/>
      <c r="B24" s="3431" t="s">
        <v>1450</v>
      </c>
      <c r="C24" s="1131" t="s">
        <v>1460</v>
      </c>
      <c r="D24" s="1132"/>
      <c r="E24" s="1154">
        <v>0.5</v>
      </c>
      <c r="F24" s="1133"/>
      <c r="G24" s="1134"/>
      <c r="H24" s="1105"/>
      <c r="I24" s="1105"/>
    </row>
    <row r="25" spans="1:9" s="1600" customFormat="1" ht="19.5" customHeight="1">
      <c r="A25" s="3431"/>
      <c r="B25" s="3431"/>
      <c r="C25" s="1131" t="s">
        <v>1461</v>
      </c>
      <c r="D25" s="1132"/>
      <c r="E25" s="1154">
        <v>1.1000000000000001</v>
      </c>
      <c r="F25" s="1133"/>
      <c r="G25" s="1134"/>
      <c r="H25" s="1105"/>
      <c r="I25" s="1105"/>
    </row>
    <row r="26" spans="1:9" s="1600" customFormat="1" ht="19.5" customHeight="1">
      <c r="A26" s="3431"/>
      <c r="B26" s="3431"/>
      <c r="C26" s="1131" t="s">
        <v>1462</v>
      </c>
      <c r="D26" s="1132"/>
      <c r="E26" s="1154">
        <v>1.1000000000000001</v>
      </c>
      <c r="F26" s="1133"/>
      <c r="G26" s="1134"/>
      <c r="H26" s="1105"/>
      <c r="I26" s="1105"/>
    </row>
    <row r="27" spans="1:9" s="1600" customFormat="1" ht="19.5" customHeight="1">
      <c r="A27" s="3431"/>
      <c r="B27" s="3431"/>
      <c r="C27" s="1131" t="s">
        <v>1463</v>
      </c>
      <c r="D27" s="1132"/>
      <c r="E27" s="1154">
        <v>0.9</v>
      </c>
      <c r="F27" s="1133" t="s">
        <v>1464</v>
      </c>
      <c r="G27" s="1134"/>
      <c r="H27" s="1105"/>
      <c r="I27" s="1105"/>
    </row>
    <row r="28" spans="1:9" s="1600" customFormat="1" ht="19.5" customHeight="1">
      <c r="A28" s="3431"/>
      <c r="B28" s="3431"/>
      <c r="C28" s="1131" t="s">
        <v>1465</v>
      </c>
      <c r="D28" s="1132"/>
      <c r="E28" s="1154">
        <v>0.9</v>
      </c>
      <c r="F28" s="1133" t="s">
        <v>1466</v>
      </c>
      <c r="G28" s="1134"/>
      <c r="H28" s="1105"/>
      <c r="I28" s="1105"/>
    </row>
    <row r="29" spans="1:9" s="1600" customFormat="1" ht="19.5" customHeight="1">
      <c r="A29" s="3431"/>
      <c r="B29" s="3431"/>
      <c r="C29" s="1131" t="s">
        <v>1467</v>
      </c>
      <c r="D29" s="1132"/>
      <c r="E29" s="1154">
        <v>0.9</v>
      </c>
      <c r="F29" s="1133" t="s">
        <v>1468</v>
      </c>
      <c r="G29" s="1134"/>
      <c r="H29" s="1105"/>
      <c r="I29" s="1105"/>
    </row>
    <row r="30" spans="1:9" s="1600" customFormat="1" ht="19.5" customHeight="1">
      <c r="A30" s="3431"/>
      <c r="B30" s="3431"/>
      <c r="C30" s="1131" t="s">
        <v>1469</v>
      </c>
      <c r="D30" s="1132"/>
      <c r="E30" s="1154">
        <v>0.9</v>
      </c>
      <c r="F30" s="1133" t="s">
        <v>1470</v>
      </c>
      <c r="G30" s="1134"/>
      <c r="H30" s="1105"/>
      <c r="I30" s="1105"/>
    </row>
    <row r="31" spans="1:9" s="1600" customFormat="1" ht="19.5" customHeight="1">
      <c r="A31" s="3431"/>
      <c r="B31" s="3431"/>
      <c r="C31" s="1131" t="s">
        <v>1471</v>
      </c>
      <c r="D31" s="1132"/>
      <c r="E31" s="1154">
        <v>0.8</v>
      </c>
      <c r="F31" s="1133" t="s">
        <v>1472</v>
      </c>
      <c r="G31" s="1134"/>
      <c r="H31" s="1105"/>
      <c r="I31" s="1105"/>
    </row>
    <row r="32" spans="1:9" s="1600" customFormat="1" ht="19.5" customHeight="1">
      <c r="A32" s="3431"/>
      <c r="B32" s="3431"/>
      <c r="C32" s="1131" t="s">
        <v>1473</v>
      </c>
      <c r="D32" s="1132"/>
      <c r="E32" s="1154">
        <v>0.8</v>
      </c>
      <c r="F32" s="1133" t="s">
        <v>1474</v>
      </c>
      <c r="G32" s="1134"/>
      <c r="H32" s="1105"/>
      <c r="I32" s="1105"/>
    </row>
    <row r="33" spans="1:9" s="1600" customFormat="1" ht="19.5" customHeight="1">
      <c r="A33" s="3431" t="s">
        <v>1475</v>
      </c>
      <c r="B33" s="1154" t="s">
        <v>1447</v>
      </c>
      <c r="C33" s="1131" t="s">
        <v>1476</v>
      </c>
      <c r="D33" s="1132"/>
      <c r="E33" s="1154">
        <v>1</v>
      </c>
      <c r="F33" s="1133" t="s">
        <v>1477</v>
      </c>
      <c r="G33" s="1134"/>
      <c r="H33" s="1105"/>
      <c r="I33" s="1105"/>
    </row>
    <row r="34" spans="1:9" s="1600" customFormat="1" ht="19.5" customHeight="1">
      <c r="A34" s="3431"/>
      <c r="B34" s="1154" t="s">
        <v>1450</v>
      </c>
      <c r="C34" s="1131" t="s">
        <v>1478</v>
      </c>
      <c r="D34" s="1132"/>
      <c r="E34" s="1154">
        <v>1.5</v>
      </c>
      <c r="F34" s="1133" t="s">
        <v>1479</v>
      </c>
      <c r="G34" s="1134"/>
      <c r="H34" s="1105"/>
      <c r="I34" s="1105"/>
    </row>
    <row r="35" spans="1:9" s="1600" customFormat="1" ht="19.5" customHeight="1">
      <c r="A35" s="3431" t="s">
        <v>1433</v>
      </c>
      <c r="B35" s="1154" t="s">
        <v>1447</v>
      </c>
      <c r="C35" s="1131" t="s">
        <v>1480</v>
      </c>
      <c r="D35" s="1132"/>
      <c r="E35" s="1154">
        <v>1</v>
      </c>
      <c r="F35" s="1133" t="s">
        <v>1481</v>
      </c>
      <c r="G35" s="1134"/>
      <c r="H35" s="1105"/>
      <c r="I35" s="1105"/>
    </row>
    <row r="36" spans="1:9" s="1600" customFormat="1" ht="19.5" customHeight="1">
      <c r="A36" s="3431"/>
      <c r="B36" s="3431" t="s">
        <v>1450</v>
      </c>
      <c r="C36" s="1131" t="s">
        <v>1482</v>
      </c>
      <c r="D36" s="1132"/>
      <c r="E36" s="1154">
        <v>1</v>
      </c>
      <c r="F36" s="1133" t="s">
        <v>1483</v>
      </c>
      <c r="G36" s="1134"/>
      <c r="H36" s="1105"/>
      <c r="I36" s="1105"/>
    </row>
    <row r="37" spans="1:9" s="1600" customFormat="1" ht="19.5" customHeight="1">
      <c r="A37" s="3431"/>
      <c r="B37" s="3431"/>
      <c r="C37" s="1131" t="s">
        <v>1484</v>
      </c>
      <c r="D37" s="1132"/>
      <c r="E37" s="1154">
        <v>1.5</v>
      </c>
      <c r="F37" s="1133" t="s">
        <v>1485</v>
      </c>
      <c r="G37" s="1134"/>
      <c r="H37" s="1105"/>
      <c r="I37" s="1105"/>
    </row>
    <row r="38" spans="1:9" s="1600" customFormat="1" ht="19.5" customHeight="1">
      <c r="A38" s="3431"/>
      <c r="B38" s="3431"/>
      <c r="C38" s="1131" t="s">
        <v>1486</v>
      </c>
      <c r="D38" s="1132"/>
      <c r="E38" s="1154">
        <v>1</v>
      </c>
      <c r="F38" s="1133" t="s">
        <v>1487</v>
      </c>
      <c r="G38" s="1134"/>
      <c r="H38" s="1105"/>
      <c r="I38" s="1105"/>
    </row>
    <row r="39" spans="1:9" s="1600" customFormat="1" ht="19.5" customHeight="1">
      <c r="A39" s="3431"/>
      <c r="B39" s="3431"/>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31" t="s">
        <v>1502</v>
      </c>
      <c r="C61" s="1068" t="s">
        <v>1503</v>
      </c>
      <c r="D61" s="1068" t="s">
        <v>1504</v>
      </c>
      <c r="E61" s="1139">
        <v>0.5</v>
      </c>
      <c r="F61" s="1154">
        <v>80</v>
      </c>
      <c r="H61" s="1105">
        <f>SUMIF(C59:C119,基准地价!C8,E59:E119)</f>
        <v>0</v>
      </c>
    </row>
    <row r="62" spans="1:8" s="1105" customFormat="1" ht="24">
      <c r="A62" s="1154">
        <v>2</v>
      </c>
      <c r="B62" s="3431"/>
      <c r="C62" s="1068" t="s">
        <v>1505</v>
      </c>
      <c r="D62" s="1068" t="s">
        <v>1506</v>
      </c>
      <c r="E62" s="1139">
        <v>0.5</v>
      </c>
      <c r="F62" s="1154">
        <v>80</v>
      </c>
    </row>
    <row r="63" spans="1:8" s="1105" customFormat="1" ht="36">
      <c r="A63" s="1154">
        <v>3</v>
      </c>
      <c r="B63" s="3431"/>
      <c r="C63" s="1068" t="s">
        <v>1507</v>
      </c>
      <c r="D63" s="1068" t="s">
        <v>1508</v>
      </c>
      <c r="E63" s="1139">
        <v>0.5</v>
      </c>
      <c r="F63" s="1154">
        <v>80</v>
      </c>
    </row>
    <row r="64" spans="1:8" s="1105" customFormat="1" ht="36">
      <c r="A64" s="1154">
        <v>4</v>
      </c>
      <c r="B64" s="3431"/>
      <c r="C64" s="1068" t="s">
        <v>1509</v>
      </c>
      <c r="D64" s="1068" t="s">
        <v>1510</v>
      </c>
      <c r="E64" s="1139">
        <v>0.4</v>
      </c>
      <c r="F64" s="1154">
        <v>60</v>
      </c>
    </row>
    <row r="65" spans="1:6" s="1105" customFormat="1" ht="36">
      <c r="A65" s="1154">
        <v>5</v>
      </c>
      <c r="B65" s="3431"/>
      <c r="C65" s="1068" t="s">
        <v>1511</v>
      </c>
      <c r="D65" s="1068" t="s">
        <v>1512</v>
      </c>
      <c r="E65" s="1139">
        <v>0.2</v>
      </c>
      <c r="F65" s="1154">
        <v>30</v>
      </c>
    </row>
    <row r="66" spans="1:6" s="1105" customFormat="1" ht="36">
      <c r="A66" s="1154">
        <v>6</v>
      </c>
      <c r="B66" s="3431"/>
      <c r="C66" s="1068" t="s">
        <v>1513</v>
      </c>
      <c r="D66" s="1068" t="s">
        <v>1514</v>
      </c>
      <c r="E66" s="1139">
        <v>0.3</v>
      </c>
      <c r="F66" s="1154">
        <v>50</v>
      </c>
    </row>
    <row r="67" spans="1:6" s="1105" customFormat="1" ht="36">
      <c r="A67" s="1154">
        <v>7</v>
      </c>
      <c r="B67" s="3431"/>
      <c r="C67" s="1068" t="s">
        <v>1515</v>
      </c>
      <c r="D67" s="1068" t="s">
        <v>1516</v>
      </c>
      <c r="E67" s="1139">
        <v>0.2</v>
      </c>
      <c r="F67" s="1154">
        <v>30</v>
      </c>
    </row>
    <row r="68" spans="1:6" s="1105" customFormat="1" ht="36">
      <c r="A68" s="1154">
        <v>8</v>
      </c>
      <c r="B68" s="3431"/>
      <c r="C68" s="1068" t="s">
        <v>1517</v>
      </c>
      <c r="D68" s="1068" t="s">
        <v>1518</v>
      </c>
      <c r="E68" s="1139">
        <v>0.2</v>
      </c>
      <c r="F68" s="1154">
        <v>30</v>
      </c>
    </row>
    <row r="69" spans="1:6" s="1105" customFormat="1" ht="36">
      <c r="A69" s="1154">
        <v>9</v>
      </c>
      <c r="B69" s="3431"/>
      <c r="C69" s="1068" t="s">
        <v>1519</v>
      </c>
      <c r="D69" s="1068" t="s">
        <v>1520</v>
      </c>
      <c r="E69" s="1139">
        <v>0.2</v>
      </c>
      <c r="F69" s="1154">
        <v>30</v>
      </c>
    </row>
    <row r="70" spans="1:6" s="1105" customFormat="1" ht="48">
      <c r="A70" s="1154">
        <v>10</v>
      </c>
      <c r="B70" s="3431"/>
      <c r="C70" s="1068" t="s">
        <v>1521</v>
      </c>
      <c r="D70" s="1068" t="s">
        <v>1522</v>
      </c>
      <c r="E70" s="1139">
        <v>0.2</v>
      </c>
      <c r="F70" s="1154">
        <v>30</v>
      </c>
    </row>
    <row r="71" spans="1:6" s="1105" customFormat="1" ht="48">
      <c r="A71" s="1154">
        <v>11</v>
      </c>
      <c r="B71" s="3431"/>
      <c r="C71" s="1068" t="s">
        <v>1523</v>
      </c>
      <c r="D71" s="1068" t="s">
        <v>1524</v>
      </c>
      <c r="E71" s="1139">
        <v>0.2</v>
      </c>
      <c r="F71" s="1154">
        <v>30</v>
      </c>
    </row>
    <row r="72" spans="1:6" s="1105" customFormat="1" ht="36">
      <c r="A72" s="1154">
        <v>12</v>
      </c>
      <c r="B72" s="3431"/>
      <c r="C72" s="1068" t="s">
        <v>1525</v>
      </c>
      <c r="D72" s="1068" t="s">
        <v>1526</v>
      </c>
      <c r="E72" s="1139">
        <v>0.5</v>
      </c>
      <c r="F72" s="1154">
        <v>80</v>
      </c>
    </row>
    <row r="73" spans="1:6" s="1105" customFormat="1" ht="24">
      <c r="A73" s="1154">
        <v>13</v>
      </c>
      <c r="B73" s="3431"/>
      <c r="C73" s="1068" t="s">
        <v>1527</v>
      </c>
      <c r="D73" s="1068" t="s">
        <v>1528</v>
      </c>
      <c r="E73" s="1139">
        <v>0.4</v>
      </c>
      <c r="F73" s="1154">
        <v>60</v>
      </c>
    </row>
    <row r="74" spans="1:6" s="1105" customFormat="1" ht="24">
      <c r="A74" s="1154">
        <v>14</v>
      </c>
      <c r="B74" s="3431"/>
      <c r="C74" s="1068" t="s">
        <v>1529</v>
      </c>
      <c r="D74" s="1068" t="s">
        <v>1530</v>
      </c>
      <c r="E74" s="1139">
        <v>0.2</v>
      </c>
      <c r="F74" s="1154">
        <v>30</v>
      </c>
    </row>
    <row r="75" spans="1:6" s="1105" customFormat="1" ht="24">
      <c r="A75" s="1154">
        <v>15</v>
      </c>
      <c r="B75" s="3431"/>
      <c r="C75" s="1068" t="s">
        <v>1531</v>
      </c>
      <c r="D75" s="1068" t="s">
        <v>1532</v>
      </c>
      <c r="E75" s="1139">
        <v>0.2</v>
      </c>
      <c r="F75" s="1154">
        <v>30</v>
      </c>
    </row>
    <row r="76" spans="1:6" s="1105" customFormat="1" ht="24">
      <c r="A76" s="1154">
        <v>16</v>
      </c>
      <c r="B76" s="3431" t="s">
        <v>1533</v>
      </c>
      <c r="C76" s="1068" t="s">
        <v>1534</v>
      </c>
      <c r="D76" s="1068" t="s">
        <v>1535</v>
      </c>
      <c r="E76" s="1139">
        <v>0.5</v>
      </c>
      <c r="F76" s="1154">
        <v>80</v>
      </c>
    </row>
    <row r="77" spans="1:6" s="1105" customFormat="1" ht="24">
      <c r="A77" s="1154">
        <v>17</v>
      </c>
      <c r="B77" s="3431"/>
      <c r="C77" s="1068" t="s">
        <v>1536</v>
      </c>
      <c r="D77" s="1068" t="s">
        <v>1537</v>
      </c>
      <c r="E77" s="1139">
        <v>0.5</v>
      </c>
      <c r="F77" s="1154">
        <v>80</v>
      </c>
    </row>
    <row r="78" spans="1:6" s="1105" customFormat="1" ht="24">
      <c r="A78" s="1154">
        <v>18</v>
      </c>
      <c r="B78" s="3431"/>
      <c r="C78" s="1068" t="s">
        <v>1538</v>
      </c>
      <c r="D78" s="1068" t="s">
        <v>1539</v>
      </c>
      <c r="E78" s="1139">
        <v>0.2</v>
      </c>
      <c r="F78" s="1154">
        <v>30</v>
      </c>
    </row>
    <row r="79" spans="1:6" s="1105" customFormat="1" ht="24">
      <c r="A79" s="1154">
        <v>19</v>
      </c>
      <c r="B79" s="3431"/>
      <c r="C79" s="1068" t="s">
        <v>1540</v>
      </c>
      <c r="D79" s="1068" t="s">
        <v>1541</v>
      </c>
      <c r="E79" s="1139">
        <v>0.5</v>
      </c>
      <c r="F79" s="1154">
        <v>80</v>
      </c>
    </row>
    <row r="80" spans="1:6" s="1105" customFormat="1" ht="36">
      <c r="A80" s="1154">
        <v>20</v>
      </c>
      <c r="B80" s="3431"/>
      <c r="C80" s="1068" t="s">
        <v>1542</v>
      </c>
      <c r="D80" s="1068" t="s">
        <v>1543</v>
      </c>
      <c r="E80" s="1139">
        <v>0.2</v>
      </c>
      <c r="F80" s="1154">
        <v>30</v>
      </c>
    </row>
    <row r="81" spans="1:6" s="1105" customFormat="1" ht="36">
      <c r="A81" s="1154">
        <v>21</v>
      </c>
      <c r="B81" s="3431"/>
      <c r="C81" s="1068" t="s">
        <v>1544</v>
      </c>
      <c r="D81" s="1068" t="s">
        <v>1545</v>
      </c>
      <c r="E81" s="1139">
        <v>0.2</v>
      </c>
      <c r="F81" s="1154">
        <v>30</v>
      </c>
    </row>
    <row r="82" spans="1:6" s="1105" customFormat="1" ht="48">
      <c r="A82" s="1154">
        <v>22</v>
      </c>
      <c r="B82" s="3431"/>
      <c r="C82" s="1068" t="s">
        <v>1546</v>
      </c>
      <c r="D82" s="1068" t="s">
        <v>1547</v>
      </c>
      <c r="E82" s="1139">
        <v>0.2</v>
      </c>
      <c r="F82" s="1154">
        <v>30</v>
      </c>
    </row>
    <row r="83" spans="1:6" s="1105" customFormat="1" ht="48">
      <c r="A83" s="1154">
        <v>23</v>
      </c>
      <c r="B83" s="3431"/>
      <c r="C83" s="1068" t="s">
        <v>1548</v>
      </c>
      <c r="D83" s="1068" t="s">
        <v>1549</v>
      </c>
      <c r="E83" s="1139">
        <v>0.2</v>
      </c>
      <c r="F83" s="1154">
        <v>30</v>
      </c>
    </row>
    <row r="84" spans="1:6" s="1105" customFormat="1" ht="36">
      <c r="A84" s="1154">
        <v>24</v>
      </c>
      <c r="B84" s="3431"/>
      <c r="C84" s="1068" t="s">
        <v>1550</v>
      </c>
      <c r="D84" s="1068" t="s">
        <v>1551</v>
      </c>
      <c r="E84" s="1139">
        <v>0.2</v>
      </c>
      <c r="F84" s="1154">
        <v>30</v>
      </c>
    </row>
    <row r="85" spans="1:6" s="1105" customFormat="1" ht="36">
      <c r="A85" s="1154">
        <v>25</v>
      </c>
      <c r="B85" s="3431"/>
      <c r="C85" s="1068" t="s">
        <v>1552</v>
      </c>
      <c r="D85" s="1068" t="s">
        <v>1553</v>
      </c>
      <c r="E85" s="1139">
        <v>0.5</v>
      </c>
      <c r="F85" s="1154">
        <v>80</v>
      </c>
    </row>
    <row r="86" spans="1:6" s="1105" customFormat="1" ht="36">
      <c r="A86" s="1154">
        <v>26</v>
      </c>
      <c r="B86" s="3431"/>
      <c r="C86" s="1068" t="s">
        <v>1554</v>
      </c>
      <c r="D86" s="1068" t="s">
        <v>1555</v>
      </c>
      <c r="E86" s="1139">
        <v>0.2</v>
      </c>
      <c r="F86" s="1154">
        <v>30</v>
      </c>
    </row>
    <row r="87" spans="1:6" s="1105" customFormat="1" ht="36">
      <c r="A87" s="1154">
        <v>27</v>
      </c>
      <c r="B87" s="3431"/>
      <c r="C87" s="1068" t="s">
        <v>1556</v>
      </c>
      <c r="D87" s="1068" t="s">
        <v>1557</v>
      </c>
      <c r="E87" s="1139">
        <v>0.2</v>
      </c>
      <c r="F87" s="1154">
        <v>30</v>
      </c>
    </row>
    <row r="88" spans="1:6" s="1105" customFormat="1" ht="36">
      <c r="A88" s="1154">
        <v>28</v>
      </c>
      <c r="B88" s="3431"/>
      <c r="C88" s="1068" t="s">
        <v>1558</v>
      </c>
      <c r="D88" s="1068" t="s">
        <v>1559</v>
      </c>
      <c r="E88" s="1139">
        <v>0.2</v>
      </c>
      <c r="F88" s="1154">
        <v>30</v>
      </c>
    </row>
    <row r="89" spans="1:6" s="1105" customFormat="1" ht="24">
      <c r="A89" s="1154">
        <v>29</v>
      </c>
      <c r="B89" s="3431"/>
      <c r="C89" s="1068" t="s">
        <v>1560</v>
      </c>
      <c r="D89" s="1068" t="s">
        <v>1561</v>
      </c>
      <c r="E89" s="1139">
        <v>0.2</v>
      </c>
      <c r="F89" s="1154">
        <v>30</v>
      </c>
    </row>
    <row r="90" spans="1:6" s="1105" customFormat="1" ht="24">
      <c r="A90" s="1154">
        <v>30</v>
      </c>
      <c r="B90" s="3431"/>
      <c r="C90" s="1068" t="s">
        <v>1562</v>
      </c>
      <c r="D90" s="1068" t="s">
        <v>1563</v>
      </c>
      <c r="E90" s="1139">
        <v>0.2</v>
      </c>
      <c r="F90" s="1154">
        <v>30</v>
      </c>
    </row>
    <row r="91" spans="1:6" s="1105" customFormat="1" ht="36">
      <c r="A91" s="1154">
        <v>31</v>
      </c>
      <c r="B91" s="3431"/>
      <c r="C91" s="1068" t="s">
        <v>1564</v>
      </c>
      <c r="D91" s="1068" t="s">
        <v>1565</v>
      </c>
      <c r="E91" s="1139">
        <v>0.2</v>
      </c>
      <c r="F91" s="1154">
        <v>30</v>
      </c>
    </row>
    <row r="92" spans="1:6" s="1105" customFormat="1" ht="24">
      <c r="A92" s="1154">
        <v>32</v>
      </c>
      <c r="B92" s="3431" t="s">
        <v>1566</v>
      </c>
      <c r="C92" s="1154" t="s">
        <v>1567</v>
      </c>
      <c r="D92" s="1068" t="s">
        <v>1568</v>
      </c>
      <c r="E92" s="1139">
        <v>0.2</v>
      </c>
      <c r="F92" s="1154">
        <v>30</v>
      </c>
    </row>
    <row r="93" spans="1:6" s="1105" customFormat="1" ht="36">
      <c r="A93" s="1154">
        <v>33</v>
      </c>
      <c r="B93" s="3431"/>
      <c r="C93" s="1154" t="s">
        <v>1569</v>
      </c>
      <c r="D93" s="1068" t="s">
        <v>1570</v>
      </c>
      <c r="E93" s="1139">
        <v>0.2</v>
      </c>
      <c r="F93" s="1154">
        <v>30</v>
      </c>
    </row>
    <row r="94" spans="1:6" s="1105" customFormat="1" ht="48">
      <c r="A94" s="1154">
        <v>34</v>
      </c>
      <c r="B94" s="3431"/>
      <c r="C94" s="1154" t="s">
        <v>1571</v>
      </c>
      <c r="D94" s="1068" t="s">
        <v>1572</v>
      </c>
      <c r="E94" s="1139">
        <v>0.2</v>
      </c>
      <c r="F94" s="1154">
        <v>30</v>
      </c>
    </row>
    <row r="95" spans="1:6" s="1105" customFormat="1" ht="36">
      <c r="A95" s="1154">
        <v>35</v>
      </c>
      <c r="B95" s="3431"/>
      <c r="C95" s="1154" t="s">
        <v>1573</v>
      </c>
      <c r="D95" s="1068" t="s">
        <v>1574</v>
      </c>
      <c r="E95" s="1139">
        <v>0.2</v>
      </c>
      <c r="F95" s="1154">
        <v>30</v>
      </c>
    </row>
    <row r="96" spans="1:6" s="1105" customFormat="1" ht="48">
      <c r="A96" s="1154">
        <v>36</v>
      </c>
      <c r="B96" s="3431"/>
      <c r="C96" s="1068" t="s">
        <v>1575</v>
      </c>
      <c r="D96" s="1068" t="s">
        <v>1576</v>
      </c>
      <c r="E96" s="1139">
        <v>0.2</v>
      </c>
      <c r="F96" s="1154">
        <v>30</v>
      </c>
    </row>
    <row r="97" spans="1:6" s="1105" customFormat="1" ht="36">
      <c r="A97" s="1154">
        <v>37</v>
      </c>
      <c r="B97" s="3431"/>
      <c r="C97" s="1154" t="s">
        <v>1577</v>
      </c>
      <c r="D97" s="1068" t="s">
        <v>1578</v>
      </c>
      <c r="E97" s="1139">
        <v>0.2</v>
      </c>
      <c r="F97" s="1154">
        <v>30</v>
      </c>
    </row>
    <row r="98" spans="1:6" s="1105" customFormat="1" ht="36">
      <c r="A98" s="1154">
        <v>38</v>
      </c>
      <c r="B98" s="3431"/>
      <c r="C98" s="1154" t="s">
        <v>1579</v>
      </c>
      <c r="D98" s="1068" t="s">
        <v>1580</v>
      </c>
      <c r="E98" s="1139">
        <v>0.2</v>
      </c>
      <c r="F98" s="1154">
        <v>30</v>
      </c>
    </row>
    <row r="99" spans="1:6" s="1105" customFormat="1" ht="36">
      <c r="A99" s="1154">
        <v>39</v>
      </c>
      <c r="B99" s="3431" t="s">
        <v>1581</v>
      </c>
      <c r="C99" s="1154" t="s">
        <v>1582</v>
      </c>
      <c r="D99" s="1068" t="s">
        <v>1583</v>
      </c>
      <c r="E99" s="1139">
        <v>0.3</v>
      </c>
      <c r="F99" s="1154">
        <v>50</v>
      </c>
    </row>
    <row r="100" spans="1:6" s="1105" customFormat="1" ht="24">
      <c r="A100" s="1154">
        <v>40</v>
      </c>
      <c r="B100" s="3431"/>
      <c r="C100" s="1154" t="s">
        <v>1584</v>
      </c>
      <c r="D100" s="1068" t="s">
        <v>1585</v>
      </c>
      <c r="E100" s="1139">
        <v>0.2</v>
      </c>
      <c r="F100" s="1154">
        <v>30</v>
      </c>
    </row>
    <row r="101" spans="1:6" s="1105" customFormat="1" ht="36">
      <c r="A101" s="1154">
        <v>41</v>
      </c>
      <c r="B101" s="3431"/>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31" t="s">
        <v>1596</v>
      </c>
      <c r="C105" s="1154" t="s">
        <v>1597</v>
      </c>
      <c r="D105" s="1068" t="s">
        <v>1598</v>
      </c>
      <c r="E105" s="1139">
        <v>0.2</v>
      </c>
      <c r="F105" s="1154">
        <v>30</v>
      </c>
    </row>
    <row r="106" spans="1:6" s="1105" customFormat="1" ht="36">
      <c r="A106" s="1154">
        <v>46</v>
      </c>
      <c r="B106" s="3431"/>
      <c r="C106" s="1154" t="s">
        <v>1599</v>
      </c>
      <c r="D106" s="1068" t="s">
        <v>1600</v>
      </c>
      <c r="E106" s="1139">
        <v>0.2</v>
      </c>
      <c r="F106" s="1154">
        <v>30</v>
      </c>
    </row>
    <row r="107" spans="1:6" s="1105" customFormat="1" ht="36">
      <c r="A107" s="1154">
        <v>47</v>
      </c>
      <c r="B107" s="3431" t="s">
        <v>1601</v>
      </c>
      <c r="C107" s="1154" t="s">
        <v>1602</v>
      </c>
      <c r="D107" s="1068" t="s">
        <v>1603</v>
      </c>
      <c r="E107" s="1139">
        <v>0.3</v>
      </c>
      <c r="F107" s="1154">
        <v>50</v>
      </c>
    </row>
    <row r="108" spans="1:6" s="1105" customFormat="1" ht="36">
      <c r="A108" s="1154">
        <v>48</v>
      </c>
      <c r="B108" s="3431"/>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31" t="s">
        <v>1612</v>
      </c>
      <c r="C111" s="1154" t="s">
        <v>1613</v>
      </c>
      <c r="D111" s="1068" t="s">
        <v>1614</v>
      </c>
      <c r="E111" s="1139">
        <v>0.2</v>
      </c>
      <c r="F111" s="1154">
        <v>30</v>
      </c>
    </row>
    <row r="112" spans="1:6" s="1105" customFormat="1" ht="24">
      <c r="A112" s="1154">
        <v>52</v>
      </c>
      <c r="B112" s="3431"/>
      <c r="C112" s="1154" t="s">
        <v>1615</v>
      </c>
      <c r="D112" s="1068" t="s">
        <v>1616</v>
      </c>
      <c r="E112" s="1139">
        <v>0.2</v>
      </c>
      <c r="F112" s="1154">
        <v>30</v>
      </c>
    </row>
    <row r="113" spans="1:14" s="1105" customFormat="1" ht="24">
      <c r="A113" s="1154">
        <v>53</v>
      </c>
      <c r="B113" s="3431"/>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31" t="s">
        <v>1625</v>
      </c>
      <c r="C116" s="1154" t="s">
        <v>1626</v>
      </c>
      <c r="D116" s="1068" t="s">
        <v>1627</v>
      </c>
      <c r="E116" s="1139">
        <v>0.2</v>
      </c>
      <c r="F116" s="1154">
        <v>30</v>
      </c>
    </row>
    <row r="117" spans="1:14" ht="36">
      <c r="A117" s="1154">
        <v>57</v>
      </c>
      <c r="B117" s="3431"/>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30" t="s">
        <v>1634</v>
      </c>
      <c r="B121" s="3430"/>
      <c r="C121" s="3430"/>
      <c r="D121" s="3430"/>
      <c r="E121" s="3430"/>
      <c r="F121" s="3430"/>
      <c r="G121" s="3430"/>
      <c r="H121" s="3430"/>
      <c r="I121" s="3430"/>
      <c r="J121" s="3430"/>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35" t="s">
        <v>1040</v>
      </c>
      <c r="B1" s="3435"/>
      <c r="C1" s="3435"/>
      <c r="D1" s="3435"/>
      <c r="E1" s="3435"/>
      <c r="F1" s="3435"/>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36" t="s">
        <v>1053</v>
      </c>
      <c r="B2" s="3436"/>
      <c r="C2" s="3436"/>
      <c r="D2" s="3436"/>
      <c r="E2" s="3436"/>
      <c r="F2" s="3436"/>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37"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38"/>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2421</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2422</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39" t="s">
        <v>2079</v>
      </c>
      <c r="B1" s="3439"/>
    </row>
    <row r="2" spans="1:6" ht="14.25" thickBot="1">
      <c r="A2" s="1853"/>
      <c r="B2" s="1853"/>
    </row>
    <row r="3" spans="1:6" ht="14.25" thickBot="1">
      <c r="A3" s="1853"/>
      <c r="B3" s="1853"/>
      <c r="C3" s="1854" t="s">
        <v>2080</v>
      </c>
      <c r="D3" s="1854" t="s">
        <v>2081</v>
      </c>
      <c r="E3" s="1854" t="s">
        <v>2082</v>
      </c>
      <c r="F3" s="1854" t="s">
        <v>2083</v>
      </c>
    </row>
    <row r="4" spans="1:6" ht="14.25" thickBot="1">
      <c r="A4" s="1855" t="s">
        <v>2084</v>
      </c>
      <c r="B4" s="1856" t="s">
        <v>2085</v>
      </c>
      <c r="C4" s="1854"/>
      <c r="D4" s="1854"/>
      <c r="E4" s="1854"/>
      <c r="F4" s="1854"/>
    </row>
    <row r="5" spans="1:6" ht="14.25" thickBot="1">
      <c r="A5" s="1857" t="s">
        <v>2086</v>
      </c>
      <c r="B5" s="1858" t="s">
        <v>2087</v>
      </c>
      <c r="C5" s="1859">
        <v>8.8999999999999996E-2</v>
      </c>
      <c r="D5" s="1859">
        <v>7.3999999999999996E-2</v>
      </c>
      <c r="E5" s="1859">
        <v>7.4999999999999997E-2</v>
      </c>
      <c r="F5" s="1860">
        <v>0.1</v>
      </c>
    </row>
    <row r="6" spans="1:6" ht="14.25" thickBot="1">
      <c r="A6" s="1857" t="s">
        <v>1097</v>
      </c>
      <c r="B6" s="1861" t="s">
        <v>2088</v>
      </c>
      <c r="C6" s="1862">
        <v>0.1</v>
      </c>
      <c r="D6" s="1862">
        <v>9.0999999999999998E-2</v>
      </c>
      <c r="E6" s="1862">
        <v>9.0999999999999998E-2</v>
      </c>
      <c r="F6" s="1863">
        <v>0.1</v>
      </c>
    </row>
    <row r="7" spans="1:6" ht="14.25" thickBot="1">
      <c r="A7" s="1857" t="s">
        <v>1097</v>
      </c>
      <c r="B7" s="1864" t="s">
        <v>1085</v>
      </c>
      <c r="C7" s="1862">
        <v>8.5999999999999993E-2</v>
      </c>
      <c r="D7" s="1862">
        <v>9.6000000000000002E-2</v>
      </c>
      <c r="E7" s="1862">
        <v>7.5999999999999998E-2</v>
      </c>
      <c r="F7" s="1863">
        <v>0.1</v>
      </c>
    </row>
    <row r="8" spans="1:6" ht="14.25" thickBot="1">
      <c r="A8" s="1857" t="s">
        <v>1097</v>
      </c>
      <c r="B8" s="1861" t="s">
        <v>1098</v>
      </c>
      <c r="C8" s="1862">
        <v>9.9000000000000005E-2</v>
      </c>
      <c r="D8" s="1862">
        <v>9.8000000000000004E-2</v>
      </c>
      <c r="E8" s="1862">
        <v>9.8000000000000004E-2</v>
      </c>
      <c r="F8" s="1863">
        <v>0.1</v>
      </c>
    </row>
    <row r="9" spans="1:6" ht="14.25" thickBot="1">
      <c r="A9" s="1865" t="s">
        <v>1097</v>
      </c>
      <c r="B9" s="1866" t="s">
        <v>1112</v>
      </c>
      <c r="C9" s="1867">
        <v>0.05</v>
      </c>
      <c r="D9" s="1868"/>
      <c r="E9" s="1868"/>
      <c r="F9" s="1869"/>
    </row>
    <row r="10" spans="1:6" ht="14.25" thickBot="1">
      <c r="A10" s="1857" t="s">
        <v>1156</v>
      </c>
      <c r="B10" s="1858" t="s">
        <v>2089</v>
      </c>
      <c r="C10" s="1859">
        <v>8.8999999999999996E-2</v>
      </c>
      <c r="D10" s="1859">
        <v>7.2999999999999995E-2</v>
      </c>
      <c r="E10" s="1859">
        <v>8.2000000000000003E-2</v>
      </c>
      <c r="F10" s="1860">
        <v>0.1</v>
      </c>
    </row>
    <row r="11" spans="1:6" ht="14.25" thickBot="1">
      <c r="A11" s="1857" t="s">
        <v>1156</v>
      </c>
      <c r="B11" s="1864" t="s">
        <v>1072</v>
      </c>
      <c r="C11" s="1862">
        <v>8.8999999999999996E-2</v>
      </c>
      <c r="D11" s="1862">
        <v>7.2999999999999995E-2</v>
      </c>
      <c r="E11" s="1862">
        <v>8.2000000000000003E-2</v>
      </c>
      <c r="F11" s="1863">
        <v>0.1</v>
      </c>
    </row>
    <row r="12" spans="1:6" ht="14.25" thickBot="1">
      <c r="A12" s="1857" t="s">
        <v>1156</v>
      </c>
      <c r="B12" s="1864" t="s">
        <v>1086</v>
      </c>
      <c r="C12" s="1862">
        <v>6.0999999999999999E-2</v>
      </c>
      <c r="D12" s="1862">
        <v>7.0999999999999994E-2</v>
      </c>
      <c r="E12" s="1862">
        <v>9.6000000000000002E-2</v>
      </c>
      <c r="F12" s="1863">
        <v>0.1</v>
      </c>
    </row>
    <row r="13" spans="1:6" ht="14.25" thickBot="1">
      <c r="A13" s="1857" t="s">
        <v>1156</v>
      </c>
      <c r="B13" s="1864" t="s">
        <v>1099</v>
      </c>
      <c r="C13" s="1862">
        <v>6.9000000000000006E-2</v>
      </c>
      <c r="D13" s="1862">
        <v>6.5000000000000002E-2</v>
      </c>
      <c r="E13" s="1862">
        <v>6.6000000000000003E-2</v>
      </c>
      <c r="F13" s="1863">
        <v>0.1</v>
      </c>
    </row>
    <row r="14" spans="1:6" ht="14.25" thickBot="1">
      <c r="A14" s="1857" t="s">
        <v>1156</v>
      </c>
      <c r="B14" s="1864" t="s">
        <v>1113</v>
      </c>
      <c r="C14" s="1862">
        <v>0.1</v>
      </c>
      <c r="D14" s="1862">
        <v>6.5000000000000002E-2</v>
      </c>
      <c r="E14" s="1862">
        <v>7.0000000000000007E-2</v>
      </c>
      <c r="F14" s="1863">
        <v>0.1</v>
      </c>
    </row>
    <row r="15" spans="1:6" ht="14.25" thickBot="1">
      <c r="A15" s="1857" t="s">
        <v>1156</v>
      </c>
      <c r="B15" s="1864" t="s">
        <v>1124</v>
      </c>
      <c r="C15" s="1862">
        <v>9.8000000000000004E-2</v>
      </c>
      <c r="D15" s="1862">
        <v>8.8999999999999996E-2</v>
      </c>
      <c r="E15" s="1862">
        <v>8.8999999999999996E-2</v>
      </c>
      <c r="F15" s="1863">
        <v>0.1</v>
      </c>
    </row>
    <row r="16" spans="1:6" ht="14.25" thickBot="1">
      <c r="A16" s="1857" t="s">
        <v>1156</v>
      </c>
      <c r="B16" s="1864" t="s">
        <v>1135</v>
      </c>
      <c r="C16" s="1862">
        <v>7.0000000000000007E-2</v>
      </c>
      <c r="D16" s="1862">
        <v>9.2999999999999999E-2</v>
      </c>
      <c r="E16" s="1862">
        <v>9.6000000000000002E-2</v>
      </c>
      <c r="F16" s="1863">
        <v>0.1</v>
      </c>
    </row>
    <row r="17" spans="1:6" ht="14.25" thickBot="1">
      <c r="A17" s="1857" t="s">
        <v>1156</v>
      </c>
      <c r="B17" s="1864" t="s">
        <v>1146</v>
      </c>
      <c r="C17" s="1862">
        <v>9.5000000000000001E-2</v>
      </c>
      <c r="D17" s="1862">
        <v>0.1</v>
      </c>
      <c r="E17" s="1862">
        <v>0.1</v>
      </c>
      <c r="F17" s="1870"/>
    </row>
    <row r="18" spans="1:6" ht="14.25" thickBot="1">
      <c r="A18" s="1857" t="s">
        <v>1156</v>
      </c>
      <c r="B18" s="1864" t="s">
        <v>1158</v>
      </c>
      <c r="C18" s="1862">
        <v>7.3999999999999996E-2</v>
      </c>
      <c r="D18" s="1862">
        <v>9.9000000000000005E-2</v>
      </c>
      <c r="E18" s="1862">
        <v>0.1</v>
      </c>
      <c r="F18" s="1870"/>
    </row>
    <row r="19" spans="1:6" ht="14.25" thickBot="1">
      <c r="A19" s="1857" t="s">
        <v>1156</v>
      </c>
      <c r="B19" s="1864" t="s">
        <v>1168</v>
      </c>
      <c r="C19" s="1862">
        <v>9.9000000000000005E-2</v>
      </c>
      <c r="D19" s="1862">
        <v>7.5999999999999998E-2</v>
      </c>
      <c r="E19" s="1862">
        <v>8.6999999999999994E-2</v>
      </c>
      <c r="F19" s="1870"/>
    </row>
    <row r="20" spans="1:6" ht="14.25" thickBot="1">
      <c r="A20" s="1857" t="s">
        <v>1156</v>
      </c>
      <c r="B20" s="1864" t="s">
        <v>1178</v>
      </c>
      <c r="C20" s="1862">
        <v>9.8000000000000004E-2</v>
      </c>
      <c r="D20" s="1862">
        <v>8.5000000000000006E-2</v>
      </c>
      <c r="E20" s="1862">
        <v>8.2000000000000003E-2</v>
      </c>
      <c r="F20" s="1870"/>
    </row>
    <row r="21" spans="1:6" ht="14.25" thickBot="1">
      <c r="A21" s="1857" t="s">
        <v>1156</v>
      </c>
      <c r="B21" s="1864" t="s">
        <v>1188</v>
      </c>
      <c r="C21" s="1862">
        <v>6.6000000000000003E-2</v>
      </c>
      <c r="D21" s="1862">
        <v>6.4000000000000001E-2</v>
      </c>
      <c r="E21" s="1862">
        <v>6.5000000000000002E-2</v>
      </c>
      <c r="F21" s="1870"/>
    </row>
    <row r="22" spans="1:6" ht="14.25" thickBot="1">
      <c r="A22" s="1857" t="s">
        <v>1156</v>
      </c>
      <c r="B22" s="1864" t="s">
        <v>2090</v>
      </c>
      <c r="C22" s="1862">
        <v>0.08</v>
      </c>
      <c r="D22" s="1862">
        <v>9.8000000000000004E-2</v>
      </c>
      <c r="E22" s="1862">
        <v>9.8000000000000004E-2</v>
      </c>
      <c r="F22" s="1870"/>
    </row>
    <row r="23" spans="1:6" ht="14.25" thickBot="1">
      <c r="A23" s="1857" t="s">
        <v>1156</v>
      </c>
      <c r="B23" s="1864" t="s">
        <v>1208</v>
      </c>
      <c r="C23" s="1862">
        <v>9.9000000000000005E-2</v>
      </c>
      <c r="D23" s="1862">
        <v>9.8000000000000004E-2</v>
      </c>
      <c r="E23" s="1862">
        <v>9.0999999999999998E-2</v>
      </c>
      <c r="F23" s="1870"/>
    </row>
    <row r="24" spans="1:6" ht="14.25" thickBot="1">
      <c r="A24" s="1857" t="s">
        <v>1156</v>
      </c>
      <c r="B24" s="1864" t="s">
        <v>1218</v>
      </c>
      <c r="C24" s="1862">
        <v>8.8999999999999996E-2</v>
      </c>
      <c r="D24" s="1862">
        <v>9.7000000000000003E-2</v>
      </c>
      <c r="E24" s="1862">
        <v>7.0000000000000007E-2</v>
      </c>
      <c r="F24" s="1870"/>
    </row>
    <row r="25" spans="1:6" ht="14.25" thickBot="1">
      <c r="A25" s="1857" t="s">
        <v>1156</v>
      </c>
      <c r="B25" s="1864" t="s">
        <v>1228</v>
      </c>
      <c r="C25" s="1862">
        <v>8.8999999999999996E-2</v>
      </c>
      <c r="D25" s="1862">
        <v>0.1</v>
      </c>
      <c r="E25" s="1862">
        <v>8.1000000000000003E-2</v>
      </c>
      <c r="F25" s="1870"/>
    </row>
    <row r="26" spans="1:6" ht="14.25" thickBot="1">
      <c r="A26" s="1857" t="s">
        <v>1156</v>
      </c>
      <c r="B26" s="1864" t="s">
        <v>1238</v>
      </c>
      <c r="C26" s="1871"/>
      <c r="D26" s="1862">
        <v>9.6000000000000002E-2</v>
      </c>
      <c r="E26" s="1862">
        <v>9.2999999999999999E-2</v>
      </c>
      <c r="F26" s="1870"/>
    </row>
    <row r="27" spans="1:6" ht="14.25" thickBot="1">
      <c r="A27" s="1857" t="s">
        <v>1156</v>
      </c>
      <c r="B27" s="1864" t="s">
        <v>1248</v>
      </c>
      <c r="C27" s="1871"/>
      <c r="D27" s="1862">
        <v>7.5999999999999998E-2</v>
      </c>
      <c r="E27" s="1862">
        <v>9.1999999999999998E-2</v>
      </c>
      <c r="F27" s="1870"/>
    </row>
    <row r="28" spans="1:6" ht="14.25" thickBot="1">
      <c r="A28" s="1865" t="s">
        <v>1156</v>
      </c>
      <c r="B28" s="1866" t="s">
        <v>1258</v>
      </c>
      <c r="C28" s="1868"/>
      <c r="D28" s="1867">
        <v>7.5999999999999998E-2</v>
      </c>
      <c r="E28" s="1867">
        <v>9.1999999999999998E-2</v>
      </c>
      <c r="F28" s="1869"/>
    </row>
    <row r="29" spans="1:6" ht="14.25" thickBot="1">
      <c r="A29" s="1857" t="s">
        <v>1327</v>
      </c>
      <c r="B29" s="1858" t="s">
        <v>2091</v>
      </c>
      <c r="C29" s="1859">
        <v>6.4000000000000001E-2</v>
      </c>
      <c r="D29" s="1859">
        <v>6.5000000000000002E-2</v>
      </c>
      <c r="E29" s="1859">
        <v>6.9000000000000006E-2</v>
      </c>
      <c r="F29" s="1860">
        <v>0.1</v>
      </c>
    </row>
    <row r="30" spans="1:6" ht="14.25" thickBot="1">
      <c r="A30" s="1857" t="s">
        <v>1327</v>
      </c>
      <c r="B30" s="1864" t="s">
        <v>1073</v>
      </c>
      <c r="C30" s="1862">
        <v>6.4000000000000001E-2</v>
      </c>
      <c r="D30" s="1862">
        <v>9.9000000000000005E-2</v>
      </c>
      <c r="E30" s="1862">
        <v>0.1</v>
      </c>
      <c r="F30" s="1863">
        <v>0.1</v>
      </c>
    </row>
    <row r="31" spans="1:6" ht="14.25" thickBot="1">
      <c r="A31" s="1857" t="s">
        <v>1327</v>
      </c>
      <c r="B31" s="1864" t="s">
        <v>1087</v>
      </c>
      <c r="C31" s="1862">
        <v>0.1</v>
      </c>
      <c r="D31" s="1862">
        <v>9.5000000000000001E-2</v>
      </c>
      <c r="E31" s="1862">
        <v>8.8999999999999996E-2</v>
      </c>
      <c r="F31" s="1863">
        <v>0.1</v>
      </c>
    </row>
    <row r="32" spans="1:6" ht="14.25" thickBot="1">
      <c r="A32" s="1857" t="s">
        <v>1327</v>
      </c>
      <c r="B32" s="1864" t="s">
        <v>1100</v>
      </c>
      <c r="C32" s="1862">
        <v>0.05</v>
      </c>
      <c r="D32" s="1862">
        <v>0.05</v>
      </c>
      <c r="E32" s="1862">
        <v>8.7999999999999995E-2</v>
      </c>
      <c r="F32" s="1863">
        <v>0.1</v>
      </c>
    </row>
    <row r="33" spans="1:6" ht="14.25" thickBot="1">
      <c r="A33" s="1857" t="s">
        <v>1327</v>
      </c>
      <c r="B33" s="1864" t="s">
        <v>1114</v>
      </c>
      <c r="C33" s="1862">
        <v>7.4999999999999997E-2</v>
      </c>
      <c r="D33" s="1862">
        <v>9.4E-2</v>
      </c>
      <c r="E33" s="1862">
        <v>9.7000000000000003E-2</v>
      </c>
      <c r="F33" s="1863">
        <v>0.1</v>
      </c>
    </row>
    <row r="34" spans="1:6" ht="14.25" thickBot="1">
      <c r="A34" s="1857" t="s">
        <v>1327</v>
      </c>
      <c r="B34" s="1864" t="s">
        <v>1125</v>
      </c>
      <c r="C34" s="1862">
        <v>9.8000000000000004E-2</v>
      </c>
      <c r="D34" s="1862">
        <v>8.5999999999999993E-2</v>
      </c>
      <c r="E34" s="1862">
        <v>9.7000000000000003E-2</v>
      </c>
      <c r="F34" s="1863">
        <v>0.1</v>
      </c>
    </row>
    <row r="35" spans="1:6" ht="14.25" thickBot="1">
      <c r="A35" s="1857" t="s">
        <v>1327</v>
      </c>
      <c r="B35" s="1864" t="s">
        <v>1136</v>
      </c>
      <c r="C35" s="1862">
        <v>5.8999999999999997E-2</v>
      </c>
      <c r="D35" s="1862">
        <v>6.5000000000000002E-2</v>
      </c>
      <c r="E35" s="1862">
        <v>7.0000000000000007E-2</v>
      </c>
      <c r="F35" s="1863">
        <v>0.1</v>
      </c>
    </row>
    <row r="36" spans="1:6" ht="14.25" thickBot="1">
      <c r="A36" s="1857" t="s">
        <v>1327</v>
      </c>
      <c r="B36" s="1864" t="s">
        <v>1147</v>
      </c>
      <c r="C36" s="1862">
        <v>6.3E-2</v>
      </c>
      <c r="D36" s="1862">
        <v>0.1</v>
      </c>
      <c r="E36" s="1862">
        <v>0.1</v>
      </c>
      <c r="F36" s="1863">
        <v>0.1</v>
      </c>
    </row>
    <row r="37" spans="1:6" ht="14.25" thickBot="1">
      <c r="A37" s="1857" t="s">
        <v>1327</v>
      </c>
      <c r="B37" s="1864" t="s">
        <v>1159</v>
      </c>
      <c r="C37" s="1862">
        <v>7.3999999999999996E-2</v>
      </c>
      <c r="D37" s="1862">
        <v>0.1</v>
      </c>
      <c r="E37" s="1862">
        <v>0.1</v>
      </c>
      <c r="F37" s="1863">
        <v>0.1</v>
      </c>
    </row>
    <row r="38" spans="1:6" ht="14.25" thickBot="1">
      <c r="A38" s="1857" t="s">
        <v>1327</v>
      </c>
      <c r="B38" s="1864" t="s">
        <v>1169</v>
      </c>
      <c r="C38" s="1862">
        <v>0.1</v>
      </c>
      <c r="D38" s="1862">
        <v>9.6000000000000002E-2</v>
      </c>
      <c r="E38" s="1862">
        <v>9.6000000000000002E-2</v>
      </c>
      <c r="F38" s="1870"/>
    </row>
    <row r="39" spans="1:6" ht="14.25" thickBot="1">
      <c r="A39" s="1857" t="s">
        <v>1327</v>
      </c>
      <c r="B39" s="1864" t="s">
        <v>1179</v>
      </c>
      <c r="C39" s="1862">
        <v>0.1</v>
      </c>
      <c r="D39" s="1862">
        <v>9.6000000000000002E-2</v>
      </c>
      <c r="E39" s="1862">
        <v>9.6000000000000002E-2</v>
      </c>
      <c r="F39" s="1870"/>
    </row>
    <row r="40" spans="1:6" ht="14.25" thickBot="1">
      <c r="A40" s="1857" t="s">
        <v>1327</v>
      </c>
      <c r="B40" s="1864" t="s">
        <v>1189</v>
      </c>
      <c r="C40" s="1862">
        <v>9.6000000000000002E-2</v>
      </c>
      <c r="D40" s="1862">
        <v>0.1</v>
      </c>
      <c r="E40" s="1862">
        <v>9.9000000000000005E-2</v>
      </c>
      <c r="F40" s="1870"/>
    </row>
    <row r="41" spans="1:6" ht="14.25" thickBot="1">
      <c r="A41" s="1857" t="s">
        <v>1327</v>
      </c>
      <c r="B41" s="1864" t="s">
        <v>1199</v>
      </c>
      <c r="C41" s="1862">
        <v>9.6000000000000002E-2</v>
      </c>
      <c r="D41" s="1862">
        <v>9.8000000000000004E-2</v>
      </c>
      <c r="E41" s="1862">
        <v>9.8000000000000004E-2</v>
      </c>
      <c r="F41" s="1870"/>
    </row>
    <row r="42" spans="1:6" ht="14.25" thickBot="1">
      <c r="A42" s="1857" t="s">
        <v>1327</v>
      </c>
      <c r="B42" s="1864" t="s">
        <v>1209</v>
      </c>
      <c r="C42" s="1862">
        <v>0.1</v>
      </c>
      <c r="D42" s="1862">
        <v>8.7999999999999995E-2</v>
      </c>
      <c r="E42" s="1862">
        <v>0.1</v>
      </c>
      <c r="F42" s="1870"/>
    </row>
    <row r="43" spans="1:6" ht="14.25" thickBot="1">
      <c r="A43" s="1857" t="s">
        <v>1327</v>
      </c>
      <c r="B43" s="1864" t="s">
        <v>1219</v>
      </c>
      <c r="C43" s="1862">
        <v>9.8000000000000004E-2</v>
      </c>
      <c r="D43" s="1862">
        <v>9.7000000000000003E-2</v>
      </c>
      <c r="E43" s="1862">
        <v>9.6000000000000002E-2</v>
      </c>
      <c r="F43" s="1870"/>
    </row>
    <row r="44" spans="1:6" ht="14.25" thickBot="1">
      <c r="A44" s="1857" t="s">
        <v>1327</v>
      </c>
      <c r="B44" s="1864" t="s">
        <v>1229</v>
      </c>
      <c r="C44" s="1862">
        <v>8.5999999999999993E-2</v>
      </c>
      <c r="D44" s="1862">
        <v>7.9000000000000001E-2</v>
      </c>
      <c r="E44" s="1862">
        <v>7.0999999999999994E-2</v>
      </c>
      <c r="F44" s="1870"/>
    </row>
    <row r="45" spans="1:6" ht="14.25" thickBot="1">
      <c r="A45" s="1857" t="s">
        <v>1327</v>
      </c>
      <c r="B45" s="1864" t="s">
        <v>1239</v>
      </c>
      <c r="C45" s="1862">
        <v>9.8000000000000004E-2</v>
      </c>
      <c r="D45" s="1862">
        <v>9.6000000000000002E-2</v>
      </c>
      <c r="E45" s="1862">
        <v>9.6000000000000002E-2</v>
      </c>
      <c r="F45" s="1870"/>
    </row>
    <row r="46" spans="1:6" ht="14.25" thickBot="1">
      <c r="A46" s="1857" t="s">
        <v>1327</v>
      </c>
      <c r="B46" s="1864" t="s">
        <v>1249</v>
      </c>
      <c r="C46" s="1862">
        <v>8.5999999999999993E-2</v>
      </c>
      <c r="D46" s="1862">
        <v>9.8000000000000004E-2</v>
      </c>
      <c r="E46" s="1862">
        <v>8.7999999999999995E-2</v>
      </c>
      <c r="F46" s="1870"/>
    </row>
    <row r="47" spans="1:6" ht="14.25" thickBot="1">
      <c r="A47" s="1857" t="s">
        <v>1327</v>
      </c>
      <c r="B47" s="1864" t="s">
        <v>1259</v>
      </c>
      <c r="C47" s="1862">
        <v>9.6000000000000002E-2</v>
      </c>
      <c r="D47" s="1871"/>
      <c r="E47" s="1862">
        <v>6.9000000000000006E-2</v>
      </c>
      <c r="F47" s="1870"/>
    </row>
    <row r="48" spans="1:6" ht="14.25" thickBot="1">
      <c r="A48" s="1865" t="s">
        <v>1327</v>
      </c>
      <c r="B48" s="1866" t="s">
        <v>1268</v>
      </c>
      <c r="C48" s="1867">
        <v>9.8000000000000004E-2</v>
      </c>
      <c r="D48" s="1868"/>
      <c r="E48" s="1867">
        <v>9.5000000000000001E-2</v>
      </c>
      <c r="F48" s="1869"/>
    </row>
    <row r="49" spans="1:6" ht="14.25" thickBot="1">
      <c r="A49" s="1857" t="s">
        <v>925</v>
      </c>
      <c r="B49" s="1858" t="s">
        <v>2092</v>
      </c>
      <c r="C49" s="1859">
        <v>9.7000000000000003E-2</v>
      </c>
      <c r="D49" s="1859">
        <v>9.5000000000000001E-2</v>
      </c>
      <c r="E49" s="1859">
        <v>9.7000000000000003E-2</v>
      </c>
      <c r="F49" s="1860">
        <v>0.1</v>
      </c>
    </row>
    <row r="50" spans="1:6" ht="14.25" thickBot="1">
      <c r="A50" s="1857" t="s">
        <v>925</v>
      </c>
      <c r="B50" s="1861" t="s">
        <v>1074</v>
      </c>
      <c r="C50" s="1862">
        <v>7.4999999999999997E-2</v>
      </c>
      <c r="D50" s="1862">
        <v>9.5000000000000001E-2</v>
      </c>
      <c r="E50" s="1862">
        <v>0.1</v>
      </c>
      <c r="F50" s="1863">
        <v>0.1</v>
      </c>
    </row>
    <row r="51" spans="1:6" ht="14.25" thickBot="1">
      <c r="A51" s="1857" t="s">
        <v>925</v>
      </c>
      <c r="B51" s="1861" t="s">
        <v>1088</v>
      </c>
      <c r="C51" s="1862">
        <v>9.8000000000000004E-2</v>
      </c>
      <c r="D51" s="1862">
        <v>8.8999999999999996E-2</v>
      </c>
      <c r="E51" s="1862">
        <v>0.1</v>
      </c>
      <c r="F51" s="1863">
        <v>0.1</v>
      </c>
    </row>
    <row r="52" spans="1:6" ht="14.25" thickBot="1">
      <c r="A52" s="1857" t="s">
        <v>925</v>
      </c>
      <c r="B52" s="1861" t="s">
        <v>1101</v>
      </c>
      <c r="C52" s="1862">
        <v>9.8000000000000004E-2</v>
      </c>
      <c r="D52" s="1862">
        <v>9.7000000000000003E-2</v>
      </c>
      <c r="E52" s="1862">
        <v>8.1000000000000003E-2</v>
      </c>
      <c r="F52" s="1863">
        <v>0.1</v>
      </c>
    </row>
    <row r="53" spans="1:6" ht="14.25" thickBot="1">
      <c r="A53" s="1857" t="s">
        <v>925</v>
      </c>
      <c r="B53" s="1861" t="s">
        <v>1115</v>
      </c>
      <c r="C53" s="1862">
        <v>9.7000000000000003E-2</v>
      </c>
      <c r="D53" s="1862">
        <v>7.5999999999999998E-2</v>
      </c>
      <c r="E53" s="1862">
        <v>7.0999999999999994E-2</v>
      </c>
      <c r="F53" s="1863">
        <v>0.1</v>
      </c>
    </row>
    <row r="54" spans="1:6" ht="14.25" thickBot="1">
      <c r="A54" s="1857" t="s">
        <v>925</v>
      </c>
      <c r="B54" s="1861" t="s">
        <v>1126</v>
      </c>
      <c r="C54" s="1862">
        <v>7.5999999999999998E-2</v>
      </c>
      <c r="D54" s="1862">
        <v>0.1</v>
      </c>
      <c r="E54" s="1862">
        <v>9.9000000000000005E-2</v>
      </c>
      <c r="F54" s="1863">
        <v>0.1</v>
      </c>
    </row>
    <row r="55" spans="1:6" ht="14.25" thickBot="1">
      <c r="A55" s="1857" t="s">
        <v>925</v>
      </c>
      <c r="B55" s="1861" t="s">
        <v>1137</v>
      </c>
      <c r="C55" s="1862">
        <v>0.1</v>
      </c>
      <c r="D55" s="1862">
        <v>0.1</v>
      </c>
      <c r="E55" s="1862">
        <v>9.6000000000000002E-2</v>
      </c>
      <c r="F55" s="1863">
        <v>0.1</v>
      </c>
    </row>
    <row r="56" spans="1:6" ht="14.25" thickBot="1">
      <c r="A56" s="1857" t="s">
        <v>925</v>
      </c>
      <c r="B56" s="1861" t="s">
        <v>1148</v>
      </c>
      <c r="C56" s="1862">
        <v>0.1</v>
      </c>
      <c r="D56" s="1862">
        <v>9.6000000000000002E-2</v>
      </c>
      <c r="E56" s="1862">
        <v>5.1999999999999998E-2</v>
      </c>
      <c r="F56" s="1863">
        <v>0.1</v>
      </c>
    </row>
    <row r="57" spans="1:6" ht="14.25" thickBot="1">
      <c r="A57" s="1857" t="s">
        <v>925</v>
      </c>
      <c r="B57" s="1861" t="s">
        <v>1160</v>
      </c>
      <c r="C57" s="1862">
        <v>9.7000000000000003E-2</v>
      </c>
      <c r="D57" s="1862">
        <v>9.6000000000000002E-2</v>
      </c>
      <c r="E57" s="1862">
        <v>9.6000000000000002E-2</v>
      </c>
      <c r="F57" s="1863">
        <v>0.1</v>
      </c>
    </row>
    <row r="58" spans="1:6" ht="14.25" thickBot="1">
      <c r="A58" s="1857" t="s">
        <v>925</v>
      </c>
      <c r="B58" s="1861" t="s">
        <v>1170</v>
      </c>
      <c r="C58" s="1862">
        <v>9.6000000000000002E-2</v>
      </c>
      <c r="D58" s="1862">
        <v>9.9000000000000005E-2</v>
      </c>
      <c r="E58" s="1862">
        <v>9.6000000000000002E-2</v>
      </c>
      <c r="F58" s="1863">
        <v>0.1</v>
      </c>
    </row>
    <row r="59" spans="1:6" ht="14.25" thickBot="1">
      <c r="A59" s="1857" t="s">
        <v>925</v>
      </c>
      <c r="B59" s="1861" t="s">
        <v>1180</v>
      </c>
      <c r="C59" s="1862">
        <v>7.1999999999999995E-2</v>
      </c>
      <c r="D59" s="1862">
        <v>9.6000000000000002E-2</v>
      </c>
      <c r="E59" s="1862">
        <v>7.0999999999999994E-2</v>
      </c>
      <c r="F59" s="1863">
        <v>0.1</v>
      </c>
    </row>
    <row r="60" spans="1:6" ht="14.25" thickBot="1">
      <c r="A60" s="1857" t="s">
        <v>925</v>
      </c>
      <c r="B60" s="1861" t="s">
        <v>1190</v>
      </c>
      <c r="C60" s="1862">
        <v>9.6000000000000002E-2</v>
      </c>
      <c r="D60" s="1862">
        <v>8.8999999999999996E-2</v>
      </c>
      <c r="E60" s="1862">
        <v>9.6000000000000002E-2</v>
      </c>
      <c r="F60" s="1863">
        <v>0.1</v>
      </c>
    </row>
    <row r="61" spans="1:6" ht="14.25" thickBot="1">
      <c r="A61" s="1857" t="s">
        <v>925</v>
      </c>
      <c r="B61" s="1861" t="s">
        <v>1200</v>
      </c>
      <c r="C61" s="1862">
        <v>8.8999999999999996E-2</v>
      </c>
      <c r="D61" s="1862">
        <v>9.8000000000000004E-2</v>
      </c>
      <c r="E61" s="1862">
        <v>8.7999999999999995E-2</v>
      </c>
      <c r="F61" s="1870"/>
    </row>
    <row r="62" spans="1:6" ht="14.25" thickBot="1">
      <c r="A62" s="1857" t="s">
        <v>925</v>
      </c>
      <c r="B62" s="1861" t="s">
        <v>1210</v>
      </c>
      <c r="C62" s="1862">
        <v>9.8000000000000004E-2</v>
      </c>
      <c r="D62" s="1862">
        <v>9.2999999999999999E-2</v>
      </c>
      <c r="E62" s="1862">
        <v>9.7000000000000003E-2</v>
      </c>
      <c r="F62" s="1870"/>
    </row>
    <row r="63" spans="1:6" ht="14.25" thickBot="1">
      <c r="A63" s="1857" t="s">
        <v>925</v>
      </c>
      <c r="B63" s="1861" t="s">
        <v>1220</v>
      </c>
      <c r="C63" s="1862">
        <v>9.6000000000000002E-2</v>
      </c>
      <c r="D63" s="1862">
        <v>9.8000000000000004E-2</v>
      </c>
      <c r="E63" s="1862">
        <v>0.09</v>
      </c>
      <c r="F63" s="1870"/>
    </row>
    <row r="64" spans="1:6" ht="14.25" thickBot="1">
      <c r="A64" s="1857" t="s">
        <v>925</v>
      </c>
      <c r="B64" s="1861" t="s">
        <v>1230</v>
      </c>
      <c r="C64" s="1862">
        <v>9.9000000000000005E-2</v>
      </c>
      <c r="D64" s="1862">
        <v>9.7000000000000003E-2</v>
      </c>
      <c r="E64" s="1862">
        <v>9.9000000000000005E-2</v>
      </c>
      <c r="F64" s="1870"/>
    </row>
    <row r="65" spans="1:6" ht="14.25" thickBot="1">
      <c r="A65" s="1857" t="s">
        <v>925</v>
      </c>
      <c r="B65" s="1861" t="s">
        <v>1240</v>
      </c>
      <c r="C65" s="1862">
        <v>9.8000000000000004E-2</v>
      </c>
      <c r="D65" s="1862">
        <v>9.6000000000000002E-2</v>
      </c>
      <c r="E65" s="1862">
        <v>9.6000000000000002E-2</v>
      </c>
      <c r="F65" s="1870"/>
    </row>
    <row r="66" spans="1:6" ht="14.25" thickBot="1">
      <c r="A66" s="1857" t="s">
        <v>925</v>
      </c>
      <c r="B66" s="1861" t="s">
        <v>1250</v>
      </c>
      <c r="C66" s="1862">
        <v>9.6000000000000002E-2</v>
      </c>
      <c r="D66" s="1862">
        <v>9.1999999999999998E-2</v>
      </c>
      <c r="E66" s="1862">
        <v>9.6000000000000002E-2</v>
      </c>
      <c r="F66" s="1870"/>
    </row>
    <row r="67" spans="1:6" ht="14.25" thickBot="1">
      <c r="A67" s="1857" t="s">
        <v>925</v>
      </c>
      <c r="B67" s="1861" t="s">
        <v>1260</v>
      </c>
      <c r="C67" s="1862">
        <v>9.4E-2</v>
      </c>
      <c r="D67" s="1862">
        <v>0.1</v>
      </c>
      <c r="E67" s="1862">
        <v>8.7999999999999995E-2</v>
      </c>
      <c r="F67" s="1870"/>
    </row>
    <row r="68" spans="1:6" ht="14.25" thickBot="1">
      <c r="A68" s="1857" t="s">
        <v>925</v>
      </c>
      <c r="B68" s="1861" t="s">
        <v>1269</v>
      </c>
      <c r="C68" s="1862">
        <v>0.1</v>
      </c>
      <c r="D68" s="1862">
        <v>8.7999999999999995E-2</v>
      </c>
      <c r="E68" s="1862">
        <v>9.7000000000000003E-2</v>
      </c>
      <c r="F68" s="1870"/>
    </row>
    <row r="69" spans="1:6" ht="14.25" thickBot="1">
      <c r="A69" s="1857" t="s">
        <v>925</v>
      </c>
      <c r="B69" s="1861" t="s">
        <v>1278</v>
      </c>
      <c r="C69" s="1862">
        <v>6.4000000000000001E-2</v>
      </c>
      <c r="D69" s="1862">
        <v>0.1</v>
      </c>
      <c r="E69" s="1862">
        <v>0.1</v>
      </c>
      <c r="F69" s="1870"/>
    </row>
    <row r="70" spans="1:6" ht="14.25" thickBot="1">
      <c r="A70" s="1857" t="s">
        <v>925</v>
      </c>
      <c r="B70" s="1861" t="s">
        <v>1286</v>
      </c>
      <c r="C70" s="1862">
        <v>9.0999999999999998E-2</v>
      </c>
      <c r="D70" s="1871"/>
      <c r="E70" s="1871"/>
      <c r="F70" s="1870"/>
    </row>
    <row r="71" spans="1:6" ht="14.25" thickBot="1">
      <c r="A71" s="1857" t="s">
        <v>925</v>
      </c>
      <c r="B71" s="1861" t="s">
        <v>1293</v>
      </c>
      <c r="C71" s="1862">
        <v>0.1</v>
      </c>
      <c r="D71" s="1871"/>
      <c r="E71" s="1871"/>
      <c r="F71" s="1870"/>
    </row>
    <row r="72" spans="1:6" ht="14.25" thickBot="1">
      <c r="A72" s="1857" t="s">
        <v>925</v>
      </c>
      <c r="B72" s="1861" t="s">
        <v>2093</v>
      </c>
      <c r="C72" s="1871"/>
      <c r="D72" s="1871"/>
      <c r="E72" s="1871"/>
      <c r="F72" s="1863">
        <v>0.05</v>
      </c>
    </row>
    <row r="73" spans="1:6" ht="14.25" thickBot="1">
      <c r="A73" s="1857" t="s">
        <v>925</v>
      </c>
      <c r="B73" s="1861" t="s">
        <v>2094</v>
      </c>
      <c r="C73" s="1871"/>
      <c r="D73" s="1871"/>
      <c r="E73" s="1871"/>
      <c r="F73" s="1863">
        <v>0.05</v>
      </c>
    </row>
    <row r="74" spans="1:6" ht="14.25" thickBot="1">
      <c r="A74" s="1857" t="s">
        <v>925</v>
      </c>
      <c r="B74" s="1861" t="s">
        <v>2095</v>
      </c>
      <c r="C74" s="1871"/>
      <c r="D74" s="1871"/>
      <c r="E74" s="1871"/>
      <c r="F74" s="1863">
        <v>0.05</v>
      </c>
    </row>
    <row r="75" spans="1:6" ht="14.25" thickBot="1">
      <c r="A75" s="1865" t="s">
        <v>925</v>
      </c>
      <c r="B75" s="1872" t="s">
        <v>2096</v>
      </c>
      <c r="C75" s="1868"/>
      <c r="D75" s="1868"/>
      <c r="E75" s="1868"/>
      <c r="F75" s="1873">
        <v>0.05</v>
      </c>
    </row>
    <row r="76" spans="1:6" ht="14.25" thickBot="1">
      <c r="A76" s="1857" t="s">
        <v>1408</v>
      </c>
      <c r="B76" s="1858" t="s">
        <v>2097</v>
      </c>
      <c r="C76" s="1859">
        <v>0.1</v>
      </c>
      <c r="D76" s="1859">
        <v>0.1</v>
      </c>
      <c r="E76" s="1859">
        <v>0.1</v>
      </c>
      <c r="F76" s="1860">
        <v>0.1</v>
      </c>
    </row>
    <row r="77" spans="1:6" ht="14.25" thickBot="1">
      <c r="A77" s="1857" t="s">
        <v>1408</v>
      </c>
      <c r="B77" s="1861" t="s">
        <v>1075</v>
      </c>
      <c r="C77" s="1862">
        <v>8.7999999999999995E-2</v>
      </c>
      <c r="D77" s="1862">
        <v>8.6999999999999994E-2</v>
      </c>
      <c r="E77" s="1862">
        <v>7.9000000000000001E-2</v>
      </c>
      <c r="F77" s="1863">
        <v>0.1</v>
      </c>
    </row>
    <row r="78" spans="1:6" ht="14.25" thickBot="1">
      <c r="A78" s="1857" t="s">
        <v>1408</v>
      </c>
      <c r="B78" s="1861" t="s">
        <v>1089</v>
      </c>
      <c r="C78" s="1862">
        <v>8.6999999999999994E-2</v>
      </c>
      <c r="D78" s="1862">
        <v>8.4000000000000005E-2</v>
      </c>
      <c r="E78" s="1862">
        <v>9.6000000000000002E-2</v>
      </c>
      <c r="F78" s="1863">
        <v>0.1</v>
      </c>
    </row>
    <row r="79" spans="1:6" ht="14.25" thickBot="1">
      <c r="A79" s="1857" t="s">
        <v>1408</v>
      </c>
      <c r="B79" s="1861" t="s">
        <v>1102</v>
      </c>
      <c r="C79" s="1862">
        <v>9.8000000000000004E-2</v>
      </c>
      <c r="D79" s="1862">
        <v>9.8000000000000004E-2</v>
      </c>
      <c r="E79" s="1862">
        <v>9.0999999999999998E-2</v>
      </c>
      <c r="F79" s="1863">
        <v>0.1</v>
      </c>
    </row>
    <row r="80" spans="1:6" ht="14.25" thickBot="1">
      <c r="A80" s="1857" t="s">
        <v>1408</v>
      </c>
      <c r="B80" s="1861" t="s">
        <v>1116</v>
      </c>
      <c r="C80" s="1862">
        <v>9.6000000000000002E-2</v>
      </c>
      <c r="D80" s="1862">
        <v>9.6000000000000002E-2</v>
      </c>
      <c r="E80" s="1862">
        <v>0.1</v>
      </c>
      <c r="F80" s="1863">
        <v>0.1</v>
      </c>
    </row>
    <row r="81" spans="1:6" ht="14.25" thickBot="1">
      <c r="A81" s="1857" t="s">
        <v>1408</v>
      </c>
      <c r="B81" s="1861" t="s">
        <v>1127</v>
      </c>
      <c r="C81" s="1862">
        <v>9.9000000000000005E-2</v>
      </c>
      <c r="D81" s="1862">
        <v>9.9000000000000005E-2</v>
      </c>
      <c r="E81" s="1862">
        <v>9.8000000000000004E-2</v>
      </c>
      <c r="F81" s="1863">
        <v>0.1</v>
      </c>
    </row>
    <row r="82" spans="1:6" ht="14.25" thickBot="1">
      <c r="A82" s="1857" t="s">
        <v>1408</v>
      </c>
      <c r="B82" s="1861" t="s">
        <v>1138</v>
      </c>
      <c r="C82" s="1862">
        <v>9.9000000000000005E-2</v>
      </c>
      <c r="D82" s="1862">
        <v>9.9000000000000005E-2</v>
      </c>
      <c r="E82" s="1862">
        <v>9.7000000000000003E-2</v>
      </c>
      <c r="F82" s="1863">
        <v>0.1</v>
      </c>
    </row>
    <row r="83" spans="1:6" ht="14.25" thickBot="1">
      <c r="A83" s="1857" t="s">
        <v>1408</v>
      </c>
      <c r="B83" s="1861" t="s">
        <v>1149</v>
      </c>
      <c r="C83" s="1862">
        <v>9.8000000000000004E-2</v>
      </c>
      <c r="D83" s="1862">
        <v>9.8000000000000004E-2</v>
      </c>
      <c r="E83" s="1862">
        <v>9.8000000000000004E-2</v>
      </c>
      <c r="F83" s="1863">
        <v>0.1</v>
      </c>
    </row>
    <row r="84" spans="1:6" ht="14.25" thickBot="1">
      <c r="A84" s="1857" t="s">
        <v>1408</v>
      </c>
      <c r="B84" s="1861" t="s">
        <v>1161</v>
      </c>
      <c r="C84" s="1862">
        <v>9.9000000000000005E-2</v>
      </c>
      <c r="D84" s="1862">
        <v>9.9000000000000005E-2</v>
      </c>
      <c r="E84" s="1862">
        <v>9.9000000000000005E-2</v>
      </c>
      <c r="F84" s="1863">
        <v>0.1</v>
      </c>
    </row>
    <row r="85" spans="1:6" ht="14.25" thickBot="1">
      <c r="A85" s="1857" t="s">
        <v>1408</v>
      </c>
      <c r="B85" s="1861" t="s">
        <v>1171</v>
      </c>
      <c r="C85" s="1862">
        <v>9.9000000000000005E-2</v>
      </c>
      <c r="D85" s="1862">
        <v>9.9000000000000005E-2</v>
      </c>
      <c r="E85" s="1862">
        <v>9.9000000000000005E-2</v>
      </c>
      <c r="F85" s="1863">
        <v>0.1</v>
      </c>
    </row>
    <row r="86" spans="1:6" ht="14.25" thickBot="1">
      <c r="A86" s="1857" t="s">
        <v>1408</v>
      </c>
      <c r="B86" s="1861" t="s">
        <v>1181</v>
      </c>
      <c r="C86" s="1862">
        <v>0.1</v>
      </c>
      <c r="D86" s="1862">
        <v>0.1</v>
      </c>
      <c r="E86" s="1862">
        <v>7.6999999999999999E-2</v>
      </c>
      <c r="F86" s="1863">
        <v>0.1</v>
      </c>
    </row>
    <row r="87" spans="1:6" ht="14.25" thickBot="1">
      <c r="A87" s="1857" t="s">
        <v>1408</v>
      </c>
      <c r="B87" s="1861" t="s">
        <v>1191</v>
      </c>
      <c r="C87" s="1862">
        <v>0.1</v>
      </c>
      <c r="D87" s="1862">
        <v>0.1</v>
      </c>
      <c r="E87" s="1862">
        <v>9.8000000000000004E-2</v>
      </c>
      <c r="F87" s="1870"/>
    </row>
    <row r="88" spans="1:6" ht="14.25" thickBot="1">
      <c r="A88" s="1857" t="s">
        <v>1408</v>
      </c>
      <c r="B88" s="1861" t="s">
        <v>1201</v>
      </c>
      <c r="C88" s="1862">
        <v>9.1999999999999998E-2</v>
      </c>
      <c r="D88" s="1862">
        <v>8.5000000000000006E-2</v>
      </c>
      <c r="E88" s="1862">
        <v>9.6000000000000002E-2</v>
      </c>
      <c r="F88" s="1870"/>
    </row>
    <row r="89" spans="1:6" ht="14.25" thickBot="1">
      <c r="A89" s="1857" t="s">
        <v>1408</v>
      </c>
      <c r="B89" s="1861" t="s">
        <v>1211</v>
      </c>
      <c r="C89" s="1862">
        <v>0.1</v>
      </c>
      <c r="D89" s="1862">
        <v>0.1</v>
      </c>
      <c r="E89" s="1862">
        <v>9.7000000000000003E-2</v>
      </c>
      <c r="F89" s="1870"/>
    </row>
    <row r="90" spans="1:6" ht="14.25" thickBot="1">
      <c r="A90" s="1857" t="s">
        <v>1408</v>
      </c>
      <c r="B90" s="1861" t="s">
        <v>1221</v>
      </c>
      <c r="C90" s="1862">
        <v>9.8000000000000004E-2</v>
      </c>
      <c r="D90" s="1862">
        <v>9.8000000000000004E-2</v>
      </c>
      <c r="E90" s="1862">
        <v>8.7999999999999995E-2</v>
      </c>
      <c r="F90" s="1870"/>
    </row>
    <row r="91" spans="1:6" ht="14.25" thickBot="1">
      <c r="A91" s="1857" t="s">
        <v>1408</v>
      </c>
      <c r="B91" s="1861" t="s">
        <v>1231</v>
      </c>
      <c r="C91" s="1862">
        <v>9.9000000000000005E-2</v>
      </c>
      <c r="D91" s="1862">
        <v>9.9000000000000005E-2</v>
      </c>
      <c r="E91" s="1862">
        <v>9.0999999999999998E-2</v>
      </c>
      <c r="F91" s="1870"/>
    </row>
    <row r="92" spans="1:6" ht="14.25" thickBot="1">
      <c r="A92" s="1857" t="s">
        <v>1408</v>
      </c>
      <c r="B92" s="1861" t="s">
        <v>1241</v>
      </c>
      <c r="C92" s="1862">
        <v>9.6000000000000002E-2</v>
      </c>
      <c r="D92" s="1862">
        <v>9.6000000000000002E-2</v>
      </c>
      <c r="E92" s="1862">
        <v>7.2999999999999995E-2</v>
      </c>
      <c r="F92" s="1870"/>
    </row>
    <row r="93" spans="1:6" ht="14.25" thickBot="1">
      <c r="A93" s="1857" t="s">
        <v>1408</v>
      </c>
      <c r="B93" s="1861" t="s">
        <v>1251</v>
      </c>
      <c r="C93" s="1862">
        <v>9.6000000000000002E-2</v>
      </c>
      <c r="D93" s="1862">
        <v>9.6000000000000002E-2</v>
      </c>
      <c r="E93" s="1862">
        <v>9.9000000000000005E-2</v>
      </c>
      <c r="F93" s="1870"/>
    </row>
    <row r="94" spans="1:6" ht="14.25" thickBot="1">
      <c r="A94" s="1857" t="s">
        <v>1408</v>
      </c>
      <c r="B94" s="1861" t="s">
        <v>1261</v>
      </c>
      <c r="C94" s="1862">
        <v>7.5999999999999998E-2</v>
      </c>
      <c r="D94" s="1862">
        <v>7.3999999999999996E-2</v>
      </c>
      <c r="E94" s="1862">
        <v>9.7000000000000003E-2</v>
      </c>
      <c r="F94" s="1870"/>
    </row>
    <row r="95" spans="1:6" ht="14.25" thickBot="1">
      <c r="A95" s="1857" t="s">
        <v>1408</v>
      </c>
      <c r="B95" s="1861" t="s">
        <v>1270</v>
      </c>
      <c r="C95" s="1862">
        <v>9.9000000000000005E-2</v>
      </c>
      <c r="D95" s="1862">
        <v>9.4E-2</v>
      </c>
      <c r="E95" s="1862">
        <v>9.6000000000000002E-2</v>
      </c>
      <c r="F95" s="1870"/>
    </row>
    <row r="96" spans="1:6" ht="14.25" thickBot="1">
      <c r="A96" s="1857" t="s">
        <v>1408</v>
      </c>
      <c r="B96" s="1861" t="s">
        <v>1279</v>
      </c>
      <c r="C96" s="1862">
        <v>9.9000000000000005E-2</v>
      </c>
      <c r="D96" s="1862">
        <v>9.9000000000000005E-2</v>
      </c>
      <c r="E96" s="1862">
        <v>9.9000000000000005E-2</v>
      </c>
      <c r="F96" s="1870"/>
    </row>
    <row r="97" spans="1:6" ht="14.25" thickBot="1">
      <c r="A97" s="1857" t="s">
        <v>1408</v>
      </c>
      <c r="B97" s="1861" t="s">
        <v>1287</v>
      </c>
      <c r="C97" s="1862">
        <v>9.8000000000000004E-2</v>
      </c>
      <c r="D97" s="1862">
        <v>9.8000000000000004E-2</v>
      </c>
      <c r="E97" s="1862">
        <v>9.7000000000000003E-2</v>
      </c>
      <c r="F97" s="1870"/>
    </row>
    <row r="98" spans="1:6" ht="14.25" thickBot="1">
      <c r="A98" s="1857" t="s">
        <v>1408</v>
      </c>
      <c r="B98" s="1861" t="s">
        <v>1294</v>
      </c>
      <c r="C98" s="1862">
        <v>0.1</v>
      </c>
      <c r="D98" s="1862">
        <v>0.1</v>
      </c>
      <c r="E98" s="1862">
        <v>9.7000000000000003E-2</v>
      </c>
      <c r="F98" s="1870"/>
    </row>
    <row r="99" spans="1:6" ht="14.25" thickBot="1">
      <c r="A99" s="1857" t="s">
        <v>1408</v>
      </c>
      <c r="B99" s="1861" t="s">
        <v>1301</v>
      </c>
      <c r="C99" s="1862">
        <v>0.1</v>
      </c>
      <c r="D99" s="1862">
        <v>0.1</v>
      </c>
      <c r="E99" s="1871"/>
      <c r="F99" s="1870"/>
    </row>
    <row r="100" spans="1:6" ht="14.25" thickBot="1">
      <c r="A100" s="1857" t="s">
        <v>1408</v>
      </c>
      <c r="B100" s="1861" t="s">
        <v>1308</v>
      </c>
      <c r="C100" s="1862">
        <v>0.09</v>
      </c>
      <c r="D100" s="1862">
        <v>8.8999999999999996E-2</v>
      </c>
      <c r="E100" s="1871"/>
      <c r="F100" s="1870"/>
    </row>
    <row r="101" spans="1:6" ht="14.25" thickBot="1">
      <c r="A101" s="1857" t="s">
        <v>1408</v>
      </c>
      <c r="B101" s="1861" t="s">
        <v>1315</v>
      </c>
      <c r="C101" s="1862">
        <v>9.8000000000000004E-2</v>
      </c>
      <c r="D101" s="1862">
        <v>9.7000000000000003E-2</v>
      </c>
      <c r="E101" s="1871"/>
      <c r="F101" s="1870"/>
    </row>
    <row r="102" spans="1:6" ht="14.25" thickBot="1">
      <c r="A102" s="1857" t="s">
        <v>1408</v>
      </c>
      <c r="B102" s="1861" t="s">
        <v>2098</v>
      </c>
      <c r="C102" s="1871"/>
      <c r="D102" s="1871"/>
      <c r="E102" s="1871"/>
      <c r="F102" s="1863">
        <v>0.05</v>
      </c>
    </row>
    <row r="103" spans="1:6" ht="24.75" thickBot="1">
      <c r="A103" s="1857" t="s">
        <v>1408</v>
      </c>
      <c r="B103" s="1861" t="s">
        <v>2099</v>
      </c>
      <c r="C103" s="1871"/>
      <c r="D103" s="1871"/>
      <c r="E103" s="1871"/>
      <c r="F103" s="1863">
        <v>0.05</v>
      </c>
    </row>
    <row r="104" spans="1:6" ht="14.25" thickBot="1">
      <c r="A104" s="1857" t="s">
        <v>1408</v>
      </c>
      <c r="B104" s="1861" t="s">
        <v>2100</v>
      </c>
      <c r="C104" s="1871"/>
      <c r="D104" s="1871"/>
      <c r="E104" s="1871"/>
      <c r="F104" s="1863">
        <v>0.05</v>
      </c>
    </row>
    <row r="105" spans="1:6" ht="14.25" thickBot="1">
      <c r="A105" s="1857" t="s">
        <v>1408</v>
      </c>
      <c r="B105" s="1861" t="s">
        <v>2101</v>
      </c>
      <c r="C105" s="1871"/>
      <c r="D105" s="1871"/>
      <c r="E105" s="1871"/>
      <c r="F105" s="1863">
        <v>0.05</v>
      </c>
    </row>
    <row r="106" spans="1:6" ht="14.25" thickBot="1">
      <c r="A106" s="1857" t="s">
        <v>1408</v>
      </c>
      <c r="B106" s="1861" t="s">
        <v>2102</v>
      </c>
      <c r="C106" s="1871"/>
      <c r="D106" s="1871"/>
      <c r="E106" s="1871"/>
      <c r="F106" s="1863">
        <v>0.05</v>
      </c>
    </row>
    <row r="107" spans="1:6" ht="24.75" thickBot="1">
      <c r="A107" s="1857" t="s">
        <v>1408</v>
      </c>
      <c r="B107" s="1861" t="s">
        <v>2103</v>
      </c>
      <c r="C107" s="1871"/>
      <c r="D107" s="1871"/>
      <c r="E107" s="1871"/>
      <c r="F107" s="1863">
        <v>0.05</v>
      </c>
    </row>
    <row r="108" spans="1:6" ht="24.75" thickBot="1">
      <c r="A108" s="1857" t="s">
        <v>1408</v>
      </c>
      <c r="B108" s="1861" t="s">
        <v>2104</v>
      </c>
      <c r="C108" s="1871"/>
      <c r="D108" s="1871"/>
      <c r="E108" s="1871"/>
      <c r="F108" s="1863">
        <v>0.05</v>
      </c>
    </row>
    <row r="109" spans="1:6" ht="24.75" thickBot="1">
      <c r="A109" s="1865" t="s">
        <v>1408</v>
      </c>
      <c r="B109" s="1872" t="s">
        <v>2105</v>
      </c>
      <c r="C109" s="1868"/>
      <c r="D109" s="1868"/>
      <c r="E109" s="1868"/>
      <c r="F109" s="1873">
        <v>0.05</v>
      </c>
    </row>
    <row r="110" spans="1:6" ht="14.25" thickBot="1">
      <c r="A110" s="1857" t="s">
        <v>1410</v>
      </c>
      <c r="B110" s="1858" t="s">
        <v>2106</v>
      </c>
      <c r="C110" s="1859">
        <v>0.129</v>
      </c>
      <c r="D110" s="1859">
        <v>0.129</v>
      </c>
      <c r="E110" s="1859">
        <v>0.126</v>
      </c>
      <c r="F110" s="1860">
        <v>0.13</v>
      </c>
    </row>
    <row r="111" spans="1:6" ht="14.25" thickBot="1">
      <c r="A111" s="1857" t="s">
        <v>1410</v>
      </c>
      <c r="B111" s="1861" t="s">
        <v>1076</v>
      </c>
      <c r="C111" s="1862">
        <v>0.11</v>
      </c>
      <c r="D111" s="1862">
        <v>0.11</v>
      </c>
      <c r="E111" s="1862">
        <v>9.9000000000000005E-2</v>
      </c>
      <c r="F111" s="1863">
        <v>0.128</v>
      </c>
    </row>
    <row r="112" spans="1:6" ht="14.25" thickBot="1">
      <c r="A112" s="1857" t="s">
        <v>1410</v>
      </c>
      <c r="B112" s="1861" t="s">
        <v>1090</v>
      </c>
      <c r="C112" s="1862">
        <v>0.125</v>
      </c>
      <c r="D112" s="1862">
        <v>0.125</v>
      </c>
      <c r="E112" s="1862">
        <v>0.12</v>
      </c>
      <c r="F112" s="1863">
        <v>0.125</v>
      </c>
    </row>
    <row r="113" spans="1:6" ht="14.25" thickBot="1">
      <c r="A113" s="1857" t="s">
        <v>1410</v>
      </c>
      <c r="B113" s="1861" t="s">
        <v>1103</v>
      </c>
      <c r="C113" s="1862">
        <v>0.13</v>
      </c>
      <c r="D113" s="1862">
        <v>0.13</v>
      </c>
      <c r="E113" s="1862">
        <v>0.13</v>
      </c>
      <c r="F113" s="1863">
        <v>0.13</v>
      </c>
    </row>
    <row r="114" spans="1:6" ht="14.25" thickBot="1">
      <c r="A114" s="1857" t="s">
        <v>1410</v>
      </c>
      <c r="B114" s="1861" t="s">
        <v>1117</v>
      </c>
      <c r="C114" s="1862">
        <v>0.123</v>
      </c>
      <c r="D114" s="1862">
        <v>0.123</v>
      </c>
      <c r="E114" s="1862">
        <v>0.12</v>
      </c>
      <c r="F114" s="1863">
        <v>0.13</v>
      </c>
    </row>
    <row r="115" spans="1:6" ht="14.25" thickBot="1">
      <c r="A115" s="1857" t="s">
        <v>1410</v>
      </c>
      <c r="B115" s="1861" t="s">
        <v>1128</v>
      </c>
      <c r="C115" s="1862">
        <v>0.125</v>
      </c>
      <c r="D115" s="1862">
        <v>0.125</v>
      </c>
      <c r="E115" s="1862">
        <v>0.11700000000000001</v>
      </c>
      <c r="F115" s="1863">
        <v>0.13</v>
      </c>
    </row>
    <row r="116" spans="1:6" ht="14.25" thickBot="1">
      <c r="A116" s="1857" t="s">
        <v>1410</v>
      </c>
      <c r="B116" s="1861" t="s">
        <v>1139</v>
      </c>
      <c r="C116" s="1862">
        <v>0.11700000000000001</v>
      </c>
      <c r="D116" s="1862">
        <v>0.11700000000000001</v>
      </c>
      <c r="E116" s="1862">
        <v>8.7999999999999995E-2</v>
      </c>
      <c r="F116" s="1863">
        <v>0.13</v>
      </c>
    </row>
    <row r="117" spans="1:6" ht="14.25" thickBot="1">
      <c r="A117" s="1857" t="s">
        <v>1410</v>
      </c>
      <c r="B117" s="1861" t="s">
        <v>1150</v>
      </c>
      <c r="C117" s="1862">
        <v>0.13</v>
      </c>
      <c r="D117" s="1862">
        <v>0.13</v>
      </c>
      <c r="E117" s="1862">
        <v>0.129</v>
      </c>
      <c r="F117" s="1863">
        <v>0.13</v>
      </c>
    </row>
    <row r="118" spans="1:6" ht="14.25" thickBot="1">
      <c r="A118" s="1857" t="s">
        <v>1410</v>
      </c>
      <c r="B118" s="1861" t="s">
        <v>1162</v>
      </c>
      <c r="C118" s="1862">
        <v>0.123</v>
      </c>
      <c r="D118" s="1862">
        <v>0.123</v>
      </c>
      <c r="E118" s="1862">
        <v>0.11600000000000001</v>
      </c>
      <c r="F118" s="1863">
        <v>0.13</v>
      </c>
    </row>
    <row r="119" spans="1:6" ht="14.25" thickBot="1">
      <c r="A119" s="1857" t="s">
        <v>1410</v>
      </c>
      <c r="B119" s="1861" t="s">
        <v>1172</v>
      </c>
      <c r="C119" s="1862">
        <v>0.127</v>
      </c>
      <c r="D119" s="1862">
        <v>0.127</v>
      </c>
      <c r="E119" s="1862">
        <v>0.124</v>
      </c>
      <c r="F119" s="1863">
        <v>0.13</v>
      </c>
    </row>
    <row r="120" spans="1:6" ht="14.25" thickBot="1">
      <c r="A120" s="1857" t="s">
        <v>1410</v>
      </c>
      <c r="B120" s="1861" t="s">
        <v>1182</v>
      </c>
      <c r="C120" s="1862">
        <v>0.125</v>
      </c>
      <c r="D120" s="1862">
        <v>0.125</v>
      </c>
      <c r="E120" s="1862">
        <v>0.122</v>
      </c>
      <c r="F120" s="1863">
        <v>0.13</v>
      </c>
    </row>
    <row r="121" spans="1:6" ht="14.25" thickBot="1">
      <c r="A121" s="1857" t="s">
        <v>1410</v>
      </c>
      <c r="B121" s="1861" t="s">
        <v>1192</v>
      </c>
      <c r="C121" s="1862">
        <v>0.13</v>
      </c>
      <c r="D121" s="1862">
        <v>0.13</v>
      </c>
      <c r="E121" s="1862">
        <v>0.13</v>
      </c>
      <c r="F121" s="1863">
        <v>0.13</v>
      </c>
    </row>
    <row r="122" spans="1:6" ht="14.25" thickBot="1">
      <c r="A122" s="1857" t="s">
        <v>1410</v>
      </c>
      <c r="B122" s="1861" t="s">
        <v>1202</v>
      </c>
      <c r="C122" s="1862">
        <v>0.13</v>
      </c>
      <c r="D122" s="1862">
        <v>0.13</v>
      </c>
      <c r="E122" s="1862">
        <v>0.125</v>
      </c>
      <c r="F122" s="1863">
        <v>0.13</v>
      </c>
    </row>
    <row r="123" spans="1:6" ht="14.25" thickBot="1">
      <c r="A123" s="1857" t="s">
        <v>1410</v>
      </c>
      <c r="B123" s="1861" t="s">
        <v>1212</v>
      </c>
      <c r="C123" s="1862">
        <v>0.129</v>
      </c>
      <c r="D123" s="1862">
        <v>0.129</v>
      </c>
      <c r="E123" s="1862">
        <v>0.123</v>
      </c>
      <c r="F123" s="1863">
        <v>0.13</v>
      </c>
    </row>
    <row r="124" spans="1:6" ht="14.25" thickBot="1">
      <c r="A124" s="1857" t="s">
        <v>1410</v>
      </c>
      <c r="B124" s="1861" t="s">
        <v>1222</v>
      </c>
      <c r="C124" s="1862">
        <v>0.10199999999999999</v>
      </c>
      <c r="D124" s="1862">
        <v>0.10100000000000001</v>
      </c>
      <c r="E124" s="1862">
        <v>0.08</v>
      </c>
      <c r="F124" s="1870"/>
    </row>
    <row r="125" spans="1:6" ht="14.25" thickBot="1">
      <c r="A125" s="1857" t="s">
        <v>1410</v>
      </c>
      <c r="B125" s="1861" t="s">
        <v>1232</v>
      </c>
      <c r="C125" s="1862">
        <v>0.13</v>
      </c>
      <c r="D125" s="1862">
        <v>0.13</v>
      </c>
      <c r="E125" s="1862">
        <v>0.129</v>
      </c>
      <c r="F125" s="1870"/>
    </row>
    <row r="126" spans="1:6" ht="14.25" thickBot="1">
      <c r="A126" s="1857" t="s">
        <v>1410</v>
      </c>
      <c r="B126" s="1861" t="s">
        <v>1242</v>
      </c>
      <c r="C126" s="1862">
        <v>0.13</v>
      </c>
      <c r="D126" s="1862">
        <v>0.13</v>
      </c>
      <c r="E126" s="1862">
        <v>0.126</v>
      </c>
      <c r="F126" s="1870"/>
    </row>
    <row r="127" spans="1:6" ht="14.25" thickBot="1">
      <c r="A127" s="1857" t="s">
        <v>1410</v>
      </c>
      <c r="B127" s="1861" t="s">
        <v>1252</v>
      </c>
      <c r="C127" s="1862">
        <v>0.125</v>
      </c>
      <c r="D127" s="1862">
        <v>0.125</v>
      </c>
      <c r="E127" s="1862">
        <v>0.121</v>
      </c>
      <c r="F127" s="1870"/>
    </row>
    <row r="128" spans="1:6" ht="14.25" thickBot="1">
      <c r="A128" s="1857" t="s">
        <v>1410</v>
      </c>
      <c r="B128" s="1861" t="s">
        <v>1262</v>
      </c>
      <c r="C128" s="1862">
        <v>0.12</v>
      </c>
      <c r="D128" s="1862">
        <v>0.12</v>
      </c>
      <c r="E128" s="1862">
        <v>0.105</v>
      </c>
      <c r="F128" s="1870"/>
    </row>
    <row r="129" spans="1:6" ht="14.25" thickBot="1">
      <c r="A129" s="1857" t="s">
        <v>1410</v>
      </c>
      <c r="B129" s="1861" t="s">
        <v>1271</v>
      </c>
      <c r="C129" s="1862">
        <v>0.13</v>
      </c>
      <c r="D129" s="1862">
        <v>0.13</v>
      </c>
      <c r="E129" s="1862">
        <v>0.126</v>
      </c>
      <c r="F129" s="1870"/>
    </row>
    <row r="130" spans="1:6" ht="14.25" thickBot="1">
      <c r="A130" s="1857" t="s">
        <v>1410</v>
      </c>
      <c r="B130" s="1861" t="s">
        <v>1280</v>
      </c>
      <c r="C130" s="1862">
        <v>0.125</v>
      </c>
      <c r="D130" s="1862">
        <v>0.125</v>
      </c>
      <c r="E130" s="1862">
        <v>0.122</v>
      </c>
      <c r="F130" s="1870"/>
    </row>
    <row r="131" spans="1:6" ht="14.25" thickBot="1">
      <c r="A131" s="1857" t="s">
        <v>1410</v>
      </c>
      <c r="B131" s="1861" t="s">
        <v>1288</v>
      </c>
      <c r="C131" s="1862">
        <v>0.127</v>
      </c>
      <c r="D131" s="1862">
        <v>0.126</v>
      </c>
      <c r="E131" s="1862">
        <v>0.123</v>
      </c>
      <c r="F131" s="1870"/>
    </row>
    <row r="132" spans="1:6" ht="14.25" thickBot="1">
      <c r="A132" s="1857" t="s">
        <v>1410</v>
      </c>
      <c r="B132" s="1861" t="s">
        <v>1295</v>
      </c>
      <c r="C132" s="1862">
        <v>9.0999999999999998E-2</v>
      </c>
      <c r="D132" s="1862">
        <v>0.121</v>
      </c>
      <c r="E132" s="1862">
        <v>9.9000000000000005E-2</v>
      </c>
      <c r="F132" s="1870"/>
    </row>
    <row r="133" spans="1:6" ht="14.25" thickBot="1">
      <c r="A133" s="1857" t="s">
        <v>1410</v>
      </c>
      <c r="B133" s="1861" t="s">
        <v>1302</v>
      </c>
      <c r="C133" s="1862">
        <v>0.13</v>
      </c>
      <c r="D133" s="1862">
        <v>0.13</v>
      </c>
      <c r="E133" s="1862">
        <v>0.129</v>
      </c>
      <c r="F133" s="1870"/>
    </row>
    <row r="134" spans="1:6" ht="14.25" thickBot="1">
      <c r="A134" s="1857" t="s">
        <v>1410</v>
      </c>
      <c r="B134" s="1861" t="s">
        <v>2107</v>
      </c>
      <c r="C134" s="1862">
        <v>6.8000000000000005E-2</v>
      </c>
      <c r="D134" s="1862">
        <v>6.5000000000000002E-2</v>
      </c>
      <c r="E134" s="1862">
        <v>6.5000000000000002E-2</v>
      </c>
      <c r="F134" s="1863">
        <v>0.13</v>
      </c>
    </row>
    <row r="135" spans="1:6" ht="14.25" thickBot="1">
      <c r="A135" s="1857" t="s">
        <v>1410</v>
      </c>
      <c r="B135" s="1861" t="s">
        <v>1316</v>
      </c>
      <c r="C135" s="1862">
        <v>0.123</v>
      </c>
      <c r="D135" s="1862">
        <v>0.123</v>
      </c>
      <c r="E135" s="1862">
        <v>0.11</v>
      </c>
      <c r="F135" s="1870"/>
    </row>
    <row r="136" spans="1:6" ht="14.25" thickBot="1">
      <c r="A136" s="1857" t="s">
        <v>1410</v>
      </c>
      <c r="B136" s="1861" t="s">
        <v>1323</v>
      </c>
      <c r="C136" s="1862">
        <v>0.13</v>
      </c>
      <c r="D136" s="1862">
        <v>0.13</v>
      </c>
      <c r="E136" s="1862">
        <v>0.125</v>
      </c>
      <c r="F136" s="1870"/>
    </row>
    <row r="137" spans="1:6" ht="14.25" thickBot="1">
      <c r="A137" s="1857" t="s">
        <v>1410</v>
      </c>
      <c r="B137" s="1861" t="s">
        <v>1330</v>
      </c>
      <c r="C137" s="1862">
        <v>0.121</v>
      </c>
      <c r="D137" s="1862">
        <v>0.122</v>
      </c>
      <c r="E137" s="1862">
        <v>0.115</v>
      </c>
      <c r="F137" s="1870"/>
    </row>
    <row r="138" spans="1:6" ht="14.25" thickBot="1">
      <c r="A138" s="1857" t="s">
        <v>1410</v>
      </c>
      <c r="B138" s="1861" t="s">
        <v>2108</v>
      </c>
      <c r="C138" s="1862">
        <v>0.105</v>
      </c>
      <c r="D138" s="1862">
        <v>0.125</v>
      </c>
      <c r="E138" s="1862">
        <v>0.112</v>
      </c>
      <c r="F138" s="1870"/>
    </row>
    <row r="139" spans="1:6" ht="14.25" thickBot="1">
      <c r="A139" s="1857" t="s">
        <v>1410</v>
      </c>
      <c r="B139" s="1861" t="s">
        <v>2109</v>
      </c>
      <c r="C139" s="1862">
        <v>0.127</v>
      </c>
      <c r="D139" s="1862">
        <v>0.127</v>
      </c>
      <c r="E139" s="1862">
        <v>0.122</v>
      </c>
      <c r="F139" s="1863">
        <v>0.13</v>
      </c>
    </row>
    <row r="140" spans="1:6" ht="14.25" thickBot="1">
      <c r="A140" s="1857" t="s">
        <v>1410</v>
      </c>
      <c r="B140" s="1861" t="s">
        <v>2110</v>
      </c>
      <c r="C140" s="1862">
        <v>0.125</v>
      </c>
      <c r="D140" s="1862">
        <v>0.125</v>
      </c>
      <c r="E140" s="1862">
        <v>0.11899999999999999</v>
      </c>
      <c r="F140" s="1863">
        <v>0.13</v>
      </c>
    </row>
    <row r="141" spans="1:6" ht="14.25" thickBot="1">
      <c r="A141" s="1857" t="s">
        <v>1410</v>
      </c>
      <c r="B141" s="1861" t="s">
        <v>1349</v>
      </c>
      <c r="C141" s="1862">
        <v>0.125</v>
      </c>
      <c r="D141" s="1862">
        <v>0.125</v>
      </c>
      <c r="E141" s="1862">
        <v>0.11700000000000001</v>
      </c>
      <c r="F141" s="1870"/>
    </row>
    <row r="142" spans="1:6" ht="14.25" thickBot="1">
      <c r="A142" s="1857" t="s">
        <v>1410</v>
      </c>
      <c r="B142" s="1861" t="s">
        <v>1354</v>
      </c>
      <c r="C142" s="1862">
        <v>0.125</v>
      </c>
      <c r="D142" s="1862">
        <v>0.125</v>
      </c>
      <c r="E142" s="1862">
        <v>0.115</v>
      </c>
      <c r="F142" s="1870"/>
    </row>
    <row r="143" spans="1:6" ht="14.25" thickBot="1">
      <c r="A143" s="1857" t="s">
        <v>1410</v>
      </c>
      <c r="B143" s="1861" t="s">
        <v>1359</v>
      </c>
      <c r="C143" s="1862">
        <v>0.121</v>
      </c>
      <c r="D143" s="1862">
        <v>0.121</v>
      </c>
      <c r="E143" s="1862">
        <v>0.108</v>
      </c>
      <c r="F143" s="1870"/>
    </row>
    <row r="144" spans="1:6" ht="14.25" thickBot="1">
      <c r="A144" s="1857" t="s">
        <v>1410</v>
      </c>
      <c r="B144" s="1874" t="s">
        <v>2111</v>
      </c>
      <c r="C144" s="1875">
        <v>0.126</v>
      </c>
      <c r="D144" s="1875">
        <v>0.126</v>
      </c>
      <c r="E144" s="1875">
        <v>0.121</v>
      </c>
      <c r="F144" s="1870"/>
    </row>
    <row r="145" spans="1:6" ht="14.25" thickBot="1">
      <c r="A145" s="1865" t="s">
        <v>1410</v>
      </c>
      <c r="B145" s="1876" t="s">
        <v>2112</v>
      </c>
      <c r="C145" s="1877"/>
      <c r="D145" s="1877"/>
      <c r="E145" s="1877"/>
      <c r="F145" s="1878">
        <v>0.05</v>
      </c>
    </row>
    <row r="146" spans="1:6" ht="24.75" thickBot="1">
      <c r="A146" s="1879" t="s">
        <v>1410</v>
      </c>
      <c r="B146" s="1864" t="s">
        <v>2113</v>
      </c>
      <c r="C146" s="1871"/>
      <c r="D146" s="1871"/>
      <c r="E146" s="1871"/>
      <c r="F146" s="1880">
        <v>0.05</v>
      </c>
    </row>
    <row r="147" spans="1:6" ht="24.75" thickBot="1">
      <c r="A147" s="1857" t="s">
        <v>1410</v>
      </c>
      <c r="B147" s="1861" t="s">
        <v>2114</v>
      </c>
      <c r="C147" s="1871"/>
      <c r="D147" s="1871"/>
      <c r="E147" s="1871"/>
      <c r="F147" s="1863">
        <v>0.05</v>
      </c>
    </row>
    <row r="148" spans="1:6" ht="24.75" thickBot="1">
      <c r="A148" s="1857" t="s">
        <v>1410</v>
      </c>
      <c r="B148" s="1861" t="s">
        <v>2115</v>
      </c>
      <c r="C148" s="1871"/>
      <c r="D148" s="1871"/>
      <c r="E148" s="1871"/>
      <c r="F148" s="1863">
        <v>0.05</v>
      </c>
    </row>
    <row r="149" spans="1:6" ht="24.75" thickBot="1">
      <c r="A149" s="1857" t="s">
        <v>1410</v>
      </c>
      <c r="B149" s="1861" t="s">
        <v>2116</v>
      </c>
      <c r="C149" s="1871"/>
      <c r="D149" s="1871"/>
      <c r="E149" s="1871"/>
      <c r="F149" s="1863">
        <v>0.05</v>
      </c>
    </row>
    <row r="150" spans="1:6" ht="24.75" thickBot="1">
      <c r="A150" s="1857" t="s">
        <v>1410</v>
      </c>
      <c r="B150" s="1861" t="s">
        <v>2117</v>
      </c>
      <c r="C150" s="1871"/>
      <c r="D150" s="1871"/>
      <c r="E150" s="1871"/>
      <c r="F150" s="1863">
        <v>0.05</v>
      </c>
    </row>
    <row r="151" spans="1:6" ht="24.75" thickBot="1">
      <c r="A151" s="1857" t="s">
        <v>1410</v>
      </c>
      <c r="B151" s="1861" t="s">
        <v>2118</v>
      </c>
      <c r="C151" s="1871"/>
      <c r="D151" s="1871"/>
      <c r="E151" s="1871"/>
      <c r="F151" s="1863">
        <v>0.05</v>
      </c>
    </row>
    <row r="152" spans="1:6" ht="24.75" thickBot="1">
      <c r="A152" s="1857" t="s">
        <v>1410</v>
      </c>
      <c r="B152" s="1861" t="s">
        <v>1392</v>
      </c>
      <c r="C152" s="1871"/>
      <c r="D152" s="1871"/>
      <c r="E152" s="1871"/>
      <c r="F152" s="1863">
        <v>0.05</v>
      </c>
    </row>
    <row r="153" spans="1:6" ht="14.25" thickBot="1">
      <c r="A153" s="1857" t="s">
        <v>1410</v>
      </c>
      <c r="B153" s="1861" t="s">
        <v>2119</v>
      </c>
      <c r="C153" s="1871"/>
      <c r="D153" s="1871"/>
      <c r="E153" s="1871"/>
      <c r="F153" s="1863">
        <v>0.05</v>
      </c>
    </row>
    <row r="154" spans="1:6" ht="14.25" thickBot="1">
      <c r="A154" s="1857" t="s">
        <v>1410</v>
      </c>
      <c r="B154" s="1861" t="s">
        <v>2120</v>
      </c>
      <c r="C154" s="1871"/>
      <c r="D154" s="1871"/>
      <c r="E154" s="1871"/>
      <c r="F154" s="1863">
        <v>0.05</v>
      </c>
    </row>
    <row r="155" spans="1:6" ht="24.75" thickBot="1">
      <c r="A155" s="1857" t="s">
        <v>1410</v>
      </c>
      <c r="B155" s="1861" t="s">
        <v>2121</v>
      </c>
      <c r="C155" s="1871"/>
      <c r="D155" s="1871"/>
      <c r="E155" s="1871"/>
      <c r="F155" s="1863">
        <v>0.05</v>
      </c>
    </row>
    <row r="156" spans="1:6" ht="24.75" thickBot="1">
      <c r="A156" s="1857" t="s">
        <v>1410</v>
      </c>
      <c r="B156" s="1861" t="s">
        <v>2122</v>
      </c>
      <c r="C156" s="1871"/>
      <c r="D156" s="1871"/>
      <c r="E156" s="1871"/>
      <c r="F156" s="1863">
        <v>0.05</v>
      </c>
    </row>
    <row r="157" spans="1:6" ht="14.25" thickBot="1">
      <c r="A157" s="1865" t="s">
        <v>1410</v>
      </c>
      <c r="B157" s="1872" t="s">
        <v>2123</v>
      </c>
      <c r="C157" s="1868"/>
      <c r="D157" s="1868"/>
      <c r="E157" s="1868"/>
      <c r="F157" s="1873">
        <v>0.05</v>
      </c>
    </row>
    <row r="158" spans="1:6" ht="14.25" thickBot="1">
      <c r="A158" s="1857" t="s">
        <v>1412</v>
      </c>
      <c r="B158" s="1858" t="s">
        <v>2124</v>
      </c>
      <c r="C158" s="1859">
        <v>0.13</v>
      </c>
      <c r="D158" s="1859">
        <v>0.13</v>
      </c>
      <c r="E158" s="1859">
        <v>0.13</v>
      </c>
      <c r="F158" s="1860">
        <v>0.13</v>
      </c>
    </row>
    <row r="159" spans="1:6" ht="14.25" thickBot="1">
      <c r="A159" s="1857" t="s">
        <v>1412</v>
      </c>
      <c r="B159" s="1861" t="s">
        <v>1077</v>
      </c>
      <c r="C159" s="1862">
        <v>0.13</v>
      </c>
      <c r="D159" s="1862">
        <v>0.13</v>
      </c>
      <c r="E159" s="1862">
        <v>0.13</v>
      </c>
      <c r="F159" s="1863">
        <v>0.13</v>
      </c>
    </row>
    <row r="160" spans="1:6" ht="14.25" thickBot="1">
      <c r="A160" s="1857" t="s">
        <v>1412</v>
      </c>
      <c r="B160" s="1861" t="s">
        <v>1091</v>
      </c>
      <c r="C160" s="1862">
        <v>0.13</v>
      </c>
      <c r="D160" s="1862">
        <v>0.13</v>
      </c>
      <c r="E160" s="1862">
        <v>0.129</v>
      </c>
      <c r="F160" s="1863">
        <v>0.13</v>
      </c>
    </row>
    <row r="161" spans="1:6" ht="14.25" thickBot="1">
      <c r="A161" s="1857" t="s">
        <v>1412</v>
      </c>
      <c r="B161" s="1861" t="s">
        <v>1104</v>
      </c>
      <c r="C161" s="1862">
        <v>0.128</v>
      </c>
      <c r="D161" s="1862">
        <v>0.128</v>
      </c>
      <c r="E161" s="1862">
        <v>0.125</v>
      </c>
      <c r="F161" s="1863">
        <v>0.13</v>
      </c>
    </row>
    <row r="162" spans="1:6" ht="14.25" thickBot="1">
      <c r="A162" s="1857" t="s">
        <v>1412</v>
      </c>
      <c r="B162" s="1861" t="s">
        <v>1118</v>
      </c>
      <c r="C162" s="1862">
        <v>0.122</v>
      </c>
      <c r="D162" s="1862">
        <v>0.122</v>
      </c>
      <c r="E162" s="1862">
        <v>0.126</v>
      </c>
      <c r="F162" s="1863">
        <v>0.122</v>
      </c>
    </row>
    <row r="163" spans="1:6" ht="14.25" thickBot="1">
      <c r="A163" s="1857" t="s">
        <v>1412</v>
      </c>
      <c r="B163" s="1861" t="s">
        <v>1129</v>
      </c>
      <c r="C163" s="1862">
        <v>0.13</v>
      </c>
      <c r="D163" s="1862">
        <v>0.13</v>
      </c>
      <c r="E163" s="1862">
        <v>0.125</v>
      </c>
      <c r="F163" s="1863">
        <v>0.13</v>
      </c>
    </row>
    <row r="164" spans="1:6" ht="14.25" thickBot="1">
      <c r="A164" s="1857" t="s">
        <v>1412</v>
      </c>
      <c r="B164" s="1861" t="s">
        <v>1140</v>
      </c>
      <c r="C164" s="1862">
        <v>0.13</v>
      </c>
      <c r="D164" s="1862">
        <v>0.13</v>
      </c>
      <c r="E164" s="1862">
        <v>0.13</v>
      </c>
      <c r="F164" s="1863">
        <v>0.13</v>
      </c>
    </row>
    <row r="165" spans="1:6" ht="14.25" thickBot="1">
      <c r="A165" s="1857" t="s">
        <v>1412</v>
      </c>
      <c r="B165" s="1861" t="s">
        <v>1151</v>
      </c>
      <c r="C165" s="1862">
        <v>0.13</v>
      </c>
      <c r="D165" s="1862">
        <v>0.13</v>
      </c>
      <c r="E165" s="1862">
        <v>0.124</v>
      </c>
      <c r="F165" s="1863">
        <v>0.13</v>
      </c>
    </row>
    <row r="166" spans="1:6" ht="14.25" thickBot="1">
      <c r="A166" s="1857" t="s">
        <v>1412</v>
      </c>
      <c r="B166" s="1861" t="s">
        <v>1163</v>
      </c>
      <c r="C166" s="1862">
        <v>0.13</v>
      </c>
      <c r="D166" s="1862">
        <v>0.13</v>
      </c>
      <c r="E166" s="1862">
        <v>0.13</v>
      </c>
      <c r="F166" s="1863">
        <v>0.13</v>
      </c>
    </row>
    <row r="167" spans="1:6" ht="14.25" thickBot="1">
      <c r="A167" s="1857" t="s">
        <v>1412</v>
      </c>
      <c r="B167" s="1861" t="s">
        <v>1173</v>
      </c>
      <c r="C167" s="1862">
        <v>0.125</v>
      </c>
      <c r="D167" s="1862">
        <v>0.125</v>
      </c>
      <c r="E167" s="1862">
        <v>0.121</v>
      </c>
      <c r="F167" s="1870"/>
    </row>
    <row r="168" spans="1:6" ht="14.25" thickBot="1">
      <c r="A168" s="1857" t="s">
        <v>1412</v>
      </c>
      <c r="B168" s="1861" t="s">
        <v>1183</v>
      </c>
      <c r="C168" s="1862">
        <v>0.13</v>
      </c>
      <c r="D168" s="1862">
        <v>0.13</v>
      </c>
      <c r="E168" s="1862">
        <v>0.126</v>
      </c>
      <c r="F168" s="1870"/>
    </row>
    <row r="169" spans="1:6" ht="14.25" thickBot="1">
      <c r="A169" s="1857" t="s">
        <v>1412</v>
      </c>
      <c r="B169" s="1861" t="s">
        <v>1193</v>
      </c>
      <c r="C169" s="1862">
        <v>0.128</v>
      </c>
      <c r="D169" s="1862">
        <v>0.129</v>
      </c>
      <c r="E169" s="1862">
        <v>0.13</v>
      </c>
      <c r="F169" s="1870"/>
    </row>
    <row r="170" spans="1:6" ht="14.25" thickBot="1">
      <c r="A170" s="1857" t="s">
        <v>1412</v>
      </c>
      <c r="B170" s="1861" t="s">
        <v>1203</v>
      </c>
      <c r="C170" s="1862">
        <v>0.14099999999999999</v>
      </c>
      <c r="D170" s="1862">
        <v>0.13</v>
      </c>
      <c r="E170" s="1862">
        <v>0.125</v>
      </c>
      <c r="F170" s="1870"/>
    </row>
    <row r="171" spans="1:6" ht="14.25" thickBot="1">
      <c r="A171" s="1857" t="s">
        <v>1412</v>
      </c>
      <c r="B171" s="1861" t="s">
        <v>2125</v>
      </c>
      <c r="C171" s="1862">
        <v>0.127</v>
      </c>
      <c r="D171" s="1862">
        <v>0.126</v>
      </c>
      <c r="E171" s="1862">
        <v>0.126</v>
      </c>
      <c r="F171" s="1863">
        <v>0.11799999999999999</v>
      </c>
    </row>
    <row r="172" spans="1:6" ht="14.25" thickBot="1">
      <c r="A172" s="1857" t="s">
        <v>1412</v>
      </c>
      <c r="B172" s="1861" t="s">
        <v>2126</v>
      </c>
      <c r="C172" s="1862">
        <v>0.13</v>
      </c>
      <c r="D172" s="1862">
        <v>0.13</v>
      </c>
      <c r="E172" s="1862">
        <v>0.13</v>
      </c>
      <c r="F172" s="1870"/>
    </row>
    <row r="173" spans="1:6" ht="14.25" thickBot="1">
      <c r="A173" s="1857" t="s">
        <v>1412</v>
      </c>
      <c r="B173" s="1861" t="s">
        <v>1233</v>
      </c>
      <c r="C173" s="1862">
        <v>0.13</v>
      </c>
      <c r="D173" s="1862">
        <v>0.13</v>
      </c>
      <c r="E173" s="1862">
        <v>0.13</v>
      </c>
      <c r="F173" s="1870"/>
    </row>
    <row r="174" spans="1:6" ht="14.25" thickBot="1">
      <c r="A174" s="1857" t="s">
        <v>1412</v>
      </c>
      <c r="B174" s="1861" t="s">
        <v>2127</v>
      </c>
      <c r="C174" s="1862">
        <v>0.13</v>
      </c>
      <c r="D174" s="1862">
        <v>0.13</v>
      </c>
      <c r="E174" s="1862">
        <v>0.13</v>
      </c>
      <c r="F174" s="1863">
        <v>0.13</v>
      </c>
    </row>
    <row r="175" spans="1:6" ht="14.25" thickBot="1">
      <c r="A175" s="1857" t="s">
        <v>1412</v>
      </c>
      <c r="B175" s="1861" t="s">
        <v>2128</v>
      </c>
      <c r="C175" s="1862">
        <v>0.13</v>
      </c>
      <c r="D175" s="1862">
        <v>0.13</v>
      </c>
      <c r="E175" s="1862">
        <v>0.13</v>
      </c>
      <c r="F175" s="1863">
        <v>0.13</v>
      </c>
    </row>
    <row r="176" spans="1:6" ht="14.25" thickBot="1">
      <c r="A176" s="1857" t="s">
        <v>1412</v>
      </c>
      <c r="B176" s="1861" t="s">
        <v>1263</v>
      </c>
      <c r="C176" s="1862">
        <v>0.13</v>
      </c>
      <c r="D176" s="1862">
        <v>0.13</v>
      </c>
      <c r="E176" s="1862">
        <v>0.13</v>
      </c>
      <c r="F176" s="1863">
        <v>0.13</v>
      </c>
    </row>
    <row r="177" spans="1:6" ht="14.25" thickBot="1">
      <c r="A177" s="1857" t="s">
        <v>1412</v>
      </c>
      <c r="B177" s="1861" t="s">
        <v>2129</v>
      </c>
      <c r="C177" s="1862">
        <v>0.13</v>
      </c>
      <c r="D177" s="1862">
        <v>0.13</v>
      </c>
      <c r="E177" s="1862">
        <v>0.13</v>
      </c>
      <c r="F177" s="1863">
        <v>0.13</v>
      </c>
    </row>
    <row r="178" spans="1:6" ht="14.25" thickBot="1">
      <c r="A178" s="1857" t="s">
        <v>1412</v>
      </c>
      <c r="B178" s="1861" t="s">
        <v>1281</v>
      </c>
      <c r="C178" s="1862">
        <v>0.13</v>
      </c>
      <c r="D178" s="1862">
        <v>0.13</v>
      </c>
      <c r="E178" s="1862">
        <v>0.13</v>
      </c>
      <c r="F178" s="1863">
        <v>0.127</v>
      </c>
    </row>
    <row r="179" spans="1:6" ht="14.25" thickBot="1">
      <c r="A179" s="1857" t="s">
        <v>1412</v>
      </c>
      <c r="B179" s="1861" t="s">
        <v>1289</v>
      </c>
      <c r="C179" s="1862">
        <v>0.13</v>
      </c>
      <c r="D179" s="1862">
        <v>0.13</v>
      </c>
      <c r="E179" s="1862">
        <v>0.13</v>
      </c>
      <c r="F179" s="1870"/>
    </row>
    <row r="180" spans="1:6" ht="14.25" thickBot="1">
      <c r="A180" s="1857" t="s">
        <v>1412</v>
      </c>
      <c r="B180" s="1861" t="s">
        <v>2130</v>
      </c>
      <c r="C180" s="1862">
        <v>0.13</v>
      </c>
      <c r="D180" s="1862">
        <v>0.13</v>
      </c>
      <c r="E180" s="1862">
        <v>0.125</v>
      </c>
      <c r="F180" s="1863">
        <v>0.13</v>
      </c>
    </row>
    <row r="181" spans="1:6" ht="14.25" thickBot="1">
      <c r="A181" s="1857" t="s">
        <v>1412</v>
      </c>
      <c r="B181" s="1861" t="s">
        <v>1303</v>
      </c>
      <c r="C181" s="1862">
        <v>0.122</v>
      </c>
      <c r="D181" s="1862">
        <v>0.123</v>
      </c>
      <c r="E181" s="1862">
        <v>0.126</v>
      </c>
      <c r="F181" s="1863">
        <v>0.121</v>
      </c>
    </row>
    <row r="182" spans="1:6" ht="14.25" thickBot="1">
      <c r="A182" s="1857" t="s">
        <v>1412</v>
      </c>
      <c r="B182" s="1861" t="s">
        <v>1310</v>
      </c>
      <c r="C182" s="1862">
        <v>0.125</v>
      </c>
      <c r="D182" s="1862">
        <v>0.125</v>
      </c>
      <c r="E182" s="1862">
        <v>0.11700000000000001</v>
      </c>
      <c r="F182" s="1863">
        <v>0.13</v>
      </c>
    </row>
    <row r="183" spans="1:6" ht="14.25" thickBot="1">
      <c r="A183" s="1857" t="s">
        <v>1412</v>
      </c>
      <c r="B183" s="1861" t="s">
        <v>1317</v>
      </c>
      <c r="C183" s="1862">
        <v>0.127</v>
      </c>
      <c r="D183" s="1862">
        <v>0.127</v>
      </c>
      <c r="E183" s="1862">
        <v>0.128</v>
      </c>
      <c r="F183" s="1870"/>
    </row>
    <row r="184" spans="1:6" ht="14.25" thickBot="1">
      <c r="A184" s="1857" t="s">
        <v>1412</v>
      </c>
      <c r="B184" s="1861" t="s">
        <v>1324</v>
      </c>
      <c r="C184" s="1862">
        <v>0.125</v>
      </c>
      <c r="D184" s="1862">
        <v>0.125</v>
      </c>
      <c r="E184" s="1862">
        <v>0.127</v>
      </c>
      <c r="F184" s="1870"/>
    </row>
    <row r="185" spans="1:6" ht="14.25" thickBot="1">
      <c r="A185" s="1857" t="s">
        <v>1412</v>
      </c>
      <c r="B185" s="1861" t="s">
        <v>2131</v>
      </c>
      <c r="C185" s="1862">
        <v>0.127</v>
      </c>
      <c r="D185" s="1862">
        <v>0.127</v>
      </c>
      <c r="E185" s="1862">
        <v>0.128</v>
      </c>
      <c r="F185" s="1863">
        <v>0.13</v>
      </c>
    </row>
    <row r="186" spans="1:6" ht="24.75" thickBot="1">
      <c r="A186" s="1857" t="s">
        <v>1412</v>
      </c>
      <c r="B186" s="1861" t="s">
        <v>2132</v>
      </c>
      <c r="C186" s="1871"/>
      <c r="D186" s="1871"/>
      <c r="E186" s="1871"/>
      <c r="F186" s="1863">
        <v>0.05</v>
      </c>
    </row>
    <row r="187" spans="1:6" ht="14.25" thickBot="1">
      <c r="A187" s="1857" t="s">
        <v>1412</v>
      </c>
      <c r="B187" s="1861" t="s">
        <v>2133</v>
      </c>
      <c r="C187" s="1871"/>
      <c r="D187" s="1871"/>
      <c r="E187" s="1871"/>
      <c r="F187" s="1863">
        <v>0.05</v>
      </c>
    </row>
    <row r="188" spans="1:6" ht="14.25" thickBot="1">
      <c r="A188" s="1857" t="s">
        <v>1412</v>
      </c>
      <c r="B188" s="1861" t="s">
        <v>2134</v>
      </c>
      <c r="C188" s="1871"/>
      <c r="D188" s="1871"/>
      <c r="E188" s="1871"/>
      <c r="F188" s="1863">
        <v>0.05</v>
      </c>
    </row>
    <row r="189" spans="1:6" ht="24.75" thickBot="1">
      <c r="A189" s="1857" t="s">
        <v>1412</v>
      </c>
      <c r="B189" s="1861" t="s">
        <v>2135</v>
      </c>
      <c r="C189" s="1871"/>
      <c r="D189" s="1871"/>
      <c r="E189" s="1871"/>
      <c r="F189" s="1863">
        <v>0.05</v>
      </c>
    </row>
    <row r="190" spans="1:6" ht="24.75" thickBot="1">
      <c r="A190" s="1857" t="s">
        <v>1412</v>
      </c>
      <c r="B190" s="1861" t="s">
        <v>2136</v>
      </c>
      <c r="C190" s="1871"/>
      <c r="D190" s="1871"/>
      <c r="E190" s="1871"/>
      <c r="F190" s="1863">
        <v>0.05</v>
      </c>
    </row>
    <row r="191" spans="1:6" ht="24.75" thickBot="1">
      <c r="A191" s="1857" t="s">
        <v>1412</v>
      </c>
      <c r="B191" s="1861" t="s">
        <v>2137</v>
      </c>
      <c r="C191" s="1871"/>
      <c r="D191" s="1871"/>
      <c r="E191" s="1871"/>
      <c r="F191" s="1863">
        <v>0.05</v>
      </c>
    </row>
    <row r="192" spans="1:6" ht="24.75" thickBot="1">
      <c r="A192" s="1857" t="s">
        <v>1412</v>
      </c>
      <c r="B192" s="1861" t="s">
        <v>2138</v>
      </c>
      <c r="C192" s="1871"/>
      <c r="D192" s="1871"/>
      <c r="E192" s="1871"/>
      <c r="F192" s="1863">
        <v>0.05</v>
      </c>
    </row>
    <row r="193" spans="1:6" ht="24.75" thickBot="1">
      <c r="A193" s="1857" t="s">
        <v>1412</v>
      </c>
      <c r="B193" s="1861" t="s">
        <v>2139</v>
      </c>
      <c r="C193" s="1871"/>
      <c r="D193" s="1871"/>
      <c r="E193" s="1871"/>
      <c r="F193" s="1863">
        <v>0.05</v>
      </c>
    </row>
    <row r="194" spans="1:6" ht="24.75" thickBot="1">
      <c r="A194" s="1857" t="s">
        <v>1412</v>
      </c>
      <c r="B194" s="1861" t="s">
        <v>2140</v>
      </c>
      <c r="C194" s="1871"/>
      <c r="D194" s="1871"/>
      <c r="E194" s="1871"/>
      <c r="F194" s="1863">
        <v>0.05</v>
      </c>
    </row>
    <row r="195" spans="1:6" ht="14.25" thickBot="1">
      <c r="A195" s="1857" t="s">
        <v>1412</v>
      </c>
      <c r="B195" s="1861" t="s">
        <v>2141</v>
      </c>
      <c r="C195" s="1871"/>
      <c r="D195" s="1871"/>
      <c r="E195" s="1871"/>
      <c r="F195" s="1863">
        <v>0.05</v>
      </c>
    </row>
    <row r="196" spans="1:6" ht="24.75" thickBot="1">
      <c r="A196" s="1857" t="s">
        <v>1412</v>
      </c>
      <c r="B196" s="1861" t="s">
        <v>2142</v>
      </c>
      <c r="C196" s="1871"/>
      <c r="D196" s="1871"/>
      <c r="E196" s="1871"/>
      <c r="F196" s="1863">
        <v>0.05</v>
      </c>
    </row>
    <row r="197" spans="1:6" ht="24.75" thickBot="1">
      <c r="A197" s="1857" t="s">
        <v>1412</v>
      </c>
      <c r="B197" s="1861" t="s">
        <v>2143</v>
      </c>
      <c r="C197" s="1871"/>
      <c r="D197" s="1871"/>
      <c r="E197" s="1871"/>
      <c r="F197" s="1863">
        <v>0.05</v>
      </c>
    </row>
    <row r="198" spans="1:6" ht="24.75" thickBot="1">
      <c r="A198" s="1857" t="s">
        <v>1412</v>
      </c>
      <c r="B198" s="1861" t="s">
        <v>2144</v>
      </c>
      <c r="C198" s="1871"/>
      <c r="D198" s="1871"/>
      <c r="E198" s="1871"/>
      <c r="F198" s="1863">
        <v>0.05</v>
      </c>
    </row>
    <row r="199" spans="1:6" ht="24.75" thickBot="1">
      <c r="A199" s="1857" t="s">
        <v>1412</v>
      </c>
      <c r="B199" s="1861" t="s">
        <v>2145</v>
      </c>
      <c r="C199" s="1871"/>
      <c r="D199" s="1871"/>
      <c r="E199" s="1871"/>
      <c r="F199" s="1863">
        <v>0.05</v>
      </c>
    </row>
    <row r="200" spans="1:6" ht="24.75" thickBot="1">
      <c r="A200" s="1857" t="s">
        <v>1412</v>
      </c>
      <c r="B200" s="1861" t="s">
        <v>2146</v>
      </c>
      <c r="C200" s="1871"/>
      <c r="D200" s="1871"/>
      <c r="E200" s="1871"/>
      <c r="F200" s="1863">
        <v>0.05</v>
      </c>
    </row>
    <row r="201" spans="1:6" ht="24.75" thickBot="1">
      <c r="A201" s="1857" t="s">
        <v>1412</v>
      </c>
      <c r="B201" s="1861" t="s">
        <v>2147</v>
      </c>
      <c r="C201" s="1871"/>
      <c r="D201" s="1871"/>
      <c r="E201" s="1871"/>
      <c r="F201" s="1863">
        <v>0.05</v>
      </c>
    </row>
    <row r="202" spans="1:6" ht="24.75" thickBot="1">
      <c r="A202" s="1857" t="s">
        <v>1412</v>
      </c>
      <c r="B202" s="1861" t="s">
        <v>2148</v>
      </c>
      <c r="C202" s="1871"/>
      <c r="D202" s="1871"/>
      <c r="E202" s="1871"/>
      <c r="F202" s="1863">
        <v>0.05</v>
      </c>
    </row>
    <row r="203" spans="1:6" ht="24.75" thickBot="1">
      <c r="A203" s="1857" t="s">
        <v>1412</v>
      </c>
      <c r="B203" s="1861" t="s">
        <v>2149</v>
      </c>
      <c r="C203" s="1871"/>
      <c r="D203" s="1871"/>
      <c r="E203" s="1871"/>
      <c r="F203" s="1863">
        <v>0.05</v>
      </c>
    </row>
    <row r="204" spans="1:6" ht="14.25" thickBot="1">
      <c r="A204" s="1857" t="s">
        <v>1412</v>
      </c>
      <c r="B204" s="1861" t="s">
        <v>2150</v>
      </c>
      <c r="C204" s="1871"/>
      <c r="D204" s="1871"/>
      <c r="E204" s="1871"/>
      <c r="F204" s="1863">
        <v>0.05</v>
      </c>
    </row>
    <row r="205" spans="1:6" ht="14.25" thickBot="1">
      <c r="A205" s="1865" t="s">
        <v>1412</v>
      </c>
      <c r="B205" s="1872" t="s">
        <v>2151</v>
      </c>
      <c r="C205" s="1868"/>
      <c r="D205" s="1868"/>
      <c r="E205" s="1868"/>
      <c r="F205" s="1873">
        <v>0.05</v>
      </c>
    </row>
    <row r="206" spans="1:6" ht="14.25" thickBot="1">
      <c r="A206" s="1857" t="s">
        <v>1414</v>
      </c>
      <c r="B206" s="1858" t="s">
        <v>2152</v>
      </c>
      <c r="C206" s="1859">
        <v>0.15</v>
      </c>
      <c r="D206" s="1859">
        <v>0.15</v>
      </c>
      <c r="E206" s="1859">
        <v>0.15</v>
      </c>
      <c r="F206" s="1860">
        <v>0.15</v>
      </c>
    </row>
    <row r="207" spans="1:6" ht="14.25" thickBot="1">
      <c r="A207" s="1857" t="s">
        <v>1414</v>
      </c>
      <c r="B207" s="1861" t="s">
        <v>1078</v>
      </c>
      <c r="C207" s="1862">
        <v>0.15</v>
      </c>
      <c r="D207" s="1862">
        <v>0.15</v>
      </c>
      <c r="E207" s="1862">
        <v>0.15</v>
      </c>
      <c r="F207" s="1863">
        <v>0.14399999999999999</v>
      </c>
    </row>
    <row r="208" spans="1:6" ht="14.25" thickBot="1">
      <c r="A208" s="1857" t="s">
        <v>1414</v>
      </c>
      <c r="B208" s="1861" t="s">
        <v>1092</v>
      </c>
      <c r="C208" s="1862">
        <v>0.15</v>
      </c>
      <c r="D208" s="1862">
        <v>0.15</v>
      </c>
      <c r="E208" s="1862">
        <v>0.15</v>
      </c>
      <c r="F208" s="1863">
        <v>0.15</v>
      </c>
    </row>
    <row r="209" spans="1:6" ht="14.25" thickBot="1">
      <c r="A209" s="1857" t="s">
        <v>1414</v>
      </c>
      <c r="B209" s="1861" t="s">
        <v>1105</v>
      </c>
      <c r="C209" s="1862">
        <v>0.13700000000000001</v>
      </c>
      <c r="D209" s="1862">
        <v>0.13700000000000001</v>
      </c>
      <c r="E209" s="1862">
        <v>0.14000000000000001</v>
      </c>
      <c r="F209" s="1863">
        <v>0.11700000000000001</v>
      </c>
    </row>
    <row r="210" spans="1:6" ht="14.25" thickBot="1">
      <c r="A210" s="1857" t="s">
        <v>1414</v>
      </c>
      <c r="B210" s="1861" t="s">
        <v>2153</v>
      </c>
      <c r="C210" s="1862">
        <v>0.15</v>
      </c>
      <c r="D210" s="1862">
        <v>0.15</v>
      </c>
      <c r="E210" s="1862">
        <v>0.15</v>
      </c>
      <c r="F210" s="1863">
        <v>0.13800000000000001</v>
      </c>
    </row>
    <row r="211" spans="1:6" ht="14.25" thickBot="1">
      <c r="A211" s="1857" t="s">
        <v>1414</v>
      </c>
      <c r="B211" s="1861" t="s">
        <v>2154</v>
      </c>
      <c r="C211" s="1862">
        <v>0.13700000000000001</v>
      </c>
      <c r="D211" s="1862">
        <v>0.13500000000000001</v>
      </c>
      <c r="E211" s="1862">
        <v>0.13600000000000001</v>
      </c>
      <c r="F211" s="1863">
        <v>0.1</v>
      </c>
    </row>
    <row r="212" spans="1:6" ht="14.25" thickBot="1">
      <c r="A212" s="1857" t="s">
        <v>1414</v>
      </c>
      <c r="B212" s="1861" t="s">
        <v>2155</v>
      </c>
      <c r="C212" s="1862">
        <v>0.15</v>
      </c>
      <c r="D212" s="1862">
        <v>0.15</v>
      </c>
      <c r="E212" s="1862">
        <v>0.14799999999999999</v>
      </c>
      <c r="F212" s="1863">
        <v>0.13600000000000001</v>
      </c>
    </row>
    <row r="213" spans="1:6" ht="14.25" thickBot="1">
      <c r="A213" s="1857" t="s">
        <v>1414</v>
      </c>
      <c r="B213" s="1861" t="s">
        <v>1152</v>
      </c>
      <c r="C213" s="1862">
        <v>0.15</v>
      </c>
      <c r="D213" s="1862">
        <v>0.15</v>
      </c>
      <c r="E213" s="1862">
        <v>0.15</v>
      </c>
      <c r="F213" s="1863">
        <v>0.13800000000000001</v>
      </c>
    </row>
    <row r="214" spans="1:6" ht="14.25" thickBot="1">
      <c r="A214" s="1857" t="s">
        <v>1414</v>
      </c>
      <c r="B214" s="1861" t="s">
        <v>1164</v>
      </c>
      <c r="C214" s="1862">
        <v>9.0999999999999998E-2</v>
      </c>
      <c r="D214" s="1862">
        <v>0.09</v>
      </c>
      <c r="E214" s="1862">
        <v>9.1999999999999998E-2</v>
      </c>
      <c r="F214" s="1870"/>
    </row>
    <row r="215" spans="1:6" ht="14.25" thickBot="1">
      <c r="A215" s="1857" t="s">
        <v>1414</v>
      </c>
      <c r="B215" s="1861" t="s">
        <v>2156</v>
      </c>
      <c r="C215" s="1862">
        <v>0.15</v>
      </c>
      <c r="D215" s="1862">
        <v>0.15</v>
      </c>
      <c r="E215" s="1862">
        <v>0.15</v>
      </c>
      <c r="F215" s="1863">
        <v>0.15</v>
      </c>
    </row>
    <row r="216" spans="1:6" ht="14.25" thickBot="1">
      <c r="A216" s="1857" t="s">
        <v>1414</v>
      </c>
      <c r="B216" s="1861" t="s">
        <v>1184</v>
      </c>
      <c r="C216" s="1862">
        <v>0.14699999999999999</v>
      </c>
      <c r="D216" s="1862">
        <v>0.14699999999999999</v>
      </c>
      <c r="E216" s="1862">
        <v>0.15</v>
      </c>
      <c r="F216" s="1863">
        <v>0.14000000000000001</v>
      </c>
    </row>
    <row r="217" spans="1:6" ht="14.25" thickBot="1">
      <c r="A217" s="1857" t="s">
        <v>1414</v>
      </c>
      <c r="B217" s="1861" t="s">
        <v>1194</v>
      </c>
      <c r="C217" s="1862">
        <v>0.15</v>
      </c>
      <c r="D217" s="1862">
        <v>0.15</v>
      </c>
      <c r="E217" s="1862">
        <v>0.15</v>
      </c>
      <c r="F217" s="1863">
        <v>0.15</v>
      </c>
    </row>
    <row r="218" spans="1:6" ht="14.25" thickBot="1">
      <c r="A218" s="1857" t="s">
        <v>1414</v>
      </c>
      <c r="B218" s="1861" t="s">
        <v>2157</v>
      </c>
      <c r="C218" s="1862">
        <v>0.15</v>
      </c>
      <c r="D218" s="1862">
        <v>0.15</v>
      </c>
      <c r="E218" s="1862">
        <v>0.15</v>
      </c>
      <c r="F218" s="1863">
        <v>0.15</v>
      </c>
    </row>
    <row r="219" spans="1:6" ht="14.25" thickBot="1">
      <c r="A219" s="1857" t="s">
        <v>1414</v>
      </c>
      <c r="B219" s="1861" t="s">
        <v>1214</v>
      </c>
      <c r="C219" s="1862">
        <v>0.15</v>
      </c>
      <c r="D219" s="1862">
        <v>0.15</v>
      </c>
      <c r="E219" s="1862">
        <v>0.15</v>
      </c>
      <c r="F219" s="1863">
        <v>0.14799999999999999</v>
      </c>
    </row>
    <row r="220" spans="1:6" ht="14.25" thickBot="1">
      <c r="A220" s="1857" t="s">
        <v>1414</v>
      </c>
      <c r="B220" s="1861" t="s">
        <v>2158</v>
      </c>
      <c r="C220" s="1862">
        <v>0.15</v>
      </c>
      <c r="D220" s="1862">
        <v>0.15</v>
      </c>
      <c r="E220" s="1862">
        <v>0.15</v>
      </c>
      <c r="F220" s="1863">
        <v>0.15</v>
      </c>
    </row>
    <row r="221" spans="1:6" ht="14.25" thickBot="1">
      <c r="A221" s="1857" t="s">
        <v>1414</v>
      </c>
      <c r="B221" s="1861" t="s">
        <v>1234</v>
      </c>
      <c r="C221" s="1862"/>
      <c r="D221" s="1871"/>
      <c r="E221" s="1871"/>
      <c r="F221" s="1863">
        <v>0.14799999999999999</v>
      </c>
    </row>
    <row r="222" spans="1:6" ht="14.25" thickBot="1">
      <c r="A222" s="1857" t="s">
        <v>1414</v>
      </c>
      <c r="B222" s="1861" t="s">
        <v>1244</v>
      </c>
      <c r="C222" s="1862"/>
      <c r="D222" s="1871"/>
      <c r="E222" s="1871"/>
      <c r="F222" s="1863">
        <v>0.1</v>
      </c>
    </row>
    <row r="223" spans="1:6" ht="14.25" thickBot="1">
      <c r="A223" s="1857" t="s">
        <v>1414</v>
      </c>
      <c r="B223" s="1861" t="s">
        <v>1254</v>
      </c>
      <c r="C223" s="1862"/>
      <c r="D223" s="1871"/>
      <c r="E223" s="1871"/>
      <c r="F223" s="1863">
        <v>0.15</v>
      </c>
    </row>
    <row r="224" spans="1:6" ht="14.25" thickBot="1">
      <c r="A224" s="1857" t="s">
        <v>1414</v>
      </c>
      <c r="B224" s="1861" t="s">
        <v>1264</v>
      </c>
      <c r="C224" s="1862"/>
      <c r="D224" s="1871"/>
      <c r="E224" s="1871"/>
      <c r="F224" s="1863">
        <v>0.15</v>
      </c>
    </row>
    <row r="225" spans="1:6" ht="14.25" thickBot="1">
      <c r="A225" s="1857" t="s">
        <v>1414</v>
      </c>
      <c r="B225" s="1861" t="s">
        <v>2159</v>
      </c>
      <c r="C225" s="1862">
        <v>0.15</v>
      </c>
      <c r="D225" s="1862">
        <v>0.15</v>
      </c>
      <c r="E225" s="1862">
        <v>0.15</v>
      </c>
      <c r="F225" s="1863">
        <v>0.15</v>
      </c>
    </row>
    <row r="226" spans="1:6" ht="14.25" thickBot="1">
      <c r="A226" s="1857" t="s">
        <v>1414</v>
      </c>
      <c r="B226" s="1861" t="s">
        <v>1282</v>
      </c>
      <c r="C226" s="1862">
        <v>0.15</v>
      </c>
      <c r="D226" s="1862">
        <v>0.15</v>
      </c>
      <c r="E226" s="1862">
        <v>0.15</v>
      </c>
      <c r="F226" s="1863">
        <v>0.14799999999999999</v>
      </c>
    </row>
    <row r="227" spans="1:6" ht="14.25" thickBot="1">
      <c r="A227" s="1857" t="s">
        <v>1414</v>
      </c>
      <c r="B227" s="1861" t="s">
        <v>2160</v>
      </c>
      <c r="C227" s="1862">
        <v>0.15</v>
      </c>
      <c r="D227" s="1862">
        <v>0.15</v>
      </c>
      <c r="E227" s="1862">
        <v>0.15</v>
      </c>
      <c r="F227" s="1863">
        <v>0.15</v>
      </c>
    </row>
    <row r="228" spans="1:6" ht="14.25" thickBot="1">
      <c r="A228" s="1857" t="s">
        <v>1414</v>
      </c>
      <c r="B228" s="1861" t="s">
        <v>1297</v>
      </c>
      <c r="C228" s="1862">
        <v>0.15</v>
      </c>
      <c r="D228" s="1862">
        <v>0.15</v>
      </c>
      <c r="E228" s="1862">
        <v>0.15</v>
      </c>
      <c r="F228" s="1863">
        <v>0.15</v>
      </c>
    </row>
    <row r="229" spans="1:6" ht="14.25" thickBot="1">
      <c r="A229" s="1857" t="s">
        <v>1414</v>
      </c>
      <c r="B229" s="1861" t="s">
        <v>1304</v>
      </c>
      <c r="C229" s="1862">
        <v>0.15</v>
      </c>
      <c r="D229" s="1862">
        <v>0.15</v>
      </c>
      <c r="E229" s="1862">
        <v>0.15</v>
      </c>
      <c r="F229" s="1870"/>
    </row>
    <row r="230" spans="1:6" ht="14.25" thickBot="1">
      <c r="A230" s="1857" t="s">
        <v>1414</v>
      </c>
      <c r="B230" s="1861" t="s">
        <v>1311</v>
      </c>
      <c r="C230" s="1862">
        <v>0.14499999999999999</v>
      </c>
      <c r="D230" s="1862">
        <v>0.14499999999999999</v>
      </c>
      <c r="E230" s="1862">
        <v>0.14399999999999999</v>
      </c>
      <c r="F230" s="1870"/>
    </row>
    <row r="231" spans="1:6" ht="14.25" thickBot="1">
      <c r="A231" s="1857" t="s">
        <v>1414</v>
      </c>
      <c r="B231" s="1861" t="s">
        <v>2161</v>
      </c>
      <c r="C231" s="1862">
        <v>0.128</v>
      </c>
      <c r="D231" s="1862">
        <v>0.125</v>
      </c>
      <c r="E231" s="1862">
        <v>0.13200000000000001</v>
      </c>
      <c r="F231" s="1870"/>
    </row>
    <row r="232" spans="1:6" ht="14.25" thickBot="1">
      <c r="A232" s="1857" t="s">
        <v>1414</v>
      </c>
      <c r="B232" s="1861" t="s">
        <v>2162</v>
      </c>
      <c r="C232" s="1862">
        <v>0.14499999999999999</v>
      </c>
      <c r="D232" s="1862">
        <v>0.14399999999999999</v>
      </c>
      <c r="E232" s="1862">
        <v>0.14599999999999999</v>
      </c>
      <c r="F232" s="1863">
        <v>0.13800000000000001</v>
      </c>
    </row>
    <row r="233" spans="1:6" ht="14.25" thickBot="1">
      <c r="A233" s="1857" t="s">
        <v>1414</v>
      </c>
      <c r="B233" s="1861" t="s">
        <v>2163</v>
      </c>
      <c r="C233" s="1862">
        <v>0.14499999999999999</v>
      </c>
      <c r="D233" s="1862">
        <v>0.14299999999999999</v>
      </c>
      <c r="E233" s="1862">
        <v>0.14199999999999999</v>
      </c>
      <c r="F233" s="1870"/>
    </row>
    <row r="234" spans="1:6" ht="14.25" thickBot="1">
      <c r="A234" s="1857" t="s">
        <v>1414</v>
      </c>
      <c r="B234" s="1861" t="s">
        <v>2164</v>
      </c>
      <c r="C234" s="1862">
        <v>0.14000000000000001</v>
      </c>
      <c r="D234" s="1862">
        <v>0.14000000000000001</v>
      </c>
      <c r="E234" s="1862">
        <v>0.14399999999999999</v>
      </c>
      <c r="F234" s="1870"/>
    </row>
    <row r="235" spans="1:6" ht="14.25" thickBot="1">
      <c r="A235" s="1857" t="s">
        <v>1414</v>
      </c>
      <c r="B235" s="1861" t="s">
        <v>2165</v>
      </c>
      <c r="C235" s="1862">
        <v>0.14099999999999999</v>
      </c>
      <c r="D235" s="1862">
        <v>0.14199999999999999</v>
      </c>
      <c r="E235" s="1862">
        <v>0.14499999999999999</v>
      </c>
      <c r="F235" s="1863">
        <v>0.15</v>
      </c>
    </row>
    <row r="236" spans="1:6" ht="14.25" thickBot="1">
      <c r="A236" s="1857" t="s">
        <v>1414</v>
      </c>
      <c r="B236" s="1861" t="s">
        <v>1346</v>
      </c>
      <c r="C236" s="1871"/>
      <c r="D236" s="1871"/>
      <c r="E236" s="1871"/>
      <c r="F236" s="1863">
        <v>0.14299999999999999</v>
      </c>
    </row>
    <row r="237" spans="1:6" ht="24.75" thickBot="1">
      <c r="A237" s="1857" t="s">
        <v>1414</v>
      </c>
      <c r="B237" s="1861" t="s">
        <v>2166</v>
      </c>
      <c r="C237" s="1871"/>
      <c r="D237" s="1871"/>
      <c r="E237" s="1871"/>
      <c r="F237" s="1863">
        <v>0.05</v>
      </c>
    </row>
    <row r="238" spans="1:6" ht="24.75" thickBot="1">
      <c r="A238" s="1857" t="s">
        <v>1414</v>
      </c>
      <c r="B238" s="1861" t="s">
        <v>2167</v>
      </c>
      <c r="C238" s="1871"/>
      <c r="D238" s="1871"/>
      <c r="E238" s="1871"/>
      <c r="F238" s="1863">
        <v>0.05</v>
      </c>
    </row>
    <row r="239" spans="1:6" ht="24.75" thickBot="1">
      <c r="A239" s="1857" t="s">
        <v>1414</v>
      </c>
      <c r="B239" s="1861" t="s">
        <v>2168</v>
      </c>
      <c r="C239" s="1871"/>
      <c r="D239" s="1871"/>
      <c r="E239" s="1871"/>
      <c r="F239" s="1863">
        <v>0.05</v>
      </c>
    </row>
    <row r="240" spans="1:6" ht="24.75" thickBot="1">
      <c r="A240" s="1857" t="s">
        <v>1414</v>
      </c>
      <c r="B240" s="1861" t="s">
        <v>2169</v>
      </c>
      <c r="C240" s="1871"/>
      <c r="D240" s="1871"/>
      <c r="E240" s="1871"/>
      <c r="F240" s="1863">
        <v>0.05</v>
      </c>
    </row>
    <row r="241" spans="1:6" ht="24.75" thickBot="1">
      <c r="A241" s="1857" t="s">
        <v>1414</v>
      </c>
      <c r="B241" s="1861" t="s">
        <v>2170</v>
      </c>
      <c r="C241" s="1871"/>
      <c r="D241" s="1871"/>
      <c r="E241" s="1871"/>
      <c r="F241" s="1863">
        <v>0.05</v>
      </c>
    </row>
    <row r="242" spans="1:6" ht="24.75" thickBot="1">
      <c r="A242" s="1857" t="s">
        <v>1414</v>
      </c>
      <c r="B242" s="1861" t="s">
        <v>2171</v>
      </c>
      <c r="C242" s="1871"/>
      <c r="D242" s="1871"/>
      <c r="E242" s="1871"/>
      <c r="F242" s="1863">
        <v>0.05</v>
      </c>
    </row>
    <row r="243" spans="1:6" ht="24.75" thickBot="1">
      <c r="A243" s="1857" t="s">
        <v>1414</v>
      </c>
      <c r="B243" s="1861" t="s">
        <v>2172</v>
      </c>
      <c r="C243" s="1871"/>
      <c r="D243" s="1871"/>
      <c r="E243" s="1871"/>
      <c r="F243" s="1863">
        <v>0.05</v>
      </c>
    </row>
    <row r="244" spans="1:6" ht="24.75" thickBot="1">
      <c r="A244" s="1865" t="s">
        <v>1414</v>
      </c>
      <c r="B244" s="1872" t="s">
        <v>2173</v>
      </c>
      <c r="C244" s="1868"/>
      <c r="D244" s="1868"/>
      <c r="E244" s="1868"/>
      <c r="F244" s="1873">
        <v>0.05</v>
      </c>
    </row>
    <row r="245" spans="1:6" ht="14.25" thickBot="1">
      <c r="A245" s="1857" t="s">
        <v>1416</v>
      </c>
      <c r="B245" s="1858" t="s">
        <v>2174</v>
      </c>
      <c r="C245" s="1859">
        <v>0.15</v>
      </c>
      <c r="D245" s="1859">
        <v>0.15</v>
      </c>
      <c r="E245" s="1859">
        <v>0.15</v>
      </c>
      <c r="F245" s="1860">
        <v>0.14299999999999999</v>
      </c>
    </row>
    <row r="246" spans="1:6" ht="14.25" thickBot="1">
      <c r="A246" s="1857" t="s">
        <v>1416</v>
      </c>
      <c r="B246" s="1861" t="s">
        <v>1079</v>
      </c>
      <c r="C246" s="1862">
        <v>0.15</v>
      </c>
      <c r="D246" s="1862">
        <v>0.15</v>
      </c>
      <c r="E246" s="1862">
        <v>0.15</v>
      </c>
      <c r="F246" s="1863">
        <v>0.114</v>
      </c>
    </row>
    <row r="247" spans="1:6" ht="14.25" thickBot="1">
      <c r="A247" s="1857" t="s">
        <v>1416</v>
      </c>
      <c r="B247" s="1861" t="s">
        <v>2175</v>
      </c>
      <c r="C247" s="1862">
        <v>0.15</v>
      </c>
      <c r="D247" s="1862">
        <v>0.15</v>
      </c>
      <c r="E247" s="1862">
        <v>0.15</v>
      </c>
      <c r="F247" s="1863">
        <v>0.15</v>
      </c>
    </row>
    <row r="248" spans="1:6" ht="14.25" thickBot="1">
      <c r="A248" s="1857" t="s">
        <v>1416</v>
      </c>
      <c r="B248" s="1861" t="s">
        <v>2176</v>
      </c>
      <c r="C248" s="1862">
        <v>0.15</v>
      </c>
      <c r="D248" s="1862">
        <v>0.15</v>
      </c>
      <c r="E248" s="1862">
        <v>0.15</v>
      </c>
      <c r="F248" s="1863">
        <v>0.14000000000000001</v>
      </c>
    </row>
    <row r="249" spans="1:6" ht="14.25" thickBot="1">
      <c r="A249" s="1857" t="s">
        <v>1416</v>
      </c>
      <c r="B249" s="1861" t="s">
        <v>2177</v>
      </c>
      <c r="C249" s="1862">
        <v>0.15</v>
      </c>
      <c r="D249" s="1862">
        <v>0.14899999999999999</v>
      </c>
      <c r="E249" s="1862">
        <v>0.15</v>
      </c>
      <c r="F249" s="1863">
        <v>0.1</v>
      </c>
    </row>
    <row r="250" spans="1:6" ht="14.25" thickBot="1">
      <c r="A250" s="1857" t="s">
        <v>1416</v>
      </c>
      <c r="B250" s="1861" t="s">
        <v>2178</v>
      </c>
      <c r="C250" s="1862">
        <v>0.15</v>
      </c>
      <c r="D250" s="1862">
        <v>0.15</v>
      </c>
      <c r="E250" s="1862">
        <v>0.15</v>
      </c>
      <c r="F250" s="1863">
        <v>0.14399999999999999</v>
      </c>
    </row>
    <row r="251" spans="1:6" ht="14.25" thickBot="1">
      <c r="A251" s="1857" t="s">
        <v>1416</v>
      </c>
      <c r="B251" s="1861" t="s">
        <v>1142</v>
      </c>
      <c r="C251" s="1862">
        <v>0.15</v>
      </c>
      <c r="D251" s="1862">
        <v>0.15</v>
      </c>
      <c r="E251" s="1862">
        <v>0.15</v>
      </c>
      <c r="F251" s="1863">
        <v>0.14299999999999999</v>
      </c>
    </row>
    <row r="252" spans="1:6" ht="14.25" thickBot="1">
      <c r="A252" s="1857" t="s">
        <v>1416</v>
      </c>
      <c r="B252" s="1861" t="s">
        <v>1153</v>
      </c>
      <c r="C252" s="1862">
        <v>0.15</v>
      </c>
      <c r="D252" s="1862">
        <v>0.15</v>
      </c>
      <c r="E252" s="1862">
        <v>0.15</v>
      </c>
      <c r="F252" s="1863">
        <v>0.1</v>
      </c>
    </row>
    <row r="253" spans="1:6" ht="14.25" thickBot="1">
      <c r="A253" s="1857" t="s">
        <v>1416</v>
      </c>
      <c r="B253" s="1861" t="s">
        <v>1165</v>
      </c>
      <c r="C253" s="1862">
        <v>0.15</v>
      </c>
      <c r="D253" s="1862">
        <v>0.15</v>
      </c>
      <c r="E253" s="1862">
        <v>0.15</v>
      </c>
      <c r="F253" s="1863">
        <v>0.1</v>
      </c>
    </row>
    <row r="254" spans="1:6" ht="14.25" thickBot="1">
      <c r="A254" s="1857" t="s">
        <v>1416</v>
      </c>
      <c r="B254" s="1861" t="s">
        <v>1175</v>
      </c>
      <c r="C254" s="1871"/>
      <c r="D254" s="1871"/>
      <c r="E254" s="1871"/>
      <c r="F254" s="1863">
        <v>0.15</v>
      </c>
    </row>
    <row r="255" spans="1:6" ht="14.25" thickBot="1">
      <c r="A255" s="1857" t="s">
        <v>1416</v>
      </c>
      <c r="B255" s="1861" t="s">
        <v>1185</v>
      </c>
      <c r="C255" s="1871"/>
      <c r="D255" s="1871"/>
      <c r="E255" s="1871"/>
      <c r="F255" s="1863">
        <v>0.14299999999999999</v>
      </c>
    </row>
    <row r="256" spans="1:6" ht="14.25" thickBot="1">
      <c r="A256" s="1857" t="s">
        <v>1416</v>
      </c>
      <c r="B256" s="1861" t="s">
        <v>2179</v>
      </c>
      <c r="C256" s="1862">
        <v>0.14599999999999999</v>
      </c>
      <c r="D256" s="1862">
        <v>0.14699999999999999</v>
      </c>
      <c r="E256" s="1862">
        <v>0.15</v>
      </c>
      <c r="F256" s="1863">
        <v>0.13200000000000001</v>
      </c>
    </row>
    <row r="257" spans="1:6" ht="14.25" thickBot="1">
      <c r="A257" s="1857" t="s">
        <v>1416</v>
      </c>
      <c r="B257" s="1861" t="s">
        <v>1205</v>
      </c>
      <c r="C257" s="1862">
        <v>0.15</v>
      </c>
      <c r="D257" s="1862">
        <v>0.15</v>
      </c>
      <c r="E257" s="1862">
        <v>0.15</v>
      </c>
      <c r="F257" s="1863">
        <v>0.13900000000000001</v>
      </c>
    </row>
    <row r="258" spans="1:6" ht="14.25" thickBot="1">
      <c r="A258" s="1857" t="s">
        <v>1416</v>
      </c>
      <c r="B258" s="1861" t="s">
        <v>1215</v>
      </c>
      <c r="C258" s="1862">
        <v>0.15</v>
      </c>
      <c r="D258" s="1862">
        <v>0.15</v>
      </c>
      <c r="E258" s="1862">
        <v>0.15</v>
      </c>
      <c r="F258" s="1863">
        <v>0.13</v>
      </c>
    </row>
    <row r="259" spans="1:6" ht="14.25" thickBot="1">
      <c r="A259" s="1857" t="s">
        <v>1416</v>
      </c>
      <c r="B259" s="1861" t="s">
        <v>2180</v>
      </c>
      <c r="C259" s="1862">
        <v>0.14799999999999999</v>
      </c>
      <c r="D259" s="1862">
        <v>0.14899999999999999</v>
      </c>
      <c r="E259" s="1862">
        <v>0.15</v>
      </c>
      <c r="F259" s="1863">
        <v>0.13700000000000001</v>
      </c>
    </row>
    <row r="260" spans="1:6" ht="14.25" thickBot="1">
      <c r="A260" s="1857" t="s">
        <v>1416</v>
      </c>
      <c r="B260" s="1861" t="s">
        <v>1235</v>
      </c>
      <c r="C260" s="1862">
        <v>0.15</v>
      </c>
      <c r="D260" s="1862">
        <v>0.15</v>
      </c>
      <c r="E260" s="1862">
        <v>0.15</v>
      </c>
      <c r="F260" s="1863">
        <v>0.14199999999999999</v>
      </c>
    </row>
    <row r="261" spans="1:6" ht="14.25" thickBot="1">
      <c r="A261" s="1857" t="s">
        <v>1416</v>
      </c>
      <c r="B261" s="1861" t="s">
        <v>1245</v>
      </c>
      <c r="C261" s="1862">
        <v>0.15</v>
      </c>
      <c r="D261" s="1862">
        <v>0.15</v>
      </c>
      <c r="E261" s="1862">
        <v>0.14899999999999999</v>
      </c>
      <c r="F261" s="1863">
        <v>0.14799999999999999</v>
      </c>
    </row>
    <row r="262" spans="1:6" ht="14.25" thickBot="1">
      <c r="A262" s="1857" t="s">
        <v>1416</v>
      </c>
      <c r="B262" s="1861" t="s">
        <v>1255</v>
      </c>
      <c r="C262" s="1862">
        <v>0.15</v>
      </c>
      <c r="D262" s="1862">
        <v>0.15</v>
      </c>
      <c r="E262" s="1862">
        <v>0.15</v>
      </c>
      <c r="F262" s="1870"/>
    </row>
    <row r="263" spans="1:6" ht="14.25" thickBot="1">
      <c r="A263" s="1857" t="s">
        <v>1416</v>
      </c>
      <c r="B263" s="1861" t="s">
        <v>2181</v>
      </c>
      <c r="C263" s="1862">
        <v>0.14899999999999999</v>
      </c>
      <c r="D263" s="1862">
        <v>0.14899999999999999</v>
      </c>
      <c r="E263" s="1862">
        <v>0.15</v>
      </c>
      <c r="F263" s="1863">
        <v>0.13</v>
      </c>
    </row>
    <row r="264" spans="1:6" ht="14.25" thickBot="1">
      <c r="A264" s="1857" t="s">
        <v>1416</v>
      </c>
      <c r="B264" s="1861" t="s">
        <v>1274</v>
      </c>
      <c r="C264" s="1862">
        <v>0.14799999999999999</v>
      </c>
      <c r="D264" s="1862">
        <v>0.14699999999999999</v>
      </c>
      <c r="E264" s="1862">
        <v>0.15</v>
      </c>
      <c r="F264" s="1863">
        <v>7.8E-2</v>
      </c>
    </row>
    <row r="265" spans="1:6" ht="14.25" thickBot="1">
      <c r="A265" s="1857" t="s">
        <v>1416</v>
      </c>
      <c r="B265" s="1861" t="s">
        <v>1283</v>
      </c>
      <c r="C265" s="1862">
        <v>0.15</v>
      </c>
      <c r="D265" s="1862">
        <v>0.15</v>
      </c>
      <c r="E265" s="1862">
        <v>0.15</v>
      </c>
      <c r="F265" s="1863">
        <v>7.3999999999999996E-2</v>
      </c>
    </row>
    <row r="266" spans="1:6" ht="14.25" thickBot="1">
      <c r="A266" s="1857" t="s">
        <v>1416</v>
      </c>
      <c r="B266" s="1861" t="s">
        <v>1291</v>
      </c>
      <c r="C266" s="1862">
        <v>0.14699999999999999</v>
      </c>
      <c r="D266" s="1862">
        <v>0.14699999999999999</v>
      </c>
      <c r="E266" s="1862">
        <v>0.15</v>
      </c>
      <c r="F266" s="1863">
        <v>0.14299999999999999</v>
      </c>
    </row>
    <row r="267" spans="1:6" ht="14.25" thickBot="1">
      <c r="A267" s="1857" t="s">
        <v>1416</v>
      </c>
      <c r="B267" s="1861" t="s">
        <v>1298</v>
      </c>
      <c r="C267" s="1862">
        <v>0.14199999999999999</v>
      </c>
      <c r="D267" s="1862">
        <v>0.14299999999999999</v>
      </c>
      <c r="E267" s="1862">
        <v>0.15</v>
      </c>
      <c r="F267" s="1870"/>
    </row>
    <row r="268" spans="1:6" ht="14.25" thickBot="1">
      <c r="A268" s="1857" t="s">
        <v>1416</v>
      </c>
      <c r="B268" s="1861" t="s">
        <v>2182</v>
      </c>
      <c r="C268" s="1862">
        <v>0.15</v>
      </c>
      <c r="D268" s="1862">
        <v>0.15</v>
      </c>
      <c r="E268" s="1862">
        <v>0.15</v>
      </c>
      <c r="F268" s="1863">
        <v>0.13</v>
      </c>
    </row>
    <row r="269" spans="1:6" ht="14.25" thickBot="1">
      <c r="A269" s="1857" t="s">
        <v>1416</v>
      </c>
      <c r="B269" s="1861" t="s">
        <v>1312</v>
      </c>
      <c r="C269" s="1862">
        <v>0.15</v>
      </c>
      <c r="D269" s="1862">
        <v>0.15</v>
      </c>
      <c r="E269" s="1862">
        <v>0.15</v>
      </c>
      <c r="F269" s="1863">
        <v>0.14299999999999999</v>
      </c>
    </row>
    <row r="270" spans="1:6" ht="14.25" thickBot="1">
      <c r="A270" s="1857" t="s">
        <v>1416</v>
      </c>
      <c r="B270" s="1861" t="s">
        <v>1319</v>
      </c>
      <c r="C270" s="1862">
        <v>0.14499999999999999</v>
      </c>
      <c r="D270" s="1862">
        <v>0.14499999999999999</v>
      </c>
      <c r="E270" s="1862">
        <v>0.15</v>
      </c>
      <c r="F270" s="1863">
        <v>0.14699999999999999</v>
      </c>
    </row>
    <row r="271" spans="1:6" ht="14.25" thickBot="1">
      <c r="A271" s="1857" t="s">
        <v>1416</v>
      </c>
      <c r="B271" s="1861" t="s">
        <v>1326</v>
      </c>
      <c r="C271" s="1862">
        <v>0.15</v>
      </c>
      <c r="D271" s="1862">
        <v>0.15</v>
      </c>
      <c r="E271" s="1862">
        <v>0.15</v>
      </c>
      <c r="F271" s="1863">
        <v>0.13800000000000001</v>
      </c>
    </row>
    <row r="272" spans="1:6" ht="14.25" thickBot="1">
      <c r="A272" s="1857" t="s">
        <v>1416</v>
      </c>
      <c r="B272" s="1861" t="s">
        <v>1333</v>
      </c>
      <c r="C272" s="1871"/>
      <c r="D272" s="1871"/>
      <c r="E272" s="1871"/>
      <c r="F272" s="1863">
        <v>0.14000000000000001</v>
      </c>
    </row>
    <row r="273" spans="1:6" ht="14.25" thickBot="1">
      <c r="A273" s="1857" t="s">
        <v>1416</v>
      </c>
      <c r="B273" s="1861" t="s">
        <v>2183</v>
      </c>
      <c r="C273" s="1862">
        <v>0.14199999999999999</v>
      </c>
      <c r="D273" s="1862">
        <v>0.14299999999999999</v>
      </c>
      <c r="E273" s="1862">
        <v>0.15</v>
      </c>
      <c r="F273" s="1863">
        <v>0.1</v>
      </c>
    </row>
    <row r="274" spans="1:6" ht="14.25" thickBot="1">
      <c r="A274" s="1857" t="s">
        <v>1416</v>
      </c>
      <c r="B274" s="1861" t="s">
        <v>2184</v>
      </c>
      <c r="C274" s="1862">
        <v>0.14799999999999999</v>
      </c>
      <c r="D274" s="1862">
        <v>0.14799999999999999</v>
      </c>
      <c r="E274" s="1862">
        <v>0.15</v>
      </c>
      <c r="F274" s="1863">
        <v>6.7000000000000004E-2</v>
      </c>
    </row>
    <row r="275" spans="1:6" ht="14.25" thickBot="1">
      <c r="A275" s="1857" t="s">
        <v>1416</v>
      </c>
      <c r="B275" s="1861" t="s">
        <v>2185</v>
      </c>
      <c r="C275" s="1862">
        <v>0.15</v>
      </c>
      <c r="D275" s="1862">
        <v>0.15</v>
      </c>
      <c r="E275" s="1862">
        <v>0.15</v>
      </c>
      <c r="F275" s="1863">
        <v>0.15</v>
      </c>
    </row>
    <row r="276" spans="1:6" ht="14.25" thickBot="1">
      <c r="A276" s="1857" t="s">
        <v>1416</v>
      </c>
      <c r="B276" s="1861" t="s">
        <v>2186</v>
      </c>
      <c r="C276" s="1862">
        <v>0.14499999999999999</v>
      </c>
      <c r="D276" s="1862">
        <v>0.14299999999999999</v>
      </c>
      <c r="E276" s="1862">
        <v>0.15</v>
      </c>
      <c r="F276" s="1863">
        <v>5.8999999999999997E-2</v>
      </c>
    </row>
    <row r="277" spans="1:6" ht="14.25" thickBot="1">
      <c r="A277" s="1857" t="s">
        <v>1416</v>
      </c>
      <c r="B277" s="1861" t="s">
        <v>2187</v>
      </c>
      <c r="C277" s="1862">
        <v>0.15</v>
      </c>
      <c r="D277" s="1862">
        <v>0.15</v>
      </c>
      <c r="E277" s="1862">
        <v>0.15</v>
      </c>
      <c r="F277" s="1863">
        <v>0.121</v>
      </c>
    </row>
    <row r="278" spans="1:6" ht="14.25" thickBot="1">
      <c r="A278" s="1857" t="s">
        <v>1416</v>
      </c>
      <c r="B278" s="1861" t="s">
        <v>2188</v>
      </c>
      <c r="C278" s="1862">
        <v>0.15</v>
      </c>
      <c r="D278" s="1862">
        <v>0.15</v>
      </c>
      <c r="E278" s="1862">
        <v>0.15</v>
      </c>
      <c r="F278" s="1863">
        <v>0.13800000000000001</v>
      </c>
    </row>
    <row r="279" spans="1:6" ht="24.75" thickBot="1">
      <c r="A279" s="1857" t="s">
        <v>1416</v>
      </c>
      <c r="B279" s="1861" t="s">
        <v>2189</v>
      </c>
      <c r="C279" s="1871"/>
      <c r="D279" s="1871"/>
      <c r="E279" s="1871"/>
      <c r="F279" s="1863">
        <v>0.05</v>
      </c>
    </row>
    <row r="280" spans="1:6" ht="24.75" thickBot="1">
      <c r="A280" s="1857" t="s">
        <v>1416</v>
      </c>
      <c r="B280" s="1861" t="s">
        <v>2190</v>
      </c>
      <c r="C280" s="1871"/>
      <c r="D280" s="1871"/>
      <c r="E280" s="1871"/>
      <c r="F280" s="1863">
        <v>0.05</v>
      </c>
    </row>
    <row r="281" spans="1:6" ht="24.75" thickBot="1">
      <c r="A281" s="1857" t="s">
        <v>1416</v>
      </c>
      <c r="B281" s="1861" t="s">
        <v>2191</v>
      </c>
      <c r="C281" s="1871"/>
      <c r="D281" s="1871"/>
      <c r="E281" s="1871"/>
      <c r="F281" s="1863">
        <v>0.05</v>
      </c>
    </row>
    <row r="282" spans="1:6" ht="24.75" thickBot="1">
      <c r="A282" s="1857" t="s">
        <v>1416</v>
      </c>
      <c r="B282" s="1861" t="s">
        <v>2192</v>
      </c>
      <c r="C282" s="1871"/>
      <c r="D282" s="1871"/>
      <c r="E282" s="1871"/>
      <c r="F282" s="1863">
        <v>0.05</v>
      </c>
    </row>
    <row r="283" spans="1:6" ht="24.75" thickBot="1">
      <c r="A283" s="1857" t="s">
        <v>1416</v>
      </c>
      <c r="B283" s="1861" t="s">
        <v>2193</v>
      </c>
      <c r="C283" s="1871"/>
      <c r="D283" s="1871"/>
      <c r="E283" s="1871"/>
      <c r="F283" s="1863">
        <v>0.05</v>
      </c>
    </row>
    <row r="284" spans="1:6" ht="24.75" thickBot="1">
      <c r="A284" s="1857" t="s">
        <v>1416</v>
      </c>
      <c r="B284" s="1861" t="s">
        <v>2194</v>
      </c>
      <c r="C284" s="1871"/>
      <c r="D284" s="1871"/>
      <c r="E284" s="1871"/>
      <c r="F284" s="1863">
        <v>0.05</v>
      </c>
    </row>
    <row r="285" spans="1:6" ht="24.75" thickBot="1">
      <c r="A285" s="1857" t="s">
        <v>1416</v>
      </c>
      <c r="B285" s="1861" t="s">
        <v>2195</v>
      </c>
      <c r="C285" s="1871"/>
      <c r="D285" s="1871"/>
      <c r="E285" s="1871"/>
      <c r="F285" s="1863">
        <v>0.05</v>
      </c>
    </row>
    <row r="286" spans="1:6" ht="24.75" thickBot="1">
      <c r="A286" s="1857" t="s">
        <v>1416</v>
      </c>
      <c r="B286" s="1861" t="s">
        <v>2196</v>
      </c>
      <c r="C286" s="1871"/>
      <c r="D286" s="1871"/>
      <c r="E286" s="1871"/>
      <c r="F286" s="1863">
        <v>0.05</v>
      </c>
    </row>
    <row r="287" spans="1:6" ht="24.75" thickBot="1">
      <c r="A287" s="1857" t="s">
        <v>1416</v>
      </c>
      <c r="B287" s="1861" t="s">
        <v>2197</v>
      </c>
      <c r="C287" s="1871"/>
      <c r="D287" s="1871"/>
      <c r="E287" s="1871"/>
      <c r="F287" s="1863">
        <v>0.05</v>
      </c>
    </row>
    <row r="288" spans="1:6" ht="24.75" thickBot="1">
      <c r="A288" s="1857" t="s">
        <v>1416</v>
      </c>
      <c r="B288" s="1861" t="s">
        <v>2198</v>
      </c>
      <c r="C288" s="1871"/>
      <c r="D288" s="1871"/>
      <c r="E288" s="1871"/>
      <c r="F288" s="1863">
        <v>0.05</v>
      </c>
    </row>
    <row r="289" spans="1:6" ht="24.75" thickBot="1">
      <c r="A289" s="1865" t="s">
        <v>1416</v>
      </c>
      <c r="B289" s="1872" t="s">
        <v>2199</v>
      </c>
      <c r="C289" s="1868"/>
      <c r="D289" s="1868"/>
      <c r="E289" s="1868"/>
      <c r="F289" s="1873">
        <v>0.05</v>
      </c>
    </row>
    <row r="290" spans="1:6" ht="14.25" thickBot="1">
      <c r="A290" s="1857" t="s">
        <v>1420</v>
      </c>
      <c r="B290" s="1858" t="s">
        <v>2200</v>
      </c>
      <c r="C290" s="1859">
        <v>0.15</v>
      </c>
      <c r="D290" s="1859">
        <v>0.15</v>
      </c>
      <c r="E290" s="1859">
        <v>0.15</v>
      </c>
      <c r="F290" s="1881"/>
    </row>
    <row r="291" spans="1:6" ht="14.25" thickBot="1">
      <c r="A291" s="1857" t="s">
        <v>1420</v>
      </c>
      <c r="B291" s="1861" t="s">
        <v>1080</v>
      </c>
      <c r="C291" s="1862">
        <v>0.15</v>
      </c>
      <c r="D291" s="1862">
        <v>0.15</v>
      </c>
      <c r="E291" s="1862">
        <v>0.15</v>
      </c>
      <c r="F291" s="1870"/>
    </row>
    <row r="292" spans="1:6" ht="14.25" thickBot="1">
      <c r="A292" s="1857" t="s">
        <v>1420</v>
      </c>
      <c r="B292" s="1861" t="s">
        <v>2201</v>
      </c>
      <c r="C292" s="1862">
        <v>0.15</v>
      </c>
      <c r="D292" s="1862">
        <v>0.15</v>
      </c>
      <c r="E292" s="1862">
        <v>0.15</v>
      </c>
      <c r="F292" s="1863">
        <v>0.14699999999999999</v>
      </c>
    </row>
    <row r="293" spans="1:6" ht="14.25" thickBot="1">
      <c r="A293" s="1857" t="s">
        <v>1420</v>
      </c>
      <c r="B293" s="1861" t="s">
        <v>2202</v>
      </c>
      <c r="C293" s="1871"/>
      <c r="D293" s="1871"/>
      <c r="E293" s="1871"/>
      <c r="F293" s="1863">
        <v>0.1</v>
      </c>
    </row>
    <row r="294" spans="1:6" ht="14.25" thickBot="1">
      <c r="A294" s="1857" t="s">
        <v>1420</v>
      </c>
      <c r="B294" s="1861" t="s">
        <v>2203</v>
      </c>
      <c r="C294" s="1862">
        <v>0.15</v>
      </c>
      <c r="D294" s="1862">
        <v>0.15</v>
      </c>
      <c r="E294" s="1862">
        <v>0.15</v>
      </c>
      <c r="F294" s="1863">
        <v>0.15</v>
      </c>
    </row>
    <row r="295" spans="1:6" ht="14.25" thickBot="1">
      <c r="A295" s="1857" t="s">
        <v>1420</v>
      </c>
      <c r="B295" s="1861" t="s">
        <v>1121</v>
      </c>
      <c r="C295" s="1862">
        <v>0.15</v>
      </c>
      <c r="D295" s="1862">
        <v>0.15</v>
      </c>
      <c r="E295" s="1862">
        <v>0.15</v>
      </c>
      <c r="F295" s="1863">
        <v>0.15</v>
      </c>
    </row>
    <row r="296" spans="1:6" ht="14.25" thickBot="1">
      <c r="A296" s="1857" t="s">
        <v>1420</v>
      </c>
      <c r="B296" s="1861" t="s">
        <v>2204</v>
      </c>
      <c r="C296" s="1862">
        <v>0.15</v>
      </c>
      <c r="D296" s="1862">
        <v>0.15</v>
      </c>
      <c r="E296" s="1862">
        <v>0.15</v>
      </c>
      <c r="F296" s="1863">
        <v>0.15</v>
      </c>
    </row>
    <row r="297" spans="1:6" ht="14.25" thickBot="1">
      <c r="A297" s="1857" t="s">
        <v>1420</v>
      </c>
      <c r="B297" s="1861" t="s">
        <v>2205</v>
      </c>
      <c r="C297" s="1862">
        <v>0.14799999999999999</v>
      </c>
      <c r="D297" s="1862">
        <v>0.14899999999999999</v>
      </c>
      <c r="E297" s="1862">
        <v>0.15</v>
      </c>
      <c r="F297" s="1863">
        <v>0.13700000000000001</v>
      </c>
    </row>
    <row r="298" spans="1:6" ht="14.25" thickBot="1">
      <c r="A298" s="1857" t="s">
        <v>1420</v>
      </c>
      <c r="B298" s="1861" t="s">
        <v>1154</v>
      </c>
      <c r="C298" s="1862">
        <v>0.13400000000000001</v>
      </c>
      <c r="D298" s="1862">
        <v>0.13400000000000001</v>
      </c>
      <c r="E298" s="1862">
        <v>0.14499999999999999</v>
      </c>
      <c r="F298" s="1863">
        <v>0.14799999999999999</v>
      </c>
    </row>
    <row r="299" spans="1:6" ht="14.25" thickBot="1">
      <c r="A299" s="1857" t="s">
        <v>1420</v>
      </c>
      <c r="B299" s="1861" t="s">
        <v>1166</v>
      </c>
      <c r="C299" s="1862">
        <v>0.15</v>
      </c>
      <c r="D299" s="1862">
        <v>0.15</v>
      </c>
      <c r="E299" s="1862">
        <v>0.15</v>
      </c>
      <c r="F299" s="1870"/>
    </row>
    <row r="300" spans="1:6" ht="14.25" thickBot="1">
      <c r="A300" s="1857" t="s">
        <v>1420</v>
      </c>
      <c r="B300" s="1861" t="s">
        <v>2206</v>
      </c>
      <c r="C300" s="1862">
        <v>0.15</v>
      </c>
      <c r="D300" s="1862">
        <v>0.15</v>
      </c>
      <c r="E300" s="1862">
        <v>0.15</v>
      </c>
      <c r="F300" s="1863">
        <v>0.15</v>
      </c>
    </row>
    <row r="301" spans="1:6" ht="14.25" thickBot="1">
      <c r="A301" s="1857" t="s">
        <v>1420</v>
      </c>
      <c r="B301" s="1861" t="s">
        <v>1186</v>
      </c>
      <c r="C301" s="1862">
        <v>0.15</v>
      </c>
      <c r="D301" s="1862">
        <v>0.15</v>
      </c>
      <c r="E301" s="1862">
        <v>0.15</v>
      </c>
      <c r="F301" s="1870"/>
    </row>
    <row r="302" spans="1:6" ht="14.25" thickBot="1">
      <c r="A302" s="1857" t="s">
        <v>1420</v>
      </c>
      <c r="B302" s="1861" t="s">
        <v>2207</v>
      </c>
      <c r="C302" s="1862">
        <v>0.15</v>
      </c>
      <c r="D302" s="1862">
        <v>0.15</v>
      </c>
      <c r="E302" s="1862">
        <v>0.15</v>
      </c>
      <c r="F302" s="1863">
        <v>0.15</v>
      </c>
    </row>
    <row r="303" spans="1:6" ht="14.25" thickBot="1">
      <c r="A303" s="1857" t="s">
        <v>1420</v>
      </c>
      <c r="B303" s="1861" t="s">
        <v>1206</v>
      </c>
      <c r="C303" s="1862">
        <v>0.15</v>
      </c>
      <c r="D303" s="1862">
        <v>0.15</v>
      </c>
      <c r="E303" s="1862">
        <v>0.15</v>
      </c>
      <c r="F303" s="1863">
        <v>0.15</v>
      </c>
    </row>
    <row r="304" spans="1:6" ht="14.25" thickBot="1">
      <c r="A304" s="1857" t="s">
        <v>1420</v>
      </c>
      <c r="B304" s="1861" t="s">
        <v>1216</v>
      </c>
      <c r="C304" s="1862">
        <v>0.15</v>
      </c>
      <c r="D304" s="1862">
        <v>0.15</v>
      </c>
      <c r="E304" s="1862">
        <v>0.15</v>
      </c>
      <c r="F304" s="1870"/>
    </row>
    <row r="305" spans="1:6" ht="14.25" thickBot="1">
      <c r="A305" s="1857" t="s">
        <v>1420</v>
      </c>
      <c r="B305" s="1861" t="s">
        <v>2208</v>
      </c>
      <c r="C305" s="1862">
        <v>0.15</v>
      </c>
      <c r="D305" s="1862">
        <v>0.15</v>
      </c>
      <c r="E305" s="1862">
        <v>0.15</v>
      </c>
      <c r="F305" s="1863">
        <v>0.14000000000000001</v>
      </c>
    </row>
    <row r="306" spans="1:6" ht="14.25" thickBot="1">
      <c r="A306" s="1857" t="s">
        <v>1420</v>
      </c>
      <c r="B306" s="1861" t="s">
        <v>1236</v>
      </c>
      <c r="C306" s="1862">
        <v>0.15</v>
      </c>
      <c r="D306" s="1862">
        <v>0.15</v>
      </c>
      <c r="E306" s="1862">
        <v>0.15</v>
      </c>
      <c r="F306" s="1870"/>
    </row>
    <row r="307" spans="1:6" ht="14.25" thickBot="1">
      <c r="A307" s="1857" t="s">
        <v>1420</v>
      </c>
      <c r="B307" s="1861" t="s">
        <v>2209</v>
      </c>
      <c r="C307" s="1862">
        <v>0.15</v>
      </c>
      <c r="D307" s="1862">
        <v>0.15</v>
      </c>
      <c r="E307" s="1862">
        <v>0.15</v>
      </c>
      <c r="F307" s="1863">
        <v>0.14299999999999999</v>
      </c>
    </row>
    <row r="308" spans="1:6" ht="14.25" thickBot="1">
      <c r="A308" s="1857" t="s">
        <v>1420</v>
      </c>
      <c r="B308" s="1861" t="s">
        <v>1256</v>
      </c>
      <c r="C308" s="1862">
        <v>0.15</v>
      </c>
      <c r="D308" s="1862">
        <v>0.15</v>
      </c>
      <c r="E308" s="1862">
        <v>0.15</v>
      </c>
      <c r="F308" s="1863">
        <v>0.15</v>
      </c>
    </row>
    <row r="309" spans="1:6" ht="14.25" thickBot="1">
      <c r="A309" s="1857" t="s">
        <v>1420</v>
      </c>
      <c r="B309" s="1861" t="s">
        <v>1266</v>
      </c>
      <c r="C309" s="1862">
        <v>0.15</v>
      </c>
      <c r="D309" s="1862">
        <v>0.15</v>
      </c>
      <c r="E309" s="1862">
        <v>0.15</v>
      </c>
      <c r="F309" s="1870"/>
    </row>
    <row r="310" spans="1:6" ht="14.25" thickBot="1">
      <c r="A310" s="1857" t="s">
        <v>1420</v>
      </c>
      <c r="B310" s="1861" t="s">
        <v>2210</v>
      </c>
      <c r="C310" s="1862">
        <v>0.15</v>
      </c>
      <c r="D310" s="1862">
        <v>0.15</v>
      </c>
      <c r="E310" s="1862">
        <v>0.15</v>
      </c>
      <c r="F310" s="1863">
        <v>0.13700000000000001</v>
      </c>
    </row>
    <row r="311" spans="1:6" ht="14.25" thickBot="1">
      <c r="A311" s="1857" t="s">
        <v>1420</v>
      </c>
      <c r="B311" s="1861" t="s">
        <v>2211</v>
      </c>
      <c r="C311" s="1862">
        <v>0.15</v>
      </c>
      <c r="D311" s="1862">
        <v>0.15</v>
      </c>
      <c r="E311" s="1862">
        <v>0.15</v>
      </c>
      <c r="F311" s="1863">
        <v>0.15</v>
      </c>
    </row>
    <row r="312" spans="1:6" ht="14.25" thickBot="1">
      <c r="A312" s="1857" t="s">
        <v>1420</v>
      </c>
      <c r="B312" s="1861" t="s">
        <v>1292</v>
      </c>
      <c r="C312" s="1862">
        <v>0.15</v>
      </c>
      <c r="D312" s="1862">
        <v>0.15</v>
      </c>
      <c r="E312" s="1862">
        <v>0.15</v>
      </c>
      <c r="F312" s="1863">
        <v>0.1</v>
      </c>
    </row>
    <row r="313" spans="1:6" ht="14.25" thickBot="1">
      <c r="A313" s="1857" t="s">
        <v>1420</v>
      </c>
      <c r="B313" s="1861" t="s">
        <v>2212</v>
      </c>
      <c r="C313" s="1862">
        <v>0.15</v>
      </c>
      <c r="D313" s="1862">
        <v>0.15</v>
      </c>
      <c r="E313" s="1862">
        <v>0.15</v>
      </c>
      <c r="F313" s="1863">
        <v>0.15</v>
      </c>
    </row>
    <row r="314" spans="1:6" ht="24.75" thickBot="1">
      <c r="A314" s="1857" t="s">
        <v>1420</v>
      </c>
      <c r="B314" s="1861" t="s">
        <v>2213</v>
      </c>
      <c r="C314" s="1871"/>
      <c r="D314" s="1871"/>
      <c r="E314" s="1871"/>
      <c r="F314" s="1863">
        <v>0.05</v>
      </c>
    </row>
    <row r="315" spans="1:6" ht="24.75" thickBot="1">
      <c r="A315" s="1857" t="s">
        <v>1420</v>
      </c>
      <c r="B315" s="1861" t="s">
        <v>2214</v>
      </c>
      <c r="C315" s="1871"/>
      <c r="D315" s="1871"/>
      <c r="E315" s="1871"/>
      <c r="F315" s="1863">
        <v>0.05</v>
      </c>
    </row>
    <row r="316" spans="1:6" ht="24.75" thickBot="1">
      <c r="A316" s="1865" t="s">
        <v>1420</v>
      </c>
      <c r="B316" s="1872" t="s">
        <v>2215</v>
      </c>
      <c r="C316" s="1868"/>
      <c r="D316" s="1868"/>
      <c r="E316" s="1868"/>
      <c r="F316" s="1873">
        <v>0.05</v>
      </c>
    </row>
    <row r="317" spans="1:6" ht="14.25" thickBot="1">
      <c r="A317" s="1857" t="s">
        <v>2216</v>
      </c>
      <c r="B317" s="1858" t="s">
        <v>2217</v>
      </c>
      <c r="C317" s="1859">
        <v>0.15</v>
      </c>
      <c r="D317" s="1859">
        <v>0.15</v>
      </c>
      <c r="E317" s="1859">
        <v>0.15</v>
      </c>
      <c r="F317" s="1860">
        <v>0.15</v>
      </c>
    </row>
    <row r="318" spans="1:6" ht="14.25" thickBot="1">
      <c r="A318" s="1857" t="s">
        <v>2216</v>
      </c>
      <c r="B318" s="1861" t="s">
        <v>2218</v>
      </c>
      <c r="C318" s="1862">
        <v>0.107</v>
      </c>
      <c r="D318" s="1862">
        <v>0.11</v>
      </c>
      <c r="E318" s="1862">
        <v>0.112</v>
      </c>
      <c r="F318" s="1870"/>
    </row>
    <row r="319" spans="1:6" ht="14.25" thickBot="1">
      <c r="A319" s="1857" t="s">
        <v>2216</v>
      </c>
      <c r="B319" s="1861" t="s">
        <v>2219</v>
      </c>
      <c r="C319" s="1862">
        <v>0.15</v>
      </c>
      <c r="D319" s="1862">
        <v>0.15</v>
      </c>
      <c r="E319" s="1862">
        <v>0.15</v>
      </c>
      <c r="F319" s="1863">
        <v>0.15</v>
      </c>
    </row>
    <row r="320" spans="1:6" ht="14.25" thickBot="1">
      <c r="A320" s="1857" t="s">
        <v>2216</v>
      </c>
      <c r="B320" s="1861" t="s">
        <v>1108</v>
      </c>
      <c r="C320" s="1862">
        <v>0.15</v>
      </c>
      <c r="D320" s="1862">
        <v>0.15</v>
      </c>
      <c r="E320" s="1862">
        <v>0.15</v>
      </c>
      <c r="F320" s="1870"/>
    </row>
    <row r="321" spans="1:6" ht="14.25" thickBot="1">
      <c r="A321" s="1857" t="s">
        <v>2216</v>
      </c>
      <c r="B321" s="1861" t="s">
        <v>2220</v>
      </c>
      <c r="C321" s="1862">
        <v>0.15</v>
      </c>
      <c r="D321" s="1862">
        <v>0.15</v>
      </c>
      <c r="E321" s="1862">
        <v>0.15</v>
      </c>
      <c r="F321" s="1870"/>
    </row>
    <row r="322" spans="1:6" ht="14.25" thickBot="1">
      <c r="A322" s="1857" t="s">
        <v>2216</v>
      </c>
      <c r="B322" s="1861" t="s">
        <v>2221</v>
      </c>
      <c r="C322" s="1862">
        <v>0.15</v>
      </c>
      <c r="D322" s="1862">
        <v>0.15</v>
      </c>
      <c r="E322" s="1862">
        <v>0.15</v>
      </c>
      <c r="F322" s="1863">
        <v>0.15</v>
      </c>
    </row>
    <row r="323" spans="1:6" ht="14.25" thickBot="1">
      <c r="A323" s="1857" t="s">
        <v>2216</v>
      </c>
      <c r="B323" s="1861" t="s">
        <v>2222</v>
      </c>
      <c r="C323" s="1862">
        <v>0.15</v>
      </c>
      <c r="D323" s="1862">
        <v>0.15</v>
      </c>
      <c r="E323" s="1862">
        <v>0.15</v>
      </c>
      <c r="F323" s="1870"/>
    </row>
    <row r="324" spans="1:6" ht="14.25" thickBot="1">
      <c r="A324" s="1857" t="s">
        <v>2216</v>
      </c>
      <c r="B324" s="1861" t="s">
        <v>2223</v>
      </c>
      <c r="C324" s="1862">
        <v>0.15</v>
      </c>
      <c r="D324" s="1862">
        <v>0.15</v>
      </c>
      <c r="E324" s="1862">
        <v>0.15</v>
      </c>
      <c r="F324" s="1870"/>
    </row>
    <row r="325" spans="1:6" ht="14.25" thickBot="1">
      <c r="A325" s="1857" t="s">
        <v>2216</v>
      </c>
      <c r="B325" s="1861" t="s">
        <v>2224</v>
      </c>
      <c r="C325" s="1862">
        <v>0.15</v>
      </c>
      <c r="D325" s="1862">
        <v>0.15</v>
      </c>
      <c r="E325" s="1862">
        <v>0.15</v>
      </c>
      <c r="F325" s="1863">
        <v>0.14699999999999999</v>
      </c>
    </row>
    <row r="326" spans="1:6" ht="14.25" thickBot="1">
      <c r="A326" s="1857" t="s">
        <v>2216</v>
      </c>
      <c r="B326" s="1861" t="s">
        <v>1177</v>
      </c>
      <c r="C326" s="1862">
        <v>0.15</v>
      </c>
      <c r="D326" s="1862">
        <v>0.15</v>
      </c>
      <c r="E326" s="1862">
        <v>0.15</v>
      </c>
      <c r="F326" s="1870"/>
    </row>
    <row r="327" spans="1:6" ht="14.25" thickBot="1">
      <c r="A327" s="1857" t="s">
        <v>2216</v>
      </c>
      <c r="B327" s="1861" t="s">
        <v>2225</v>
      </c>
      <c r="C327" s="1862">
        <v>0.15</v>
      </c>
      <c r="D327" s="1862">
        <v>0.15</v>
      </c>
      <c r="E327" s="1862">
        <v>0.15</v>
      </c>
      <c r="F327" s="1863">
        <v>0.15</v>
      </c>
    </row>
    <row r="328" spans="1:6" ht="14.25" thickBot="1">
      <c r="A328" s="1857" t="s">
        <v>2216</v>
      </c>
      <c r="B328" s="1861" t="s">
        <v>1197</v>
      </c>
      <c r="C328" s="1862">
        <v>0.15</v>
      </c>
      <c r="D328" s="1862">
        <v>0.15</v>
      </c>
      <c r="E328" s="1862">
        <v>0.15</v>
      </c>
      <c r="F328" s="1863">
        <v>0.14099999999999999</v>
      </c>
    </row>
    <row r="329" spans="1:6" ht="14.25" thickBot="1">
      <c r="A329" s="1857" t="s">
        <v>2216</v>
      </c>
      <c r="B329" s="1861" t="s">
        <v>1207</v>
      </c>
      <c r="C329" s="1862">
        <v>0.15</v>
      </c>
      <c r="D329" s="1862">
        <v>0.15</v>
      </c>
      <c r="E329" s="1862">
        <v>0.15</v>
      </c>
      <c r="F329" s="1863">
        <v>0.15</v>
      </c>
    </row>
    <row r="330" spans="1:6" ht="14.25" thickBot="1">
      <c r="A330" s="1857" t="s">
        <v>2216</v>
      </c>
      <c r="B330" s="1861" t="s">
        <v>1217</v>
      </c>
      <c r="C330" s="1862">
        <v>0.15</v>
      </c>
      <c r="D330" s="1862">
        <v>0.15</v>
      </c>
      <c r="E330" s="1862">
        <v>0.15</v>
      </c>
      <c r="F330" s="1870"/>
    </row>
    <row r="331" spans="1:6" ht="14.25" thickBot="1">
      <c r="A331" s="1857" t="s">
        <v>2216</v>
      </c>
      <c r="B331" s="1861" t="s">
        <v>2226</v>
      </c>
      <c r="C331" s="1862">
        <v>0.15</v>
      </c>
      <c r="D331" s="1862">
        <v>0.15</v>
      </c>
      <c r="E331" s="1862">
        <v>0.15</v>
      </c>
      <c r="F331" s="1863">
        <v>0.15</v>
      </c>
    </row>
    <row r="332" spans="1:6" ht="14.25" thickBot="1">
      <c r="A332" s="1857" t="s">
        <v>2216</v>
      </c>
      <c r="B332" s="1861" t="s">
        <v>1237</v>
      </c>
      <c r="C332" s="1862">
        <v>0.15</v>
      </c>
      <c r="D332" s="1862">
        <v>0.15</v>
      </c>
      <c r="E332" s="1862">
        <v>0.15</v>
      </c>
      <c r="F332" s="1863">
        <v>0.15</v>
      </c>
    </row>
    <row r="333" spans="1:6" ht="14.25" thickBot="1">
      <c r="A333" s="1857" t="s">
        <v>2216</v>
      </c>
      <c r="B333" s="1861" t="s">
        <v>2227</v>
      </c>
      <c r="C333" s="1862">
        <v>0.15</v>
      </c>
      <c r="D333" s="1862">
        <v>0.15</v>
      </c>
      <c r="E333" s="1862">
        <v>0.15</v>
      </c>
      <c r="F333" s="1863">
        <v>0.14099999999999999</v>
      </c>
    </row>
    <row r="334" spans="1:6" ht="14.25" thickBot="1">
      <c r="A334" s="1857" t="s">
        <v>2216</v>
      </c>
      <c r="B334" s="1861" t="s">
        <v>1257</v>
      </c>
      <c r="C334" s="1862">
        <v>0.15</v>
      </c>
      <c r="D334" s="1862">
        <v>0.15</v>
      </c>
      <c r="E334" s="1862">
        <v>0.15</v>
      </c>
      <c r="F334" s="1863">
        <v>0.15</v>
      </c>
    </row>
    <row r="335" spans="1:6" ht="14.25" thickBot="1">
      <c r="A335" s="1857" t="s">
        <v>2216</v>
      </c>
      <c r="B335" s="1861" t="s">
        <v>1267</v>
      </c>
      <c r="C335" s="1862">
        <v>0.15</v>
      </c>
      <c r="D335" s="1862">
        <v>0.15</v>
      </c>
      <c r="E335" s="1862">
        <v>0.15</v>
      </c>
      <c r="F335" s="1870"/>
    </row>
    <row r="336" spans="1:6" ht="14.25" thickBot="1">
      <c r="A336" s="1857" t="s">
        <v>2216</v>
      </c>
      <c r="B336" s="1861" t="s">
        <v>2228</v>
      </c>
      <c r="C336" s="1862">
        <v>0.15</v>
      </c>
      <c r="D336" s="1862">
        <v>0.15</v>
      </c>
      <c r="E336" s="1862">
        <v>0.15</v>
      </c>
      <c r="F336" s="1863">
        <v>0.11799999999999999</v>
      </c>
    </row>
    <row r="337" spans="1:6" ht="14.25" thickBot="1">
      <c r="A337" s="1865" t="s">
        <v>2216</v>
      </c>
      <c r="B337" s="1872" t="s">
        <v>1285</v>
      </c>
      <c r="C337" s="1868"/>
      <c r="D337" s="1868"/>
      <c r="E337" s="1868"/>
      <c r="F337" s="1873">
        <v>0.14299999999999999</v>
      </c>
    </row>
    <row r="338" spans="1:6" ht="14.25" thickBot="1">
      <c r="A338" s="1857" t="s">
        <v>2229</v>
      </c>
      <c r="B338" s="1858" t="s">
        <v>2230</v>
      </c>
      <c r="C338" s="1859">
        <v>0.15</v>
      </c>
      <c r="D338" s="1859">
        <v>0.15</v>
      </c>
      <c r="E338" s="1859">
        <v>0.15</v>
      </c>
      <c r="F338" s="1881"/>
    </row>
    <row r="339" spans="1:6" ht="14.25" thickBot="1">
      <c r="A339" s="1857" t="s">
        <v>2229</v>
      </c>
      <c r="B339" s="1861" t="s">
        <v>2231</v>
      </c>
      <c r="C339" s="1862">
        <v>0.15</v>
      </c>
      <c r="D339" s="1862">
        <v>0.15</v>
      </c>
      <c r="E339" s="1862">
        <v>0.15</v>
      </c>
      <c r="F339" s="1870"/>
    </row>
    <row r="340" spans="1:6" ht="14.25" thickBot="1">
      <c r="A340" s="1857" t="s">
        <v>2229</v>
      </c>
      <c r="B340" s="1861" t="s">
        <v>2232</v>
      </c>
      <c r="C340" s="1862">
        <v>0.15</v>
      </c>
      <c r="D340" s="1862">
        <v>0.15</v>
      </c>
      <c r="E340" s="1862">
        <v>0.15</v>
      </c>
      <c r="F340" s="1870"/>
    </row>
    <row r="341" spans="1:6" ht="14.25" thickBot="1">
      <c r="A341" s="1857" t="s">
        <v>2233</v>
      </c>
      <c r="B341" s="1861" t="s">
        <v>2234</v>
      </c>
      <c r="C341" s="1862">
        <v>0.15</v>
      </c>
      <c r="D341" s="1862">
        <v>0.15</v>
      </c>
      <c r="E341" s="1862">
        <v>0.15</v>
      </c>
      <c r="F341" s="1863">
        <v>0.15</v>
      </c>
    </row>
    <row r="342" spans="1:6" ht="14.25" thickBot="1">
      <c r="A342" s="1857" t="s">
        <v>2229</v>
      </c>
      <c r="B342" s="1861" t="s">
        <v>2235</v>
      </c>
      <c r="C342" s="1862">
        <v>0.15</v>
      </c>
      <c r="D342" s="1862">
        <v>0.15</v>
      </c>
      <c r="E342" s="1862">
        <v>0.15</v>
      </c>
      <c r="F342" s="1863">
        <v>0.15</v>
      </c>
    </row>
    <row r="343" spans="1:6" ht="14.25" thickBot="1">
      <c r="A343" s="1857" t="s">
        <v>2229</v>
      </c>
      <c r="B343" s="1861" t="s">
        <v>2236</v>
      </c>
      <c r="C343" s="1862">
        <v>0.15</v>
      </c>
      <c r="D343" s="1862">
        <v>0.15</v>
      </c>
      <c r="E343" s="1862">
        <v>0.15</v>
      </c>
      <c r="F343" s="1863">
        <v>0.15</v>
      </c>
    </row>
    <row r="344" spans="1:6" ht="14.25" thickBot="1">
      <c r="A344" s="1865" t="s">
        <v>2229</v>
      </c>
      <c r="B344" s="1872" t="s">
        <v>2237</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47" sqref="I4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4" t="s">
        <v>2948</v>
      </c>
      <c r="B1" s="3136"/>
      <c r="C1" s="3136"/>
      <c r="D1" s="3136"/>
      <c r="E1" s="3136"/>
      <c r="F1" s="3136"/>
    </row>
    <row r="2" spans="1:6" ht="14.25">
      <c r="A2" s="3137" t="s">
        <v>2942</v>
      </c>
      <c r="B2" s="3138" t="e">
        <f ca="1">SUMIF(B7:B14,"&lt;&gt;#ref!",B7:B14)</f>
        <v>#DIV/0!</v>
      </c>
      <c r="C2" s="3137" t="s">
        <v>2943</v>
      </c>
      <c r="D2" s="3136"/>
      <c r="E2" s="3136"/>
      <c r="F2" s="3136"/>
    </row>
    <row r="3" spans="1:6" ht="14.25">
      <c r="A3" s="3137" t="s">
        <v>2945</v>
      </c>
      <c r="B3" s="3138" t="e">
        <f ca="1">ROUND(B2*10000/E3,0)</f>
        <v>#DIV/0!</v>
      </c>
      <c r="C3" s="3137" t="s">
        <v>2078</v>
      </c>
      <c r="D3" s="3137" t="s">
        <v>2944</v>
      </c>
      <c r="E3" s="3138" t="e">
        <f ca="1">SUM(E7:E14)</f>
        <v>#REF!</v>
      </c>
      <c r="F3" s="3136"/>
    </row>
    <row r="4" spans="1:6" ht="14.25">
      <c r="A4" s="3137" t="s">
        <v>2952</v>
      </c>
      <c r="B4" s="3138" t="e">
        <f ca="1">ROUND(B2*10000/E4,0)</f>
        <v>#DIV/0!</v>
      </c>
      <c r="C4" s="3137" t="s">
        <v>2078</v>
      </c>
      <c r="D4" s="3137" t="s">
        <v>2953</v>
      </c>
      <c r="E4" s="3138" t="e">
        <f ca="1">SUM(F7:F14)</f>
        <v>#REF!</v>
      </c>
      <c r="F4" s="3136"/>
    </row>
    <row r="5" spans="1:6" ht="14.25">
      <c r="A5" s="3139"/>
      <c r="B5" s="1883"/>
      <c r="C5" s="1883"/>
      <c r="D5" s="1883"/>
      <c r="E5" s="1883"/>
      <c r="F5" s="3136"/>
    </row>
    <row r="6" spans="1:6" ht="28.5">
      <c r="A6" s="3140" t="s">
        <v>2949</v>
      </c>
      <c r="B6" s="3137" t="s">
        <v>2946</v>
      </c>
      <c r="C6" s="3138"/>
      <c r="D6" s="1883"/>
      <c r="E6" s="3137" t="s">
        <v>2947</v>
      </c>
      <c r="F6" s="3137" t="s">
        <v>2951</v>
      </c>
    </row>
    <row r="7" spans="1:6" ht="14.25">
      <c r="A7" s="260" t="s">
        <v>2950</v>
      </c>
      <c r="B7" s="3141" t="e">
        <f ca="1">SUMIF(INDIRECT("'"&amp;A7&amp;"'"&amp;"!A:A"),"总价",INDIRECT("'"&amp;A7&amp;"'"&amp;"!B:B"))</f>
        <v>#DIV/0!</v>
      </c>
      <c r="C7" s="3137" t="s">
        <v>2943</v>
      </c>
      <c r="D7" s="1883"/>
      <c r="E7" s="3142">
        <f ca="1">SUMIF(INDIRECT("'"&amp;A7&amp;"'"&amp;"!C:C"),"建筑面积",INDIRECT("'"&amp;A7&amp;"'"&amp;"!D:D"))</f>
        <v>0</v>
      </c>
      <c r="F7" s="3142">
        <f ca="1">SUMIF(INDIRECT("'"&amp;A7&amp;"'"&amp;"!E:E"),"土地面积",INDIRECT("'"&amp;A7&amp;"'"&amp;"!F:F"))</f>
        <v>0</v>
      </c>
    </row>
    <row r="8" spans="1:6" ht="14.25">
      <c r="A8" s="260"/>
      <c r="B8" s="3141" t="e">
        <f t="shared" ref="B8:B14" ca="1" si="0">SUMIF(INDIRECT("'"&amp;A8&amp;"'"&amp;"!A:A"),"总价",INDIRECT("'"&amp;A8&amp;"'"&amp;"!B:B"))</f>
        <v>#REF!</v>
      </c>
      <c r="C8" s="3137" t="s">
        <v>2943</v>
      </c>
      <c r="D8" s="1883"/>
      <c r="E8" s="3142" t="e">
        <f t="shared" ref="E8:E14" ca="1" si="1">SUMIF(INDIRECT("'"&amp;A8&amp;"'"&amp;"!C:C"),"建筑面积",INDIRECT("'"&amp;A8&amp;"'"&amp;"!D:D"))</f>
        <v>#REF!</v>
      </c>
      <c r="F8" s="3142" t="e">
        <f t="shared" ref="F8:F14" ca="1" si="2">SUMIF(INDIRECT("'"&amp;A8&amp;"'"&amp;"!E:E"),"土地面积",INDIRECT("'"&amp;A8&amp;"'"&amp;"!F:F"))</f>
        <v>#REF!</v>
      </c>
    </row>
    <row r="9" spans="1:6" ht="14.25">
      <c r="A9" s="260"/>
      <c r="B9" s="3141" t="e">
        <f t="shared" ca="1" si="0"/>
        <v>#REF!</v>
      </c>
      <c r="C9" s="3137" t="s">
        <v>2943</v>
      </c>
      <c r="D9" s="1883"/>
      <c r="E9" s="3142" t="e">
        <f t="shared" ca="1" si="1"/>
        <v>#REF!</v>
      </c>
      <c r="F9" s="3142" t="e">
        <f t="shared" ca="1" si="2"/>
        <v>#REF!</v>
      </c>
    </row>
    <row r="10" spans="1:6" ht="14.25">
      <c r="A10" s="260"/>
      <c r="B10" s="3141" t="e">
        <f t="shared" ca="1" si="0"/>
        <v>#REF!</v>
      </c>
      <c r="C10" s="3137" t="s">
        <v>2943</v>
      </c>
      <c r="D10" s="1883"/>
      <c r="E10" s="3142" t="e">
        <f t="shared" ca="1" si="1"/>
        <v>#REF!</v>
      </c>
      <c r="F10" s="3142" t="e">
        <f t="shared" ca="1" si="2"/>
        <v>#REF!</v>
      </c>
    </row>
    <row r="11" spans="1:6" ht="14.25">
      <c r="A11" s="260"/>
      <c r="B11" s="3141" t="e">
        <f t="shared" ca="1" si="0"/>
        <v>#REF!</v>
      </c>
      <c r="C11" s="3137" t="s">
        <v>2943</v>
      </c>
      <c r="D11" s="1883"/>
      <c r="E11" s="3142" t="e">
        <f t="shared" ca="1" si="1"/>
        <v>#REF!</v>
      </c>
      <c r="F11" s="3142" t="e">
        <f t="shared" ca="1" si="2"/>
        <v>#REF!</v>
      </c>
    </row>
    <row r="12" spans="1:6" ht="14.25">
      <c r="A12" s="260"/>
      <c r="B12" s="3141" t="e">
        <f t="shared" ca="1" si="0"/>
        <v>#REF!</v>
      </c>
      <c r="C12" s="3137" t="s">
        <v>2943</v>
      </c>
      <c r="D12" s="1883"/>
      <c r="E12" s="3142" t="e">
        <f t="shared" ca="1" si="1"/>
        <v>#REF!</v>
      </c>
      <c r="F12" s="3142" t="e">
        <f t="shared" ca="1" si="2"/>
        <v>#REF!</v>
      </c>
    </row>
    <row r="13" spans="1:6" ht="14.25">
      <c r="A13" s="260"/>
      <c r="B13" s="3141" t="e">
        <f t="shared" ca="1" si="0"/>
        <v>#REF!</v>
      </c>
      <c r="C13" s="3137" t="s">
        <v>2943</v>
      </c>
      <c r="D13" s="1883"/>
      <c r="E13" s="3142" t="e">
        <f t="shared" ca="1" si="1"/>
        <v>#REF!</v>
      </c>
      <c r="F13" s="3142" t="e">
        <f t="shared" ca="1" si="2"/>
        <v>#REF!</v>
      </c>
    </row>
    <row r="14" spans="1:6" ht="14.25">
      <c r="A14" s="3135"/>
      <c r="B14" s="3141" t="e">
        <f t="shared" ca="1" si="0"/>
        <v>#REF!</v>
      </c>
      <c r="C14" s="3137" t="s">
        <v>2943</v>
      </c>
      <c r="D14" s="1883"/>
      <c r="E14" s="3142" t="e">
        <f t="shared" ca="1" si="1"/>
        <v>#REF!</v>
      </c>
      <c r="F14" s="314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I47" sqref="I47"/>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628</v>
      </c>
      <c r="B1" s="738"/>
      <c r="C1" s="773"/>
      <c r="D1" s="2052"/>
      <c r="E1" s="2413" t="s">
        <v>2373</v>
      </c>
      <c r="F1" s="2414">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629</v>
      </c>
      <c r="B2" s="775">
        <f ca="1">IF(ISERROR(C45+J31),0,C45+J31)</f>
        <v>0</v>
      </c>
      <c r="C2" s="1351"/>
      <c r="D2" s="2057"/>
      <c r="E2" s="2058"/>
      <c r="F2" s="2058"/>
      <c r="G2" s="1591"/>
      <c r="H2" s="1363"/>
      <c r="I2" s="2059"/>
      <c r="J2" s="2059"/>
      <c r="K2" s="2060"/>
      <c r="L2" s="2059"/>
      <c r="M2" s="2059"/>
    </row>
    <row r="3" spans="1:25" ht="18" customHeight="1">
      <c r="A3" s="1646" t="s">
        <v>1687</v>
      </c>
      <c r="B3" s="1392">
        <f ca="1">ROUND(B2*10000/'数据-汇总表'!E3,0)</f>
        <v>0</v>
      </c>
      <c r="C3" s="1351"/>
      <c r="D3" s="2057"/>
      <c r="E3" s="2058"/>
      <c r="F3" s="2058"/>
      <c r="G3" s="1591"/>
      <c r="H3" s="776" t="s">
        <v>695</v>
      </c>
      <c r="I3" s="2059"/>
      <c r="J3" s="2059"/>
      <c r="K3" s="2060"/>
      <c r="L3" s="2059"/>
      <c r="M3" s="2059"/>
    </row>
    <row r="4" spans="1:25" ht="18" customHeight="1">
      <c r="A4" s="1647" t="s">
        <v>696</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697</v>
      </c>
      <c r="D5" s="2057"/>
      <c r="E5" s="2058"/>
      <c r="F5" s="2058"/>
      <c r="G5" s="1591"/>
      <c r="H5" s="776"/>
      <c r="I5" s="2059"/>
      <c r="J5" s="2059"/>
      <c r="K5" s="2060"/>
      <c r="L5" s="2059"/>
      <c r="M5" s="2059"/>
    </row>
    <row r="6" spans="1:25" ht="18" customHeight="1">
      <c r="A6" s="1830" t="s">
        <v>698</v>
      </c>
      <c r="B6" s="1822" t="s">
        <v>699</v>
      </c>
      <c r="C6" s="1822" t="s">
        <v>632</v>
      </c>
      <c r="D6" s="1822" t="s">
        <v>633</v>
      </c>
      <c r="E6" s="779" t="s">
        <v>634</v>
      </c>
      <c r="F6" s="780"/>
      <c r="G6" s="1593"/>
      <c r="H6" s="1830" t="s">
        <v>630</v>
      </c>
      <c r="I6" s="1822" t="s">
        <v>631</v>
      </c>
      <c r="J6" s="1822" t="s">
        <v>632</v>
      </c>
      <c r="K6" s="1822" t="s">
        <v>633</v>
      </c>
      <c r="L6" s="779" t="s">
        <v>634</v>
      </c>
      <c r="M6" s="780"/>
    </row>
    <row r="7" spans="1:25" ht="18" customHeight="1">
      <c r="A7" s="781">
        <v>1</v>
      </c>
      <c r="B7" s="782" t="s">
        <v>2457</v>
      </c>
      <c r="C7" s="53">
        <f ca="1">C8+C12+C14</f>
        <v>0</v>
      </c>
      <c r="D7" s="2522" t="s">
        <v>2460</v>
      </c>
      <c r="E7" s="2516"/>
      <c r="F7" s="2517"/>
      <c r="G7" s="1593"/>
      <c r="H7" s="781">
        <v>1</v>
      </c>
      <c r="I7" s="782" t="s">
        <v>2457</v>
      </c>
      <c r="J7" s="53">
        <f ca="1">J8+J12+J14</f>
        <v>0</v>
      </c>
      <c r="K7" s="2522" t="s">
        <v>2460</v>
      </c>
      <c r="L7" s="2516"/>
      <c r="M7" s="2517"/>
    </row>
    <row r="8" spans="1:25" ht="18" customHeight="1">
      <c r="A8" s="1832" t="s">
        <v>1825</v>
      </c>
      <c r="B8" s="3441" t="s">
        <v>2462</v>
      </c>
      <c r="C8" s="1827">
        <f ca="1">ROUND(F8*F10*F9*(1-F11)/10000,0)</f>
        <v>0</v>
      </c>
      <c r="D8" s="1824" t="s">
        <v>2533</v>
      </c>
      <c r="E8" s="61" t="s">
        <v>637</v>
      </c>
      <c r="F8" s="785">
        <f ca="1">INDIRECT("'数据-取费表'!u"&amp;$G$1)</f>
        <v>0</v>
      </c>
      <c r="G8" s="1593"/>
      <c r="H8" s="2530" t="s">
        <v>1825</v>
      </c>
      <c r="I8" s="3441" t="s">
        <v>2462</v>
      </c>
      <c r="J8" s="783">
        <f ca="1">ROUND(M8*M10*M9*(1-M11)/10000,0)</f>
        <v>0</v>
      </c>
      <c r="K8" s="341" t="s">
        <v>2533</v>
      </c>
      <c r="L8" s="784" t="s">
        <v>1739</v>
      </c>
      <c r="M8" s="785">
        <f ca="1">INDIRECT("'数据-取费表'!z"&amp;$G$1)</f>
        <v>0</v>
      </c>
    </row>
    <row r="9" spans="1:25" ht="18" customHeight="1">
      <c r="A9" s="2526"/>
      <c r="B9" s="3442"/>
      <c r="C9" s="1828"/>
      <c r="D9" s="1825"/>
      <c r="E9" s="61" t="s">
        <v>638</v>
      </c>
      <c r="F9" s="785">
        <f ca="1">IF(INDIRECT("'数据-取费表'!ah"&amp;$G$1)="",INDIRECT("'数据-取费表'!k"&amp;$G$1),INDIRECT("'数据-取费表'!ah"&amp;$G$1))</f>
        <v>0</v>
      </c>
      <c r="G9" s="1593"/>
      <c r="H9" s="2515"/>
      <c r="I9" s="3442"/>
      <c r="J9" s="788"/>
      <c r="K9" s="789"/>
      <c r="L9" s="784" t="s">
        <v>1740</v>
      </c>
      <c r="M9" s="785">
        <f ca="1">F9</f>
        <v>0</v>
      </c>
    </row>
    <row r="10" spans="1:25" ht="18" customHeight="1">
      <c r="A10" s="2519"/>
      <c r="B10" s="3443"/>
      <c r="C10" s="1828"/>
      <c r="D10" s="1825"/>
      <c r="E10" s="61" t="s">
        <v>639</v>
      </c>
      <c r="F10" s="785">
        <f ca="1">INDIRECT("'数据-取费表'!ai"&amp;$G$1)</f>
        <v>0</v>
      </c>
      <c r="G10" s="1593"/>
      <c r="H10" s="2515"/>
      <c r="I10" s="3443"/>
      <c r="J10" s="788"/>
      <c r="K10" s="789"/>
      <c r="L10" s="784" t="s">
        <v>1741</v>
      </c>
      <c r="M10" s="785">
        <f ca="1">INDIRECT("'数据-取费表'!ai"&amp;$G$1)</f>
        <v>0</v>
      </c>
    </row>
    <row r="11" spans="1:25" ht="18" customHeight="1">
      <c r="A11" s="786"/>
      <c r="B11" s="3444"/>
      <c r="C11" s="1828"/>
      <c r="D11" s="1825"/>
      <c r="E11" s="61" t="s">
        <v>640</v>
      </c>
      <c r="F11" s="794">
        <f ca="1">INDIRECT("'数据-取费表'!w"&amp;$G$1)</f>
        <v>0</v>
      </c>
      <c r="G11" s="1593"/>
      <c r="H11" s="2531"/>
      <c r="I11" s="3443"/>
      <c r="J11" s="788"/>
      <c r="K11" s="789"/>
      <c r="L11" s="795" t="s">
        <v>1742</v>
      </c>
      <c r="M11" s="796">
        <f ca="1">INDIRECT("'数据-取费表'!ab"&amp;$G$1)</f>
        <v>0</v>
      </c>
    </row>
    <row r="12" spans="1:25" ht="18" customHeight="1">
      <c r="A12" s="1832" t="s">
        <v>1826</v>
      </c>
      <c r="B12" s="2520" t="s">
        <v>2458</v>
      </c>
      <c r="C12" s="799">
        <f ca="1">ROUND(IF(F12="押一",C8/12*F13,IF(F12="押二",C8/12*2*F13,IF(F12="押三",C8/12*3*F13,C13*F13))),0)</f>
        <v>0</v>
      </c>
      <c r="D12" s="2527" t="s">
        <v>2973</v>
      </c>
      <c r="E12" s="2524" t="s">
        <v>2463</v>
      </c>
      <c r="F12" s="2647"/>
      <c r="G12" s="1593"/>
      <c r="H12" s="2587" t="s">
        <v>1826</v>
      </c>
      <c r="I12" s="2592" t="s">
        <v>2458</v>
      </c>
      <c r="J12" s="783">
        <f ca="1">ROUND(IF(M12="押一",J8/12*M13,IF(M12="押二",J8/12*2*M13,IF(M12="押三",J8/12*3*M13,J13*M13))),0)</f>
        <v>0</v>
      </c>
      <c r="K12" s="2527" t="s">
        <v>2973</v>
      </c>
      <c r="L12" s="2524" t="s">
        <v>2463</v>
      </c>
      <c r="M12" s="2647"/>
    </row>
    <row r="13" spans="1:25" ht="18" customHeight="1">
      <c r="A13" s="790"/>
      <c r="B13" s="2521" t="s">
        <v>2572</v>
      </c>
      <c r="C13" s="2525"/>
      <c r="D13" s="789"/>
      <c r="E13" s="2524" t="s">
        <v>2455</v>
      </c>
      <c r="F13" s="796">
        <f ca="1">'数据-取费表'!B39</f>
        <v>1.4999999999999999E-2</v>
      </c>
      <c r="G13" s="1593"/>
      <c r="H13" s="2588"/>
      <c r="I13" s="2521" t="s">
        <v>2572</v>
      </c>
      <c r="J13" s="2525"/>
      <c r="K13" s="2589"/>
      <c r="L13" s="2524" t="s">
        <v>2455</v>
      </c>
      <c r="M13" s="2518">
        <f ca="1">'数据-取费表'!B39</f>
        <v>1.4999999999999999E-2</v>
      </c>
    </row>
    <row r="14" spans="1:25" ht="18" customHeight="1" thickBot="1">
      <c r="A14" s="2563" t="s">
        <v>2466</v>
      </c>
      <c r="B14" s="2564" t="s">
        <v>2459</v>
      </c>
      <c r="C14" s="2565"/>
      <c r="D14" s="2566"/>
      <c r="E14" s="2567"/>
      <c r="F14" s="2568"/>
      <c r="G14" s="1593"/>
      <c r="H14" s="2577" t="s">
        <v>2466</v>
      </c>
      <c r="I14" s="2590" t="s">
        <v>2459</v>
      </c>
      <c r="J14" s="2591"/>
      <c r="K14" s="2566"/>
      <c r="L14" s="2567"/>
      <c r="M14" s="2580"/>
    </row>
    <row r="15" spans="1:25" ht="18" customHeight="1" thickTop="1">
      <c r="A15" s="1831" t="s">
        <v>1875</v>
      </c>
      <c r="B15" s="1829" t="s">
        <v>641</v>
      </c>
      <c r="C15" s="792">
        <f ca="1">ROUND(C31*F15,0)</f>
        <v>0</v>
      </c>
      <c r="D15" s="1836" t="s">
        <v>642</v>
      </c>
      <c r="E15" s="795" t="s">
        <v>643</v>
      </c>
      <c r="F15" s="800">
        <f ca="1">INDIRECT("'数据-取费表'!y"&amp;$G$1)</f>
        <v>0</v>
      </c>
      <c r="G15" s="1593"/>
      <c r="H15" s="1831" t="s">
        <v>1827</v>
      </c>
      <c r="I15" s="1829" t="s">
        <v>644</v>
      </c>
      <c r="J15" s="1821">
        <f ca="1">ROUND(J16*J17,0)</f>
        <v>0</v>
      </c>
      <c r="K15" s="1823" t="s">
        <v>642</v>
      </c>
      <c r="L15" s="801"/>
      <c r="M15" s="802"/>
    </row>
    <row r="16" spans="1:25" ht="18" customHeight="1">
      <c r="A16" s="803" t="s">
        <v>1876</v>
      </c>
      <c r="B16" s="784" t="s">
        <v>645</v>
      </c>
      <c r="C16" s="804">
        <f ca="1">INDIRECT("'数据-取费表'!m"&amp;$G$1)+INDIRECT("'数据-取费表'!t"&amp;$G$1)</f>
        <v>0</v>
      </c>
      <c r="D16" s="1981" t="s">
        <v>646</v>
      </c>
      <c r="E16" s="1982"/>
      <c r="F16" s="805"/>
      <c r="G16" s="1593"/>
      <c r="H16" s="803" t="s">
        <v>2069</v>
      </c>
      <c r="I16" s="2233" t="s">
        <v>2823</v>
      </c>
      <c r="J16" s="53">
        <f ca="1">C31</f>
        <v>0</v>
      </c>
      <c r="K16" s="26"/>
      <c r="L16" s="801"/>
      <c r="M16" s="802"/>
    </row>
    <row r="17" spans="1:25" s="2066" customFormat="1" ht="18" customHeight="1">
      <c r="A17" s="803" t="s">
        <v>1850</v>
      </c>
      <c r="B17" s="784" t="s">
        <v>647</v>
      </c>
      <c r="C17" s="53">
        <f ca="1">ROUND(C16*F17,0)</f>
        <v>0</v>
      </c>
      <c r="D17" s="806" t="s">
        <v>648</v>
      </c>
      <c r="E17" s="806" t="s">
        <v>649</v>
      </c>
      <c r="F17" s="807">
        <f>'数据-取费表'!B33</f>
        <v>0.03</v>
      </c>
      <c r="G17" s="1594"/>
      <c r="H17" s="803" t="s">
        <v>2070</v>
      </c>
      <c r="I17" s="784" t="s">
        <v>643</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4"/>
      <c r="M18" s="56"/>
    </row>
    <row r="19" spans="1:25" s="2066"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2069</v>
      </c>
      <c r="I19" s="784" t="s">
        <v>656</v>
      </c>
      <c r="J19" s="53">
        <f ca="1">ROUND(IF(项目基本情况!B11="自然人",J7*M19,J20+J21+J22),0)</f>
        <v>0</v>
      </c>
      <c r="K19" s="1981" t="s">
        <v>657</v>
      </c>
      <c r="L19" s="1979" t="s">
        <v>658</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9" t="s">
        <v>661</v>
      </c>
      <c r="L20" s="784" t="s">
        <v>649</v>
      </c>
      <c r="M20" s="809">
        <f>'数据-取费表'!B41</f>
        <v>5.6000000000000001E-2</v>
      </c>
      <c r="N20" s="2065"/>
      <c r="O20" s="2065"/>
      <c r="P20" s="2065"/>
      <c r="Q20" s="2065"/>
      <c r="R20" s="2065"/>
      <c r="S20" s="2065"/>
      <c r="T20" s="2065"/>
      <c r="U20" s="2065"/>
      <c r="V20" s="2065"/>
      <c r="W20" s="2065"/>
      <c r="X20" s="2065"/>
      <c r="Y20" s="2065"/>
    </row>
    <row r="21" spans="1:25" ht="18" customHeight="1">
      <c r="A21" s="803" t="s">
        <v>1877</v>
      </c>
      <c r="B21" s="784" t="s">
        <v>662</v>
      </c>
      <c r="C21" s="53">
        <f ca="1">SUM(C16:C20)</f>
        <v>0</v>
      </c>
      <c r="D21" s="261" t="s">
        <v>663</v>
      </c>
      <c r="E21" s="1984"/>
      <c r="F21" s="56"/>
      <c r="G21" s="1593"/>
      <c r="H21" s="1832" t="s">
        <v>1850</v>
      </c>
      <c r="I21" s="784" t="s">
        <v>664</v>
      </c>
      <c r="J21" s="53">
        <f ca="1">IF(K21="按租金收入计税",ROUND(J7*M21,1),ROUND(C31*F35*0.7,1))</f>
        <v>0</v>
      </c>
      <c r="K21" s="811" t="s">
        <v>665</v>
      </c>
      <c r="L21" s="784" t="s">
        <v>649</v>
      </c>
      <c r="M21" s="809">
        <f>IF(K21="按租金收入计税",'数据-取费表'!B51,'数据-取费表'!B50)</f>
        <v>1.2E-2</v>
      </c>
    </row>
    <row r="22" spans="1:25" s="2066" customFormat="1" ht="18" customHeight="1">
      <c r="A22" s="803" t="s">
        <v>1878</v>
      </c>
      <c r="B22" s="784" t="s">
        <v>666</v>
      </c>
      <c r="C22" s="53">
        <f ca="1">ROUND(C21*F22,0)</f>
        <v>0</v>
      </c>
      <c r="D22" s="812" t="s">
        <v>667</v>
      </c>
      <c r="E22" s="784" t="s">
        <v>649</v>
      </c>
      <c r="F22" s="809">
        <f>'数据-取费表'!B37</f>
        <v>0.01</v>
      </c>
      <c r="G22" s="1594"/>
      <c r="H22" s="1834" t="s">
        <v>1851</v>
      </c>
      <c r="I22" s="1824" t="s">
        <v>668</v>
      </c>
      <c r="J22" s="54">
        <f ca="1">ROUND(M22*M23/10000,0)</f>
        <v>0</v>
      </c>
      <c r="K22" s="814" t="s">
        <v>669</v>
      </c>
      <c r="L22" s="784" t="s">
        <v>670</v>
      </c>
      <c r="M22" s="640">
        <f>'数据-取费表'!B52</f>
        <v>10</v>
      </c>
      <c r="N22" s="2065"/>
      <c r="O22" s="2065"/>
      <c r="P22" s="2065"/>
      <c r="Q22" s="2065"/>
      <c r="R22" s="2065"/>
      <c r="S22" s="2065"/>
      <c r="T22" s="2065"/>
      <c r="U22" s="2065"/>
      <c r="V22" s="2065"/>
      <c r="W22" s="2065"/>
      <c r="X22" s="2065"/>
      <c r="Y22" s="2065"/>
    </row>
    <row r="23" spans="1:25" s="2066" customFormat="1" ht="18" customHeight="1">
      <c r="A23" s="803" t="s">
        <v>1879</v>
      </c>
      <c r="B23" s="784" t="s">
        <v>671</v>
      </c>
      <c r="C23" s="53" t="s">
        <v>1</v>
      </c>
      <c r="D23" s="812" t="s">
        <v>672</v>
      </c>
      <c r="E23" s="784" t="s">
        <v>673</v>
      </c>
      <c r="F23" s="809">
        <f>'数据-取费表'!B38</f>
        <v>0.02</v>
      </c>
      <c r="G23" s="1594"/>
      <c r="H23" s="1835"/>
      <c r="I23" s="1826"/>
      <c r="J23" s="69"/>
      <c r="K23" s="816"/>
      <c r="L23" s="784" t="s">
        <v>674</v>
      </c>
      <c r="M23" s="785">
        <f ca="1">INDIRECT("'数据-取费表'!r"&amp;$G$1)</f>
        <v>0</v>
      </c>
      <c r="N23" s="2065"/>
      <c r="O23" s="2065"/>
      <c r="P23" s="2065"/>
      <c r="Q23" s="2065"/>
      <c r="R23" s="2065"/>
      <c r="S23" s="2065"/>
      <c r="T23" s="2065"/>
      <c r="U23" s="2065"/>
      <c r="V23" s="2065"/>
      <c r="W23" s="2065"/>
      <c r="X23" s="2065"/>
      <c r="Y23" s="2065"/>
    </row>
    <row r="24" spans="1:25" ht="18" customHeight="1">
      <c r="A24" s="803" t="s">
        <v>1880</v>
      </c>
      <c r="B24" s="784" t="s">
        <v>675</v>
      </c>
      <c r="C24" s="53"/>
      <c r="D24" s="2598" t="str">
        <f>IF(F25&lt;=1,"单利计息。","复利计息。")&amp;"建造成本、管理费用、销售费用产生的利息。"</f>
        <v>复利计息。建造成本、管理费用、销售费用产生的利息。</v>
      </c>
      <c r="E24" s="1984"/>
      <c r="F24" s="56"/>
      <c r="G24" s="1593"/>
      <c r="H24" s="1833" t="s">
        <v>2070</v>
      </c>
      <c r="I24" s="784" t="s">
        <v>676</v>
      </c>
      <c r="J24" s="53">
        <f ca="1">ROUND(J16*M24,0)</f>
        <v>0</v>
      </c>
      <c r="K24" s="1979" t="s">
        <v>677</v>
      </c>
      <c r="L24" s="784" t="s">
        <v>649</v>
      </c>
      <c r="M24" s="817">
        <f ca="1">INDIRECT("'数据-取费表'!Ak"&amp;$G$1)</f>
        <v>0</v>
      </c>
    </row>
    <row r="25" spans="1:25" s="2066" customFormat="1" ht="18" customHeight="1">
      <c r="A25" s="803" t="s">
        <v>1876</v>
      </c>
      <c r="B25" s="784" t="s">
        <v>2436</v>
      </c>
      <c r="C25" s="53">
        <f ca="1">ROUND(IF('数据-取费表'!B22&lt;=1,(C21+C22)*F26*F25/2,(C21+C22)*(POWER((1+F26),F25/2)-1)),0)</f>
        <v>0</v>
      </c>
      <c r="D25" s="2597" t="str">
        <f>IF(F25&lt;=1,"(建造成本+管理费用)×利率×(建设周期÷2)","(建造成本+管理费用)×((1+利率)^(建设周期÷2)-1)")</f>
        <v>(建造成本+管理费用)×((1+利率)^(建设周期÷2)-1)</v>
      </c>
      <c r="E25" s="784" t="s">
        <v>678</v>
      </c>
      <c r="F25" s="640">
        <f>'数据-取费表'!B20</f>
        <v>1.5</v>
      </c>
      <c r="G25" s="1594"/>
      <c r="H25" s="803" t="s">
        <v>1879</v>
      </c>
      <c r="I25" s="784" t="s">
        <v>679</v>
      </c>
      <c r="J25" s="53">
        <f ca="1">ROUND(J15*M25,0)</f>
        <v>0</v>
      </c>
      <c r="K25" s="1979" t="s">
        <v>680</v>
      </c>
      <c r="L25" s="784" t="s">
        <v>649</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1850</v>
      </c>
      <c r="B26" s="784" t="s">
        <v>681</v>
      </c>
      <c r="C26" s="53">
        <f ca="1">ROUND(IF('数据-取费表'!B22&lt;=1,F23*F26*F25/2,F23*(POWER((1+F26),F25/2)-1)),4)</f>
        <v>6.9999999999999999E-4</v>
      </c>
      <c r="D26" s="2597"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9" t="s">
        <v>683</v>
      </c>
      <c r="L26" s="784" t="s">
        <v>649</v>
      </c>
      <c r="M26" s="794">
        <f ca="1">INDIRECT("'数据-取费表'!Am"&amp;$G$1)</f>
        <v>0</v>
      </c>
      <c r="N26" s="2065"/>
      <c r="O26" s="2065"/>
      <c r="P26" s="2065"/>
      <c r="Q26" s="2065"/>
      <c r="R26" s="2065"/>
      <c r="S26" s="2065"/>
      <c r="T26" s="2065"/>
      <c r="U26" s="2065"/>
      <c r="V26" s="2065"/>
      <c r="W26" s="2065"/>
      <c r="X26" s="2065"/>
      <c r="Y26" s="2065"/>
    </row>
    <row r="27" spans="1:25" ht="18" customHeight="1">
      <c r="A27" s="803" t="s">
        <v>1882</v>
      </c>
      <c r="B27" s="784" t="s">
        <v>684</v>
      </c>
      <c r="C27" s="53"/>
      <c r="D27" s="261" t="s">
        <v>685</v>
      </c>
      <c r="E27" s="1984"/>
      <c r="F27" s="56"/>
      <c r="G27" s="1593"/>
      <c r="H27" s="797" t="s">
        <v>1829</v>
      </c>
      <c r="I27" s="3037" t="s">
        <v>2820</v>
      </c>
      <c r="J27" s="799">
        <f ca="1">J7-J18</f>
        <v>0</v>
      </c>
      <c r="K27" s="1981" t="s">
        <v>700</v>
      </c>
      <c r="L27" s="1983"/>
      <c r="M27" s="820"/>
    </row>
    <row r="28" spans="1:25" ht="18" customHeight="1">
      <c r="A28" s="803" t="s">
        <v>1876</v>
      </c>
      <c r="B28" s="784" t="s">
        <v>2437</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6" customFormat="1" ht="18" customHeight="1">
      <c r="A30" s="803" t="s">
        <v>1883</v>
      </c>
      <c r="B30" s="784" t="s">
        <v>687</v>
      </c>
      <c r="C30" s="53">
        <f>ROUND(F30/(1+'数据-取费表'!C42),4)</f>
        <v>5.33E-2</v>
      </c>
      <c r="D30" s="812" t="s">
        <v>709</v>
      </c>
      <c r="E30" s="784" t="s">
        <v>649</v>
      </c>
      <c r="F30" s="809">
        <f>'数据-取费表'!B41</f>
        <v>5.6000000000000001E-2</v>
      </c>
      <c r="G30" s="1594"/>
      <c r="H30" s="790"/>
      <c r="I30" s="791"/>
      <c r="J30" s="792"/>
      <c r="K30" s="816"/>
      <c r="L30" s="784" t="s">
        <v>710</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1884</v>
      </c>
      <c r="B31" s="2567" t="s">
        <v>2821</v>
      </c>
      <c r="C31" s="2570">
        <f ca="1">ROUND((C21+C22+C25+C28)/(1-F23-C26-C29-C30),0)</f>
        <v>0</v>
      </c>
      <c r="D31" s="2571"/>
      <c r="E31" s="2572"/>
      <c r="F31" s="2573"/>
      <c r="G31" s="1594"/>
      <c r="H31" s="823" t="s">
        <v>1873</v>
      </c>
      <c r="I31" s="3038" t="s">
        <v>2822</v>
      </c>
      <c r="J31" s="825">
        <f ca="1">ROUND(J28/(1+F45)^F46,0)</f>
        <v>0</v>
      </c>
      <c r="K31" s="826" t="s">
        <v>688</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689</v>
      </c>
      <c r="C32" s="792">
        <f ca="1">ROUND(C33+C38+C39+C40,0)</f>
        <v>0</v>
      </c>
      <c r="D32" s="1823" t="s">
        <v>652</v>
      </c>
      <c r="E32" s="2513"/>
      <c r="F32" s="2517"/>
      <c r="G32" s="2064"/>
      <c r="H32" s="2067"/>
      <c r="I32" s="2068"/>
      <c r="J32" s="2069"/>
      <c r="K32" s="2070"/>
      <c r="L32" s="2071"/>
      <c r="M32" s="2072"/>
    </row>
    <row r="33" spans="1:18" ht="18" customHeight="1">
      <c r="A33" s="803" t="s">
        <v>1877</v>
      </c>
      <c r="B33" s="784" t="s">
        <v>656</v>
      </c>
      <c r="C33" s="53">
        <f ca="1">ROUND(IF(项目基本情况!B11="自然人",C7*F33,C34+C35+C36),1)</f>
        <v>0</v>
      </c>
      <c r="D33" s="1981" t="s">
        <v>657</v>
      </c>
      <c r="E33" s="1979" t="s">
        <v>690</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1876</v>
      </c>
      <c r="B34" s="784" t="s">
        <v>660</v>
      </c>
      <c r="C34" s="53">
        <f ca="1">ROUND(C7*F34/1.05,1)</f>
        <v>0</v>
      </c>
      <c r="D34" s="1979" t="s">
        <v>661</v>
      </c>
      <c r="E34" s="784" t="s">
        <v>649</v>
      </c>
      <c r="F34" s="809">
        <f>'数据-取费表'!B41</f>
        <v>5.6000000000000001E-2</v>
      </c>
      <c r="G34" s="2064"/>
      <c r="H34" s="2073"/>
      <c r="I34" s="2074"/>
      <c r="J34" s="2075"/>
      <c r="K34" s="2076"/>
      <c r="L34" s="2077"/>
      <c r="M34" s="2078"/>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4"/>
      <c r="H35" s="2079"/>
      <c r="I35" s="2079"/>
      <c r="J35" s="2079"/>
      <c r="K35" s="2080"/>
      <c r="L35" s="2079"/>
      <c r="M35" s="2079"/>
    </row>
    <row r="36" spans="1:18" ht="18" customHeight="1">
      <c r="A36" s="813" t="s">
        <v>1881</v>
      </c>
      <c r="B36" s="341" t="s">
        <v>668</v>
      </c>
      <c r="C36" s="54">
        <f ca="1">ROUND(F36*F37/10000,1)</f>
        <v>0</v>
      </c>
      <c r="D36" s="814" t="s">
        <v>669</v>
      </c>
      <c r="E36" s="784" t="s">
        <v>670</v>
      </c>
      <c r="F36" s="640">
        <f>'数据-取费表'!B52</f>
        <v>10</v>
      </c>
      <c r="G36" s="2064"/>
      <c r="H36" s="2067"/>
      <c r="I36" s="3440"/>
      <c r="J36" s="2081"/>
      <c r="K36" s="2082"/>
      <c r="L36" s="2081"/>
      <c r="M36" s="2081"/>
    </row>
    <row r="37" spans="1:18" ht="18" customHeight="1">
      <c r="A37" s="815"/>
      <c r="B37" s="793"/>
      <c r="C37" s="69"/>
      <c r="D37" s="816"/>
      <c r="E37" s="784" t="s">
        <v>674</v>
      </c>
      <c r="F37" s="785">
        <f ca="1">INDIRECT("'数据-取费表'!r"&amp;$G$1)</f>
        <v>0</v>
      </c>
      <c r="G37" s="2064"/>
      <c r="H37" s="2067"/>
      <c r="I37" s="3440"/>
      <c r="J37" s="2079"/>
      <c r="K37" s="2080"/>
      <c r="L37" s="2079"/>
      <c r="M37" s="2079"/>
    </row>
    <row r="38" spans="1:18" ht="18" customHeight="1">
      <c r="A38" s="803" t="s">
        <v>1878</v>
      </c>
      <c r="B38" s="784" t="s">
        <v>676</v>
      </c>
      <c r="C38" s="53">
        <f ca="1">ROUND(C31*F38,1)</f>
        <v>0</v>
      </c>
      <c r="D38" s="1979" t="s">
        <v>691</v>
      </c>
      <c r="E38" s="784" t="s">
        <v>649</v>
      </c>
      <c r="F38" s="817">
        <f ca="1">INDIRECT("'数据-取费表'!Ak"&amp;$G$1)</f>
        <v>0</v>
      </c>
      <c r="G38" s="2064"/>
      <c r="H38" s="2079"/>
      <c r="I38" s="2083"/>
      <c r="J38" s="1990"/>
      <c r="K38" s="2084"/>
      <c r="L38" s="2079"/>
      <c r="M38" s="2079"/>
    </row>
    <row r="39" spans="1:18" ht="18" customHeight="1">
      <c r="A39" s="803" t="s">
        <v>1879</v>
      </c>
      <c r="B39" s="784" t="s">
        <v>679</v>
      </c>
      <c r="C39" s="53">
        <f ca="1">ROUND(C15*F39,1)</f>
        <v>0</v>
      </c>
      <c r="D39" s="1979" t="s">
        <v>680</v>
      </c>
      <c r="E39" s="784" t="s">
        <v>649</v>
      </c>
      <c r="F39" s="818">
        <f ca="1">INDIRECT("'数据-取费表'!Al"&amp;$G$1)</f>
        <v>0</v>
      </c>
      <c r="G39" s="2064"/>
      <c r="H39" s="2079"/>
      <c r="I39" s="2083"/>
      <c r="J39" s="1990"/>
      <c r="K39" s="2084"/>
      <c r="L39" s="2079"/>
      <c r="M39" s="2079"/>
    </row>
    <row r="40" spans="1:18" ht="18" customHeight="1" thickBot="1">
      <c r="A40" s="2586" t="s">
        <v>1880</v>
      </c>
      <c r="B40" s="2572" t="s">
        <v>666</v>
      </c>
      <c r="C40" s="2570">
        <f ca="1">ROUND(C7*F40,1)</f>
        <v>0</v>
      </c>
      <c r="D40" s="2571" t="s">
        <v>683</v>
      </c>
      <c r="E40" s="2572" t="s">
        <v>649</v>
      </c>
      <c r="F40" s="2568">
        <f ca="1">INDIRECT("'数据-取费表'!Am"&amp;$G$1)</f>
        <v>0</v>
      </c>
      <c r="G40" s="2064"/>
      <c r="H40" s="2079"/>
      <c r="I40" s="2083"/>
      <c r="J40" s="1990"/>
      <c r="K40" s="2085"/>
      <c r="L40" s="2079"/>
      <c r="M40" s="2079"/>
    </row>
    <row r="41" spans="1:18" ht="18" customHeight="1" thickTop="1">
      <c r="A41" s="1831">
        <v>4</v>
      </c>
      <c r="B41" s="1829" t="s">
        <v>692</v>
      </c>
      <c r="C41" s="1353"/>
      <c r="D41" s="1354"/>
      <c r="E41" s="1354"/>
      <c r="F41" s="1355"/>
      <c r="G41" s="2064"/>
      <c r="H41" s="2064"/>
      <c r="I41" s="2064"/>
      <c r="J41" s="2064"/>
      <c r="K41" s="2085"/>
      <c r="L41" s="2064"/>
      <c r="M41" s="2064"/>
    </row>
    <row r="42" spans="1:18" ht="18" customHeight="1">
      <c r="A42" s="803" t="s">
        <v>1877</v>
      </c>
      <c r="B42" s="835" t="s">
        <v>693</v>
      </c>
      <c r="C42" s="829">
        <f ca="1">C7-C32</f>
        <v>0</v>
      </c>
      <c r="D42" s="1981" t="s">
        <v>694</v>
      </c>
      <c r="E42" s="1983"/>
      <c r="F42" s="820"/>
      <c r="G42" s="2064"/>
      <c r="H42" s="2064"/>
      <c r="I42" s="2064"/>
      <c r="J42" s="2064"/>
      <c r="K42" s="2085"/>
      <c r="L42" s="2064"/>
      <c r="M42" s="2064"/>
    </row>
    <row r="43" spans="1:18" ht="18" customHeight="1">
      <c r="A43" s="803" t="s">
        <v>1878</v>
      </c>
      <c r="B43" s="835" t="s">
        <v>711</v>
      </c>
      <c r="C43" s="836">
        <f ca="1">ROUND(C15*F43,0)</f>
        <v>0</v>
      </c>
      <c r="D43" s="1356" t="s">
        <v>712</v>
      </c>
      <c r="E43" s="3155" t="s">
        <v>2961</v>
      </c>
      <c r="F43" s="3156">
        <f ca="1">INDIRECT("'数据-取费表'!j"&amp;$G$1)</f>
        <v>0</v>
      </c>
      <c r="G43" s="2064"/>
      <c r="H43" s="2064"/>
      <c r="I43" s="2064"/>
      <c r="J43" s="2064"/>
      <c r="K43" s="2085"/>
      <c r="L43" s="2064"/>
      <c r="M43" s="2064"/>
    </row>
    <row r="44" spans="1:18" ht="18" customHeight="1">
      <c r="A44" s="803" t="s">
        <v>1879</v>
      </c>
      <c r="B44" s="835" t="s">
        <v>713</v>
      </c>
      <c r="C44" s="1357">
        <f ca="1">C42-C43</f>
        <v>0</v>
      </c>
      <c r="D44" s="463" t="s">
        <v>714</v>
      </c>
      <c r="E44" s="464"/>
      <c r="F44" s="465"/>
      <c r="G44" s="2064"/>
      <c r="H44" s="2064"/>
      <c r="I44" s="2064"/>
      <c r="J44" s="2064"/>
      <c r="K44" s="2085"/>
      <c r="L44" s="2064"/>
      <c r="M44" s="2064"/>
    </row>
    <row r="45" spans="1:18" ht="18" customHeight="1">
      <c r="A45" s="803" t="s">
        <v>1880</v>
      </c>
      <c r="B45" s="1356" t="s">
        <v>715</v>
      </c>
      <c r="C45" s="3064">
        <f ca="1">ROUND(-PV(F45,F46,C44,0),0)</f>
        <v>0</v>
      </c>
      <c r="D45" s="1358" t="s">
        <v>716</v>
      </c>
      <c r="E45" s="806" t="s">
        <v>717</v>
      </c>
      <c r="F45" s="830">
        <f ca="1">INDIRECT("'数据-取费表'!h"&amp;$G$1)</f>
        <v>0</v>
      </c>
      <c r="G45" s="2064"/>
      <c r="H45" s="2064"/>
      <c r="I45" s="2064"/>
      <c r="J45" s="2064"/>
      <c r="K45" s="2085"/>
      <c r="L45" s="2064"/>
      <c r="M45" s="2064"/>
    </row>
    <row r="46" spans="1:18" ht="18" customHeight="1" thickBot="1">
      <c r="A46" s="831"/>
      <c r="B46" s="1359"/>
      <c r="C46" s="1360"/>
      <c r="D46" s="1361"/>
      <c r="E46" s="3157" t="s">
        <v>2964</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2341</v>
      </c>
      <c r="J47" s="2381"/>
      <c r="K47" s="2382"/>
      <c r="L47" s="2383" t="str">
        <f ca="1">IF(M48="住宅",0,IF(L49&gt;J52,L61,J61))</f>
        <v>0</v>
      </c>
      <c r="O47" s="2420" t="s">
        <v>2409</v>
      </c>
      <c r="P47" s="1593"/>
      <c r="Q47" s="1605"/>
      <c r="R47" s="1593"/>
    </row>
    <row r="48" spans="1:18" s="2061" customFormat="1" ht="18" customHeight="1" thickBot="1">
      <c r="A48" s="2086"/>
      <c r="C48" s="2089"/>
      <c r="D48" s="2090"/>
      <c r="E48" s="2090"/>
      <c r="F48" s="2091"/>
      <c r="G48" s="2092"/>
      <c r="I48" s="2384" t="s">
        <v>2342</v>
      </c>
      <c r="J48" s="2389"/>
      <c r="K48" s="2390" t="s">
        <v>2348</v>
      </c>
      <c r="L48" s="2391">
        <f ca="1">INDIRECT("'数据-取费表'!d"&amp;$G$1)</f>
        <v>0</v>
      </c>
      <c r="M48" s="3152" t="str">
        <f>IF(ISNUMBER(FIND("住宅",C1)),"住宅","非住宅")</f>
        <v>非住宅</v>
      </c>
      <c r="O48" s="2421" t="s">
        <v>2374</v>
      </c>
      <c r="P48" s="2422" t="s">
        <v>2375</v>
      </c>
      <c r="Q48" s="2423" t="s">
        <v>2376</v>
      </c>
      <c r="R48" s="2422" t="s">
        <v>2377</v>
      </c>
    </row>
    <row r="49" spans="1:18" s="2061" customFormat="1" ht="18" customHeight="1" thickBot="1">
      <c r="A49" s="2086"/>
      <c r="D49" s="2093"/>
      <c r="E49" s="2094"/>
      <c r="F49" s="2091"/>
      <c r="G49" s="2092"/>
      <c r="H49" s="2095"/>
      <c r="I49" s="2385" t="s">
        <v>2343</v>
      </c>
      <c r="J49" s="2392"/>
      <c r="K49" s="2393" t="s">
        <v>2350</v>
      </c>
      <c r="L49" s="2394">
        <f ca="1">INDIRECT("'数据-取费表'!f"&amp;$G$1)</f>
        <v>0</v>
      </c>
      <c r="O49" s="2424" t="s">
        <v>2378</v>
      </c>
      <c r="P49" s="2425" t="s">
        <v>2404</v>
      </c>
      <c r="Q49" s="2426">
        <f ca="1">C41+J31</f>
        <v>0</v>
      </c>
      <c r="R49" s="2425" t="s">
        <v>2379</v>
      </c>
    </row>
    <row r="50" spans="1:18" s="2061" customFormat="1" ht="18" customHeight="1" thickBot="1">
      <c r="A50" s="2086"/>
      <c r="D50" s="2096"/>
      <c r="E50" s="2096"/>
      <c r="F50" s="2090"/>
      <c r="G50" s="2097"/>
      <c r="H50" s="2095"/>
      <c r="I50" s="2385" t="s">
        <v>2344</v>
      </c>
      <c r="J50" s="2395"/>
      <c r="K50" s="2396" t="s">
        <v>2351</v>
      </c>
      <c r="L50" s="2397"/>
      <c r="O50" s="2424" t="s">
        <v>2380</v>
      </c>
      <c r="P50" s="2425" t="s">
        <v>2405</v>
      </c>
      <c r="Q50" s="2426" t="str">
        <f ca="1">J61</f>
        <v>0</v>
      </c>
      <c r="R50" s="2425" t="s">
        <v>2381</v>
      </c>
    </row>
    <row r="51" spans="1:18" s="2061" customFormat="1" ht="18" customHeight="1" thickBot="1">
      <c r="A51" s="2098"/>
      <c r="D51" s="2096"/>
      <c r="E51" s="2096"/>
      <c r="F51" s="2087"/>
      <c r="H51" s="2095"/>
      <c r="I51" s="2385" t="s">
        <v>2345</v>
      </c>
      <c r="J51" s="2398">
        <f>SUMPRODUCT((I64:I66=J48)*(J63:L63=J49)*(J64:L66))</f>
        <v>0</v>
      </c>
      <c r="K51" s="2396" t="s">
        <v>2352</v>
      </c>
      <c r="L51" s="2397"/>
      <c r="O51" s="2427" t="s">
        <v>2382</v>
      </c>
      <c r="P51" s="2425" t="s">
        <v>2406</v>
      </c>
      <c r="Q51" s="2426">
        <f ca="1">C31</f>
        <v>0</v>
      </c>
      <c r="R51" s="2425" t="s">
        <v>2379</v>
      </c>
    </row>
    <row r="52" spans="1:18" s="2061" customFormat="1" ht="18" customHeight="1" thickBot="1">
      <c r="A52" s="2098"/>
      <c r="F52" s="2087"/>
      <c r="I52" s="2386" t="s">
        <v>2346</v>
      </c>
      <c r="J52" s="2399">
        <f>IF(J50="",J51,J50+J51-YEAR('数据-取费表'!B3))</f>
        <v>0</v>
      </c>
      <c r="K52" s="2385" t="s">
        <v>2353</v>
      </c>
      <c r="L52" s="2400">
        <f ca="1">ROUND(-PV(INDIRECT("'数据-取费表'!h"&amp;$G$1),L49,(C40-C14*J36),0),0)</f>
        <v>0</v>
      </c>
      <c r="O52" s="2427" t="s">
        <v>2383</v>
      </c>
      <c r="P52" s="2425" t="s">
        <v>2384</v>
      </c>
      <c r="Q52" s="2428" t="e">
        <f ca="1">J59</f>
        <v>#VALUE!</v>
      </c>
      <c r="R52" s="2429"/>
    </row>
    <row r="53" spans="1:18" s="2061" customFormat="1" ht="18" customHeight="1" thickBot="1">
      <c r="A53" s="2098"/>
      <c r="F53" s="2087"/>
      <c r="I53" s="2387" t="s">
        <v>2420</v>
      </c>
      <c r="J53" s="2401"/>
      <c r="K53" s="2387" t="s">
        <v>2419</v>
      </c>
      <c r="L53" s="2401"/>
      <c r="O53" s="2427" t="s">
        <v>2385</v>
      </c>
      <c r="P53" s="2425" t="s">
        <v>2386</v>
      </c>
      <c r="Q53" s="2428">
        <f>J53</f>
        <v>0</v>
      </c>
      <c r="R53" s="2429"/>
    </row>
    <row r="54" spans="1:18" s="2061" customFormat="1" ht="43.5" thickBot="1">
      <c r="A54" s="2098"/>
      <c r="I54" s="2388" t="s">
        <v>2347</v>
      </c>
      <c r="J54" s="2402">
        <f ca="1">IF(M48="住宅",J52,IF(J52&gt;L49,L49-'数据-取费表'!B25,J52))</f>
        <v>0</v>
      </c>
      <c r="K54" s="3445"/>
      <c r="L54" s="3446"/>
      <c r="O54" s="2427" t="s">
        <v>2387</v>
      </c>
      <c r="P54" s="2425" t="s">
        <v>2388</v>
      </c>
      <c r="Q54" s="2426">
        <f ca="1">J54</f>
        <v>0</v>
      </c>
      <c r="R54" s="2425" t="s">
        <v>2389</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2390</v>
      </c>
      <c r="P55" s="2425" t="s">
        <v>2407</v>
      </c>
      <c r="Q55" s="2426">
        <f ca="1">Q49+Q50</f>
        <v>0</v>
      </c>
      <c r="R55" s="2429" t="s">
        <v>2391</v>
      </c>
    </row>
    <row r="56" spans="1:18" s="2061" customFormat="1" ht="16.5" thickBot="1">
      <c r="A56" s="2098"/>
      <c r="B56" s="2099"/>
      <c r="C56" s="2099"/>
      <c r="I56" s="3129" t="s">
        <v>2354</v>
      </c>
      <c r="J56" s="3153" t="e">
        <f ca="1">ROUND(IF(J48="钢混",J58/J51,1-(1-2%)*(J51-J58)/J51),3)</f>
        <v>#VALUE!</v>
      </c>
      <c r="K56" s="2403" t="s">
        <v>2355</v>
      </c>
      <c r="L56" s="2404"/>
      <c r="O56" s="2430" t="s">
        <v>2410</v>
      </c>
      <c r="P56" s="1593"/>
      <c r="Q56" s="1605"/>
      <c r="R56" s="1593"/>
    </row>
    <row r="57" spans="1:18" s="2061" customFormat="1" ht="43.5" thickBot="1">
      <c r="A57" s="2098"/>
      <c r="B57" s="2099"/>
      <c r="C57" s="2099"/>
      <c r="I57" s="2405" t="s">
        <v>2356</v>
      </c>
      <c r="J57" s="3152" t="s">
        <v>1679</v>
      </c>
      <c r="K57" s="2385" t="s">
        <v>2361</v>
      </c>
      <c r="L57" s="2394">
        <f ca="1">IF(L49&lt;J52,"——",L49-J52)</f>
        <v>0</v>
      </c>
      <c r="O57" s="2421" t="s">
        <v>2374</v>
      </c>
      <c r="P57" s="2422" t="s">
        <v>2375</v>
      </c>
      <c r="Q57" s="2423" t="s">
        <v>2376</v>
      </c>
      <c r="R57" s="2422" t="s">
        <v>2377</v>
      </c>
    </row>
    <row r="58" spans="1:18" s="2061" customFormat="1" ht="29.25" thickBot="1">
      <c r="A58" s="2098"/>
      <c r="B58" s="2099"/>
      <c r="C58" s="2099"/>
      <c r="I58" s="2406" t="s">
        <v>2357</v>
      </c>
      <c r="J58" s="2408" t="str">
        <f ca="1">IF(OR(M48="住宅",J52&lt;L49,J57="是"),"——",J52-L49)</f>
        <v>——</v>
      </c>
      <c r="K58" s="2385" t="s">
        <v>2362</v>
      </c>
      <c r="L58" s="2394">
        <f ca="1">IF(L49&lt;J52,"——",IF(L56="比较法",L50,IF(L56="基准地价",L51,L52)))</f>
        <v>0</v>
      </c>
      <c r="O58" s="2424" t="s">
        <v>2378</v>
      </c>
      <c r="P58" s="2425" t="s">
        <v>2404</v>
      </c>
      <c r="Q58" s="2426">
        <f ca="1">C41+J31</f>
        <v>0</v>
      </c>
      <c r="R58" s="2425" t="s">
        <v>2379</v>
      </c>
    </row>
    <row r="59" spans="1:18" s="2061" customFormat="1" ht="29.25" thickBot="1">
      <c r="A59" s="2098"/>
      <c r="B59" s="2099"/>
      <c r="C59" s="2099"/>
      <c r="I59" s="2406" t="s">
        <v>2358</v>
      </c>
      <c r="J59" s="3154" t="e">
        <f ca="1">IF(J56&lt;0.4,0.4,J56)</f>
        <v>#VALUE!</v>
      </c>
      <c r="K59" s="2385" t="s">
        <v>2363</v>
      </c>
      <c r="L59" s="2394">
        <f ca="1">IF(ISERROR(POWER(1+L53,L48-L49)*(POWER(1+L53,L49)-1)/(POWER(1+L53,L48)-1)),0,POWER(1+L53,L48-L49)*(POWER(1+L53,L49)-1)/(POWER(1+L53,L48)-1))</f>
        <v>0</v>
      </c>
      <c r="O59" s="2424" t="s">
        <v>2380</v>
      </c>
      <c r="P59" s="2425" t="s">
        <v>2411</v>
      </c>
      <c r="Q59" s="2426" t="e">
        <f ca="1">L61</f>
        <v>#DIV/0!</v>
      </c>
      <c r="R59" s="2429" t="s">
        <v>2413</v>
      </c>
    </row>
    <row r="60" spans="1:18" s="2061" customFormat="1" ht="29.25" thickBot="1">
      <c r="A60" s="2098"/>
      <c r="B60" s="2099"/>
      <c r="C60" s="2099"/>
      <c r="I60" s="2406" t="s">
        <v>2359</v>
      </c>
      <c r="J60" s="2408" t="str">
        <f ca="1">IF(OR(M48="住宅",J52&lt;L49,J57="是"),"——",ROUND(C30*J59,0))</f>
        <v>——</v>
      </c>
      <c r="K60" s="2385" t="s">
        <v>2364</v>
      </c>
      <c r="L60" s="2394">
        <f ca="1">IF(ISERROR(POWER(1+L53,L48-J52)*(POWER(1+L53,J52)-1)/(POWER(1+L53,L48)-1)),0,POWER(1+L53,L48-J52)*(POWER(1+L53,J52)-1)/(POWER(1+L53,L48)-1))</f>
        <v>0</v>
      </c>
      <c r="O60" s="2427" t="s">
        <v>2382</v>
      </c>
      <c r="P60" s="2425" t="s">
        <v>2412</v>
      </c>
      <c r="Q60" s="2426">
        <f>IF(L56="比较法",L50,IF(L56="基准地价",L51,0))</f>
        <v>0</v>
      </c>
      <c r="R60" s="2425" t="s">
        <v>2379</v>
      </c>
    </row>
    <row r="61" spans="1:18" s="2061" customFormat="1" ht="15.75" thickBot="1">
      <c r="A61" s="2098"/>
      <c r="B61" s="2099"/>
      <c r="C61" s="2099"/>
      <c r="I61" s="2407" t="s">
        <v>2360</v>
      </c>
      <c r="J61" s="2409" t="str">
        <f ca="1">IF(OR(M48="住宅",J52&lt;L49,J57="是"),"0",ROUND(J60/(1+J53)^J54,0))</f>
        <v>0</v>
      </c>
      <c r="K61" s="2410" t="s">
        <v>2365</v>
      </c>
      <c r="L61" s="2409" t="e">
        <f ca="1">IF(OR(M48="住宅",L49&lt;J52),0,ROUND(L58*(L59/L60-1),0))</f>
        <v>#DIV/0!</v>
      </c>
      <c r="O61" s="2427" t="s">
        <v>2383</v>
      </c>
      <c r="P61" s="2425" t="s">
        <v>2392</v>
      </c>
      <c r="Q61" s="2428">
        <f>L53</f>
        <v>0</v>
      </c>
      <c r="R61" s="2429"/>
    </row>
    <row r="62" spans="1:18" s="2061" customFormat="1" ht="20.25" thickBot="1">
      <c r="A62" s="2098"/>
      <c r="B62" s="2099"/>
      <c r="C62" s="2099"/>
      <c r="K62" s="2088"/>
      <c r="O62" s="2427" t="s">
        <v>2385</v>
      </c>
      <c r="P62" s="2425" t="s">
        <v>2393</v>
      </c>
      <c r="Q62" s="2426">
        <f ca="1">L59</f>
        <v>0</v>
      </c>
      <c r="R62" s="2429" t="s">
        <v>2394</v>
      </c>
    </row>
    <row r="63" spans="1:18" s="2061" customFormat="1" ht="20.25" thickBot="1">
      <c r="A63" s="2098"/>
      <c r="B63" s="2099"/>
      <c r="C63" s="2099"/>
      <c r="I63" s="2411" t="s">
        <v>2366</v>
      </c>
      <c r="J63" s="2412" t="s">
        <v>2367</v>
      </c>
      <c r="K63" s="2412" t="s">
        <v>2368</v>
      </c>
      <c r="L63" s="2412" t="s">
        <v>2349</v>
      </c>
      <c r="M63" s="3131" t="s">
        <v>2940</v>
      </c>
      <c r="O63" s="2427" t="s">
        <v>2387</v>
      </c>
      <c r="P63" s="2425" t="s">
        <v>2395</v>
      </c>
      <c r="Q63" s="2426">
        <f ca="1">L60</f>
        <v>0</v>
      </c>
      <c r="R63" s="2429" t="s">
        <v>2396</v>
      </c>
    </row>
    <row r="64" spans="1:18" s="2061" customFormat="1" ht="15.75" thickBot="1">
      <c r="A64" s="2098"/>
      <c r="B64" s="2099"/>
      <c r="C64" s="2099"/>
      <c r="I64" s="2411" t="s">
        <v>2369</v>
      </c>
      <c r="J64" s="2412">
        <v>70</v>
      </c>
      <c r="K64" s="2412">
        <v>50</v>
      </c>
      <c r="L64" s="2412">
        <v>80</v>
      </c>
      <c r="M64" s="3132">
        <v>0.02</v>
      </c>
      <c r="O64" s="2424" t="s">
        <v>2390</v>
      </c>
      <c r="P64" s="2425" t="s">
        <v>2407</v>
      </c>
      <c r="Q64" s="2426" t="e">
        <f ca="1">Q58+Q59</f>
        <v>#DIV/0!</v>
      </c>
      <c r="R64" s="2429" t="s">
        <v>2391</v>
      </c>
    </row>
    <row r="65" spans="1:18" s="2061" customFormat="1" ht="16.5" thickBot="1">
      <c r="A65" s="2098"/>
      <c r="B65" s="2099"/>
      <c r="C65" s="2099"/>
      <c r="I65" s="2411" t="s">
        <v>2370</v>
      </c>
      <c r="J65" s="2412">
        <v>50</v>
      </c>
      <c r="K65" s="2412">
        <v>35</v>
      </c>
      <c r="L65" s="2412">
        <v>60</v>
      </c>
      <c r="M65" s="3133">
        <v>0</v>
      </c>
      <c r="O65" s="2430" t="s">
        <v>2414</v>
      </c>
      <c r="P65" s="1593"/>
      <c r="Q65" s="1605"/>
      <c r="R65" s="1593"/>
    </row>
    <row r="66" spans="1:18" s="2061" customFormat="1" ht="15.75" thickBot="1">
      <c r="A66" s="2098"/>
      <c r="B66" s="2099"/>
      <c r="C66" s="2099"/>
      <c r="I66" s="2411" t="s">
        <v>2371</v>
      </c>
      <c r="J66" s="2412">
        <v>40</v>
      </c>
      <c r="K66" s="2412">
        <v>30</v>
      </c>
      <c r="L66" s="2412">
        <v>50</v>
      </c>
      <c r="M66" s="3132">
        <v>0.02</v>
      </c>
      <c r="O66" s="2421" t="s">
        <v>2374</v>
      </c>
      <c r="P66" s="2422" t="s">
        <v>2375</v>
      </c>
      <c r="Q66" s="2423" t="s">
        <v>2376</v>
      </c>
      <c r="R66" s="2422" t="s">
        <v>2377</v>
      </c>
    </row>
    <row r="67" spans="1:18" s="2061" customFormat="1" ht="15.75" thickBot="1">
      <c r="A67" s="2098"/>
      <c r="B67" s="2099"/>
      <c r="C67" s="2099"/>
      <c r="K67" s="2088"/>
      <c r="O67" s="2424" t="s">
        <v>2378</v>
      </c>
      <c r="P67" s="2425" t="s">
        <v>2404</v>
      </c>
      <c r="Q67" s="2426">
        <f ca="1">C41+J31</f>
        <v>0</v>
      </c>
      <c r="R67" s="2425" t="s">
        <v>2379</v>
      </c>
    </row>
    <row r="68" spans="1:18" s="2061" customFormat="1" ht="20.25" thickBot="1">
      <c r="A68" s="2098"/>
      <c r="B68" s="2099"/>
      <c r="C68" s="2099"/>
      <c r="K68" s="2088"/>
      <c r="O68" s="2424" t="s">
        <v>2380</v>
      </c>
      <c r="P68" s="2425" t="s">
        <v>2411</v>
      </c>
      <c r="Q68" s="2426" t="e">
        <f ca="1">L61</f>
        <v>#DIV/0!</v>
      </c>
      <c r="R68" s="2429" t="s">
        <v>2413</v>
      </c>
    </row>
    <row r="69" spans="1:18" s="2061" customFormat="1" ht="21.75" thickBot="1">
      <c r="A69" s="2098"/>
      <c r="B69" s="2099"/>
      <c r="C69" s="2099"/>
      <c r="K69" s="2088"/>
      <c r="O69" s="2427" t="s">
        <v>2382</v>
      </c>
      <c r="P69" s="2425" t="s">
        <v>2412</v>
      </c>
      <c r="Q69" s="2431">
        <f ca="1">L52</f>
        <v>0</v>
      </c>
      <c r="R69" s="2432" t="s">
        <v>2415</v>
      </c>
    </row>
    <row r="70" spans="1:18" s="2061" customFormat="1" ht="20.25" thickBot="1">
      <c r="A70" s="2098"/>
      <c r="B70" s="2099"/>
      <c r="C70" s="2099"/>
      <c r="K70" s="2088"/>
      <c r="O70" s="2427" t="s">
        <v>2383</v>
      </c>
      <c r="P70" s="2433" t="s">
        <v>2397</v>
      </c>
      <c r="Q70" s="2426">
        <f ca="1">ROUND(Q71-Q72*Q73,0)</f>
        <v>0</v>
      </c>
      <c r="R70" s="2429"/>
    </row>
    <row r="71" spans="1:18" s="2061" customFormat="1" ht="15.75" thickBot="1">
      <c r="A71" s="2098"/>
      <c r="B71" s="2099"/>
      <c r="C71" s="2099"/>
      <c r="K71" s="2088"/>
      <c r="O71" s="2427" t="s">
        <v>2398</v>
      </c>
      <c r="P71" s="2433" t="s">
        <v>2399</v>
      </c>
      <c r="Q71" s="2426">
        <f ca="1">C42</f>
        <v>0</v>
      </c>
      <c r="R71" s="2425" t="s">
        <v>2379</v>
      </c>
    </row>
    <row r="72" spans="1:18" s="2061" customFormat="1" ht="15.75" thickBot="1">
      <c r="A72" s="2098"/>
      <c r="B72" s="2099"/>
      <c r="C72" s="2099"/>
      <c r="K72" s="2088"/>
      <c r="O72" s="2427" t="s">
        <v>2400</v>
      </c>
      <c r="P72" s="2433" t="s">
        <v>2401</v>
      </c>
      <c r="Q72" s="2426">
        <f ca="1">C15</f>
        <v>0</v>
      </c>
      <c r="R72" s="2425" t="s">
        <v>2379</v>
      </c>
    </row>
    <row r="73" spans="1:18" s="2061" customFormat="1" ht="15.75" thickBot="1">
      <c r="A73" s="2098"/>
      <c r="B73" s="2099"/>
      <c r="C73" s="2099"/>
      <c r="K73" s="2088"/>
      <c r="O73" s="2427" t="s">
        <v>2402</v>
      </c>
      <c r="P73" s="2433" t="s">
        <v>2403</v>
      </c>
      <c r="Q73" s="2428">
        <f ca="1">F43</f>
        <v>0</v>
      </c>
      <c r="R73" s="2429"/>
    </row>
    <row r="74" spans="1:18" s="2061" customFormat="1" ht="15.75" thickBot="1">
      <c r="A74" s="2098"/>
      <c r="B74" s="2099"/>
      <c r="C74" s="2099"/>
      <c r="K74" s="2088"/>
      <c r="O74" s="2427" t="s">
        <v>2385</v>
      </c>
      <c r="P74" s="2425" t="s">
        <v>2392</v>
      </c>
      <c r="Q74" s="2428">
        <f>L53</f>
        <v>0</v>
      </c>
      <c r="R74" s="2429"/>
    </row>
    <row r="75" spans="1:18" s="2061" customFormat="1" ht="20.25" thickBot="1">
      <c r="A75" s="2098"/>
      <c r="B75" s="2099"/>
      <c r="C75" s="2099"/>
      <c r="K75" s="2088"/>
      <c r="O75" s="2427" t="s">
        <v>2387</v>
      </c>
      <c r="P75" s="2425" t="s">
        <v>2393</v>
      </c>
      <c r="Q75" s="2426">
        <f ca="1">L59</f>
        <v>0</v>
      </c>
      <c r="R75" s="2429" t="s">
        <v>2394</v>
      </c>
    </row>
    <row r="76" spans="1:18" s="2061" customFormat="1" ht="20.25" thickBot="1">
      <c r="A76" s="2098"/>
      <c r="B76" s="2099"/>
      <c r="C76" s="2099"/>
      <c r="K76" s="2088"/>
      <c r="O76" s="2427" t="s">
        <v>2416</v>
      </c>
      <c r="P76" s="2425" t="s">
        <v>2395</v>
      </c>
      <c r="Q76" s="2426">
        <f ca="1">L60</f>
        <v>0</v>
      </c>
      <c r="R76" s="2429" t="s">
        <v>2396</v>
      </c>
    </row>
    <row r="77" spans="1:18" s="2061" customFormat="1" ht="15.75" thickBot="1">
      <c r="A77" s="2098"/>
      <c r="B77" s="2099"/>
      <c r="C77" s="2099"/>
      <c r="K77" s="2088"/>
      <c r="O77" s="2424" t="s">
        <v>2390</v>
      </c>
      <c r="P77" s="2425" t="s">
        <v>2407</v>
      </c>
      <c r="Q77" s="2426" t="e">
        <f ca="1">Q67+Q68</f>
        <v>#DIV/0!</v>
      </c>
      <c r="R77" s="2429" t="s">
        <v>2391</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47" sqref="I47"/>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453" t="s">
        <v>2575</v>
      </c>
      <c r="C1" s="3453"/>
      <c r="D1" s="3453"/>
      <c r="E1" s="3453"/>
      <c r="F1" s="3453"/>
      <c r="G1" s="3452" t="s">
        <v>2576</v>
      </c>
      <c r="H1" s="3452"/>
      <c r="I1" s="3452"/>
      <c r="J1" s="3452"/>
      <c r="K1" s="3452"/>
      <c r="L1" s="3452"/>
      <c r="N1" s="3452" t="s">
        <v>2577</v>
      </c>
      <c r="O1" s="3452"/>
      <c r="P1" s="3452"/>
      <c r="Q1" s="3452"/>
      <c r="R1" s="2680"/>
      <c r="S1" s="3452" t="s">
        <v>2578</v>
      </c>
      <c r="T1" s="3452"/>
      <c r="U1" s="3452"/>
      <c r="V1" s="3452"/>
      <c r="X1" s="3451" t="s">
        <v>2638</v>
      </c>
      <c r="Y1" s="3452"/>
      <c r="Z1" s="3452"/>
      <c r="AA1" s="3452"/>
      <c r="AB1" s="3452"/>
      <c r="AD1" s="3451" t="s">
        <v>2642</v>
      </c>
      <c r="AE1" s="3452"/>
      <c r="AF1" s="3452"/>
      <c r="AG1" s="3452"/>
      <c r="AH1" s="3452"/>
    </row>
    <row r="2" spans="1:34" s="2782" customFormat="1" ht="14.25" thickBot="1">
      <c r="B2" s="2790" t="s">
        <v>2579</v>
      </c>
      <c r="C2" s="2790" t="s">
        <v>2640</v>
      </c>
      <c r="D2" s="2783" t="s">
        <v>1645</v>
      </c>
      <c r="E2" s="2783" t="s">
        <v>1952</v>
      </c>
      <c r="F2" s="2790" t="s">
        <v>2641</v>
      </c>
      <c r="G2" s="2786"/>
      <c r="H2" s="2785"/>
      <c r="I2" s="2790" t="s">
        <v>2955</v>
      </c>
      <c r="J2" s="2783" t="s">
        <v>2957</v>
      </c>
      <c r="K2" s="2783" t="s">
        <v>2958</v>
      </c>
      <c r="L2" s="2790" t="s">
        <v>2959</v>
      </c>
      <c r="N2" s="2790" t="s">
        <v>2579</v>
      </c>
      <c r="O2" s="2783" t="s">
        <v>2956</v>
      </c>
      <c r="P2" s="2783" t="s">
        <v>1952</v>
      </c>
      <c r="Q2" s="2790" t="s">
        <v>2641</v>
      </c>
      <c r="R2" s="2784"/>
      <c r="S2" s="2790" t="s">
        <v>2579</v>
      </c>
      <c r="T2" s="2783" t="s">
        <v>2956</v>
      </c>
      <c r="U2" s="2783" t="s">
        <v>1952</v>
      </c>
      <c r="V2" s="2790" t="s">
        <v>2641</v>
      </c>
      <c r="X2" s="2790" t="s">
        <v>2579</v>
      </c>
      <c r="Y2" s="2790" t="s">
        <v>2640</v>
      </c>
      <c r="Z2" s="2783" t="s">
        <v>1645</v>
      </c>
      <c r="AA2" s="2783" t="s">
        <v>1952</v>
      </c>
      <c r="AB2" s="2790" t="s">
        <v>2641</v>
      </c>
      <c r="AD2" s="2790" t="s">
        <v>2579</v>
      </c>
      <c r="AE2" s="2790" t="s">
        <v>2640</v>
      </c>
      <c r="AF2" s="2783" t="s">
        <v>1645</v>
      </c>
      <c r="AG2" s="2783" t="s">
        <v>1952</v>
      </c>
      <c r="AH2" s="2790" t="s">
        <v>2641</v>
      </c>
    </row>
    <row r="3" spans="1:34" s="3167" customFormat="1" ht="14.25">
      <c r="A3" s="3179" t="s">
        <v>2968</v>
      </c>
      <c r="B3" s="3168"/>
      <c r="C3" s="3168"/>
      <c r="D3" s="3169"/>
      <c r="E3" s="3169"/>
      <c r="F3" s="3168"/>
      <c r="G3" s="3170"/>
      <c r="H3" s="3171"/>
      <c r="I3" s="3178">
        <f>ROUND(AVERAGE($I7:$I22),2)</f>
        <v>2.4500000000000002</v>
      </c>
      <c r="J3" s="3178">
        <f>ROUND(AVERAGE($J7:$J22),2)</f>
        <v>1.65</v>
      </c>
      <c r="K3" s="3178">
        <f>ROUND(AVERAGE($K7:$K22),2)</f>
        <v>2.71</v>
      </c>
      <c r="L3" s="3178">
        <f>ROUND(AVERAGE($L7:$L22),2)</f>
        <v>1.39</v>
      </c>
      <c r="N3" s="3170"/>
      <c r="O3" s="3172"/>
      <c r="P3" s="3172"/>
      <c r="Q3" s="3172"/>
      <c r="R3" s="3172"/>
      <c r="S3" s="3170"/>
      <c r="T3" s="3172"/>
      <c r="U3" s="3172"/>
      <c r="V3" s="3172"/>
      <c r="W3" s="3175"/>
      <c r="X3" s="3173">
        <f>ROUND(SUMPRODUCT(PRODUCT(1+N3:N$21)),4)</f>
        <v>1.4274</v>
      </c>
      <c r="Y3" s="3173">
        <f>ROUND(SUMPRODUCT(PRODUCT(1+O3:O$21)),4)</f>
        <v>1.2685</v>
      </c>
      <c r="Z3" s="3173">
        <f t="shared" ref="Z3:Z19" si="0">Y3</f>
        <v>1.2685</v>
      </c>
      <c r="AA3" s="3173">
        <f>ROUND(SUMPRODUCT(PRODUCT(1+P3:P$21)),4)</f>
        <v>1.4825999999999999</v>
      </c>
      <c r="AB3" s="3173">
        <f>ROUND(SUMPRODUCT(PRODUCT(1+Q3:Q$21)),4)</f>
        <v>1.2309000000000001</v>
      </c>
      <c r="AD3" s="3174">
        <f>ROUND(AVERAGE(I3:I$22)/100,4)</f>
        <v>2.1899999999999999E-2</v>
      </c>
      <c r="AE3" s="3174">
        <f>ROUND(AVERAGE(J3:J$22)/100,4)</f>
        <v>1.47E-2</v>
      </c>
      <c r="AF3" s="3174">
        <f t="shared" ref="AF3:AF20" si="1">AE3</f>
        <v>1.47E-2</v>
      </c>
      <c r="AG3" s="3174">
        <f>ROUND(AVERAGE(K3:K$22)/100,4)</f>
        <v>2.4299999999999999E-2</v>
      </c>
      <c r="AH3" s="3174">
        <f>ROUND(AVERAGE(L3:L$22)/100,4)</f>
        <v>1.2500000000000001E-2</v>
      </c>
    </row>
    <row r="4" spans="1:34" s="2775" customFormat="1" ht="14.25">
      <c r="B4" s="2776"/>
      <c r="C4" s="2776"/>
      <c r="D4" s="2777"/>
      <c r="E4" s="2777"/>
      <c r="F4" s="2776"/>
      <c r="G4" s="2781"/>
      <c r="H4" s="2778"/>
      <c r="I4" s="3160"/>
      <c r="J4" s="3160"/>
      <c r="K4" s="3160"/>
      <c r="L4" s="3160"/>
      <c r="N4" s="2781"/>
      <c r="O4" s="2779"/>
      <c r="P4" s="2779"/>
      <c r="Q4" s="2779"/>
      <c r="R4" s="2779"/>
      <c r="S4" s="2781"/>
      <c r="T4" s="2779"/>
      <c r="U4" s="2779"/>
      <c r="V4" s="2779"/>
      <c r="W4" s="3176"/>
      <c r="X4" s="2780"/>
      <c r="Y4" s="2780"/>
      <c r="Z4" s="2780"/>
      <c r="AA4" s="2780"/>
      <c r="AB4" s="2780"/>
      <c r="AD4" s="2700"/>
      <c r="AE4" s="2700"/>
      <c r="AF4" s="2700"/>
      <c r="AG4" s="2700"/>
      <c r="AH4" s="2700"/>
    </row>
    <row r="5" spans="1:34" s="3146" customFormat="1">
      <c r="A5" s="3144" t="s">
        <v>2975</v>
      </c>
      <c r="B5" s="2821">
        <f>B6*(1+N5)</f>
        <v>439.19121308559727</v>
      </c>
      <c r="C5" s="2821">
        <f t="shared" ref="C5" si="2">C6*(1+O5)</f>
        <v>326.28510789673351</v>
      </c>
      <c r="D5" s="2821">
        <f t="shared" ref="D5" si="3">C5</f>
        <v>326.28510789673351</v>
      </c>
      <c r="E5" s="2821">
        <f t="shared" ref="E5" si="4">E6*(1+P5)</f>
        <v>626.49404043656455</v>
      </c>
      <c r="F5" s="2821">
        <f t="shared" ref="F5" si="5">F6*(1+Q5)</f>
        <v>283.46416215500358</v>
      </c>
      <c r="G5" s="2781">
        <v>2018</v>
      </c>
      <c r="H5" s="3145">
        <v>2</v>
      </c>
      <c r="I5" s="3161">
        <v>0</v>
      </c>
      <c r="J5" s="3161">
        <v>0</v>
      </c>
      <c r="K5" s="3161">
        <v>0</v>
      </c>
      <c r="L5" s="3161">
        <v>0</v>
      </c>
      <c r="N5" s="2788">
        <f t="shared" ref="N5" si="6">I5/100</f>
        <v>0</v>
      </c>
      <c r="O5" s="2788">
        <f t="shared" ref="O5" si="7">J5/100</f>
        <v>0</v>
      </c>
      <c r="P5" s="2788">
        <f t="shared" ref="P5" si="8">K5/100</f>
        <v>0</v>
      </c>
      <c r="Q5" s="2788">
        <f t="shared" ref="Q5" si="9">L5/100</f>
        <v>0</v>
      </c>
      <c r="R5" s="3147"/>
      <c r="S5" s="3148"/>
      <c r="T5" s="3147"/>
      <c r="U5" s="3147"/>
      <c r="V5" s="3147"/>
      <c r="W5" s="3177" t="s">
        <v>2969</v>
      </c>
      <c r="X5" s="3149">
        <f>ROUND(SUMPRODUCT(PRODUCT(1+N5:N$21)),4)</f>
        <v>1.4274</v>
      </c>
      <c r="Y5" s="3149">
        <f>ROUND(SUMPRODUCT(PRODUCT(1+O5:O$21)),4)</f>
        <v>1.2685</v>
      </c>
      <c r="Z5" s="3149">
        <f t="shared" ref="Z5" si="10">Y5</f>
        <v>1.2685</v>
      </c>
      <c r="AA5" s="3149">
        <f>ROUND(SUMPRODUCT(PRODUCT(1+P5:P$21)),4)</f>
        <v>1.4825999999999999</v>
      </c>
      <c r="AB5" s="3149">
        <f>ROUND(SUMPRODUCT(PRODUCT(1+Q5:Q$21)),4)</f>
        <v>1.2309000000000001</v>
      </c>
      <c r="AD5" s="3150">
        <f>ROUND(AVERAGE(I5:I$22)/100,4)</f>
        <v>2.1700000000000001E-2</v>
      </c>
      <c r="AE5" s="3150">
        <f>ROUND(AVERAGE(J5:J$22)/100,4)</f>
        <v>1.46E-2</v>
      </c>
      <c r="AF5" s="3150">
        <f t="shared" ref="AF5" si="11">AE5</f>
        <v>1.46E-2</v>
      </c>
      <c r="AG5" s="3150">
        <f>ROUND(AVERAGE(K5:K$22)/100,4)</f>
        <v>2.41E-2</v>
      </c>
      <c r="AH5" s="3150">
        <f>ROUND(AVERAGE(L5:L$22)/100,4)</f>
        <v>1.24E-2</v>
      </c>
    </row>
    <row r="6" spans="1:34" s="2787" customFormat="1" ht="13.5" thickBot="1">
      <c r="A6" s="2681" t="s">
        <v>2976</v>
      </c>
      <c r="B6" s="2695">
        <f>B7*(1+N6)</f>
        <v>439.19121308559727</v>
      </c>
      <c r="C6" s="2695">
        <f t="shared" ref="C6" si="12">C7*(1+O6)</f>
        <v>326.28510789673351</v>
      </c>
      <c r="D6" s="2695">
        <f t="shared" ref="D6:D11" si="13">C6</f>
        <v>326.28510789673351</v>
      </c>
      <c r="E6" s="2695">
        <f t="shared" ref="E6" si="14">E7*(1+P6)</f>
        <v>626.49404043656455</v>
      </c>
      <c r="F6" s="2695">
        <f t="shared" ref="F6" si="15">F7*(1+Q6)</f>
        <v>283.46416215500358</v>
      </c>
      <c r="G6" s="3166">
        <v>2018</v>
      </c>
      <c r="H6" s="2685">
        <v>1</v>
      </c>
      <c r="I6" s="2685">
        <v>0</v>
      </c>
      <c r="J6" s="2685">
        <v>0</v>
      </c>
      <c r="K6" s="2685">
        <v>0</v>
      </c>
      <c r="L6" s="2696">
        <v>0</v>
      </c>
      <c r="M6" s="2689"/>
      <c r="N6" s="2690">
        <f t="shared" ref="N6:N11" si="16">I6/100</f>
        <v>0</v>
      </c>
      <c r="O6" s="2691">
        <f t="shared" ref="O6" si="17">J6/100</f>
        <v>0</v>
      </c>
      <c r="P6" s="2691">
        <f t="shared" ref="P6" si="18">K6/100</f>
        <v>0</v>
      </c>
      <c r="Q6" s="2691">
        <f t="shared" ref="Q6" si="19">L6/100</f>
        <v>0</v>
      </c>
      <c r="R6" s="2692"/>
      <c r="S6" s="2698">
        <f>B6/B7-1</f>
        <v>0</v>
      </c>
      <c r="T6" s="2699">
        <f>C6/C7-1</f>
        <v>0</v>
      </c>
      <c r="U6" s="2699">
        <f>E6/E7-1</f>
        <v>0</v>
      </c>
      <c r="V6" s="2699">
        <f>F6/F7-1</f>
        <v>0</v>
      </c>
      <c r="W6" s="2689"/>
      <c r="X6" s="2780">
        <f>ROUND(SUMPRODUCT(PRODUCT(1+N6:N$21)),4)</f>
        <v>1.4274</v>
      </c>
      <c r="Y6" s="2780">
        <f>ROUND(SUMPRODUCT(PRODUCT(1+O6:O$21)),4)</f>
        <v>1.2685</v>
      </c>
      <c r="Z6" s="2780">
        <f t="shared" ref="Z6" si="20">Y6</f>
        <v>1.2685</v>
      </c>
      <c r="AA6" s="2780">
        <f>ROUND(SUMPRODUCT(PRODUCT(1+P6:P$21)),4)</f>
        <v>1.4825999999999999</v>
      </c>
      <c r="AB6" s="2780">
        <f>ROUND(SUMPRODUCT(PRODUCT(1+Q6:Q$21)),4)</f>
        <v>1.2309000000000001</v>
      </c>
      <c r="AC6" s="2689"/>
      <c r="AD6" s="2700">
        <f>ROUND(AVERAGE(I6:I$22)/100,4)</f>
        <v>2.3E-2</v>
      </c>
      <c r="AE6" s="2700">
        <f>ROUND(AVERAGE(J6:J$22)/100,4)</f>
        <v>1.55E-2</v>
      </c>
      <c r="AF6" s="2700">
        <f t="shared" ref="AF6" si="21">AE6</f>
        <v>1.55E-2</v>
      </c>
      <c r="AG6" s="2700">
        <f>ROUND(AVERAGE(K6:K$22)/100,4)</f>
        <v>2.5499999999999998E-2</v>
      </c>
      <c r="AH6" s="2700">
        <f>ROUND(AVERAGE(L6:L$22)/100,4)</f>
        <v>1.3100000000000001E-2</v>
      </c>
    </row>
    <row r="7" spans="1:34">
      <c r="A7" s="2681" t="s">
        <v>2966</v>
      </c>
      <c r="B7" s="2687">
        <f t="shared" ref="B7" si="22">B8*(1+N7)</f>
        <v>439.19121308559727</v>
      </c>
      <c r="C7" s="2687">
        <f t="shared" ref="C7" si="23">C8*(1+O7)</f>
        <v>326.28510789673351</v>
      </c>
      <c r="D7" s="2687">
        <f t="shared" si="13"/>
        <v>326.28510789673351</v>
      </c>
      <c r="E7" s="2687">
        <f t="shared" ref="E7" si="24">E8*(1+P7)</f>
        <v>626.49404043656455</v>
      </c>
      <c r="F7" s="2688">
        <f t="shared" ref="F7" si="25">F8*(1+Q7)</f>
        <v>283.46416215500358</v>
      </c>
      <c r="G7" s="3164">
        <v>2017</v>
      </c>
      <c r="H7" s="2682">
        <v>4</v>
      </c>
      <c r="I7" s="2682">
        <v>1.71</v>
      </c>
      <c r="J7" s="2682">
        <v>1.78</v>
      </c>
      <c r="K7" s="2682">
        <v>1.71</v>
      </c>
      <c r="L7" s="2683">
        <v>1.43</v>
      </c>
      <c r="N7" s="2690">
        <f t="shared" si="16"/>
        <v>1.7100000000000001E-2</v>
      </c>
      <c r="O7" s="2691">
        <f t="shared" ref="O7" si="26">J7/100</f>
        <v>1.78E-2</v>
      </c>
      <c r="P7" s="2691">
        <f t="shared" ref="P7" si="27">K7/100</f>
        <v>1.7100000000000001E-2</v>
      </c>
      <c r="Q7" s="2691">
        <f t="shared" ref="Q7" si="28">L7/100</f>
        <v>1.43E-2</v>
      </c>
      <c r="R7" s="2692"/>
      <c r="S7" s="2693"/>
      <c r="T7" s="2694"/>
      <c r="U7" s="2694"/>
      <c r="V7" s="2694"/>
      <c r="X7" s="2780">
        <f>ROUND(SUMPRODUCT(PRODUCT(1+N7:N$21)),4)</f>
        <v>1.4274</v>
      </c>
      <c r="Y7" s="2780">
        <f>ROUND(SUMPRODUCT(PRODUCT(1+O7:O$21)),4)</f>
        <v>1.2685</v>
      </c>
      <c r="Z7" s="2780">
        <f t="shared" si="0"/>
        <v>1.2685</v>
      </c>
      <c r="AA7" s="2780">
        <f>ROUND(SUMPRODUCT(PRODUCT(1+P7:P$21)),4)</f>
        <v>1.4825999999999999</v>
      </c>
      <c r="AB7" s="2780">
        <f>ROUND(SUMPRODUCT(PRODUCT(1+Q7:Q$21)),4)</f>
        <v>1.2309000000000001</v>
      </c>
      <c r="AD7" s="2700">
        <f>ROUND(AVERAGE(I7:I$22)/100,4)</f>
        <v>2.4500000000000001E-2</v>
      </c>
      <c r="AE7" s="2700">
        <f>ROUND(AVERAGE(J7:J$22)/100,4)</f>
        <v>1.6500000000000001E-2</v>
      </c>
      <c r="AF7" s="2700">
        <f t="shared" si="1"/>
        <v>1.6500000000000001E-2</v>
      </c>
      <c r="AG7" s="2700">
        <f>ROUND(AVERAGE(K7:K$22)/100,4)</f>
        <v>2.7099999999999999E-2</v>
      </c>
      <c r="AH7" s="2700">
        <f>ROUND(AVERAGE(L7:L$22)/100,4)</f>
        <v>1.3899999999999999E-2</v>
      </c>
    </row>
    <row r="8" spans="1:34" s="2787" customFormat="1" ht="13.5" thickBot="1">
      <c r="A8" s="2681" t="s">
        <v>2970</v>
      </c>
      <c r="B8" s="2695">
        <f t="shared" ref="B8:C10" si="29">B9*(1+N8)</f>
        <v>431.80730811680002</v>
      </c>
      <c r="C8" s="2695">
        <f t="shared" si="29"/>
        <v>320.57880516480003</v>
      </c>
      <c r="D8" s="2695">
        <f t="shared" si="13"/>
        <v>320.57880516480003</v>
      </c>
      <c r="E8" s="2695">
        <f t="shared" ref="E8:F10" si="30">E9*(1+P8)</f>
        <v>615.96110553196797</v>
      </c>
      <c r="F8" s="2695">
        <f t="shared" si="30"/>
        <v>279.46777300108801</v>
      </c>
      <c r="G8" s="3166"/>
      <c r="H8" s="2685">
        <v>3</v>
      </c>
      <c r="I8" s="2685">
        <v>2.98</v>
      </c>
      <c r="J8" s="2685">
        <v>2.11</v>
      </c>
      <c r="K8" s="2685">
        <v>3.24</v>
      </c>
      <c r="L8" s="2696">
        <v>1.72</v>
      </c>
      <c r="M8" s="2689"/>
      <c r="N8" s="2690">
        <f t="shared" si="16"/>
        <v>2.98E-2</v>
      </c>
      <c r="O8" s="2691">
        <f t="shared" ref="O8:O9" si="31">J8/100</f>
        <v>2.1099999999999997E-2</v>
      </c>
      <c r="P8" s="2691">
        <f t="shared" ref="P8:P9" si="32">K8/100</f>
        <v>3.2400000000000005E-2</v>
      </c>
      <c r="Q8" s="2691">
        <f t="shared" ref="Q8:Q9" si="33">L8/100</f>
        <v>1.72E-2</v>
      </c>
      <c r="R8" s="2692"/>
      <c r="S8" s="2698"/>
      <c r="T8" s="2699"/>
      <c r="U8" s="2699"/>
      <c r="V8" s="2699"/>
      <c r="W8" s="2689"/>
      <c r="X8" s="2780">
        <f>ROUND(SUMPRODUCT(PRODUCT(1+N8:N$21)),4)</f>
        <v>1.4034</v>
      </c>
      <c r="Y8" s="2780">
        <f>ROUND(SUMPRODUCT(PRODUCT(1+O8:O$21)),4)</f>
        <v>1.2463</v>
      </c>
      <c r="Z8" s="2780">
        <f t="shared" si="0"/>
        <v>1.2463</v>
      </c>
      <c r="AA8" s="2780">
        <f>ROUND(SUMPRODUCT(PRODUCT(1+P8:P$21)),4)</f>
        <v>1.4577</v>
      </c>
      <c r="AB8" s="2780">
        <f>ROUND(SUMPRODUCT(PRODUCT(1+Q8:Q$21)),4)</f>
        <v>1.2136</v>
      </c>
      <c r="AC8" s="2689"/>
      <c r="AD8" s="2700">
        <f>ROUND(AVERAGE(I8:I$22)/100,4)</f>
        <v>2.4899999999999999E-2</v>
      </c>
      <c r="AE8" s="2700">
        <f>ROUND(AVERAGE(J8:J$22)/100,4)</f>
        <v>1.6400000000000001E-2</v>
      </c>
      <c r="AF8" s="2700">
        <f t="shared" si="1"/>
        <v>1.6400000000000001E-2</v>
      </c>
      <c r="AG8" s="2700">
        <f>ROUND(AVERAGE(K8:K$22)/100,4)</f>
        <v>2.7799999999999998E-2</v>
      </c>
      <c r="AH8" s="2700">
        <f>ROUND(AVERAGE(L8:L$22)/100,4)</f>
        <v>1.3899999999999999E-2</v>
      </c>
    </row>
    <row r="9" spans="1:34" s="2679" customFormat="1">
      <c r="A9" s="2681" t="s">
        <v>2580</v>
      </c>
      <c r="B9" s="2695">
        <f t="shared" si="29"/>
        <v>419.31181600000002</v>
      </c>
      <c r="C9" s="2695">
        <f t="shared" si="29"/>
        <v>313.95436800000004</v>
      </c>
      <c r="D9" s="2695">
        <f t="shared" si="13"/>
        <v>313.95436800000004</v>
      </c>
      <c r="E9" s="2695">
        <f t="shared" si="30"/>
        <v>596.63028431999999</v>
      </c>
      <c r="F9" s="2695">
        <f t="shared" si="30"/>
        <v>274.74220703999998</v>
      </c>
      <c r="G9" s="3165"/>
      <c r="H9" s="2686">
        <v>2</v>
      </c>
      <c r="I9" s="2686">
        <v>3.4</v>
      </c>
      <c r="J9" s="2686">
        <v>2</v>
      </c>
      <c r="K9" s="2686">
        <v>3.82</v>
      </c>
      <c r="L9" s="2697">
        <v>1.68</v>
      </c>
      <c r="N9" s="2690">
        <f t="shared" si="16"/>
        <v>3.4000000000000002E-2</v>
      </c>
      <c r="O9" s="2691">
        <f t="shared" si="31"/>
        <v>0.02</v>
      </c>
      <c r="P9" s="2691">
        <f t="shared" si="32"/>
        <v>3.8199999999999998E-2</v>
      </c>
      <c r="Q9" s="2691">
        <f t="shared" si="33"/>
        <v>1.6799999999999999E-2</v>
      </c>
      <c r="R9" s="2680"/>
      <c r="S9" s="2684"/>
      <c r="T9" s="2680"/>
      <c r="U9" s="2680"/>
      <c r="V9" s="2680"/>
      <c r="X9" s="2780">
        <f>ROUND(SUMPRODUCT(PRODUCT(1+N9:N$21)),4)</f>
        <v>1.3628</v>
      </c>
      <c r="Y9" s="2780">
        <f>ROUND(SUMPRODUCT(PRODUCT(1+O9:O$21)),4)</f>
        <v>1.2205999999999999</v>
      </c>
      <c r="Z9" s="2780">
        <f t="shared" si="0"/>
        <v>1.2205999999999999</v>
      </c>
      <c r="AA9" s="2780">
        <f>ROUND(SUMPRODUCT(PRODUCT(1+P9:P$21)),4)</f>
        <v>1.4118999999999999</v>
      </c>
      <c r="AB9" s="2780">
        <f>ROUND(SUMPRODUCT(PRODUCT(1+Q9:Q$21)),4)</f>
        <v>1.1930000000000001</v>
      </c>
      <c r="AD9" s="2700">
        <f>ROUND(AVERAGE(I9:I$22)/100,4)</f>
        <v>2.46E-2</v>
      </c>
      <c r="AE9" s="2700">
        <f>ROUND(AVERAGE(J9:J$22)/100,4)</f>
        <v>1.6E-2</v>
      </c>
      <c r="AF9" s="2700">
        <f t="shared" si="1"/>
        <v>1.6E-2</v>
      </c>
      <c r="AG9" s="2700">
        <f>ROUND(AVERAGE(K9:K$22)/100,4)</f>
        <v>2.75E-2</v>
      </c>
      <c r="AH9" s="2700">
        <f>ROUND(AVERAGE(L9:L$22)/100,4)</f>
        <v>1.37E-2</v>
      </c>
    </row>
    <row r="10" spans="1:34" s="2787" customFormat="1" ht="13.5" thickBot="1">
      <c r="A10" s="2681" t="s">
        <v>2581</v>
      </c>
      <c r="B10" s="2695">
        <f t="shared" si="29"/>
        <v>405.524</v>
      </c>
      <c r="C10" s="2695">
        <f t="shared" si="29"/>
        <v>307.79840000000002</v>
      </c>
      <c r="D10" s="2695">
        <f t="shared" si="13"/>
        <v>307.79840000000002</v>
      </c>
      <c r="E10" s="2695">
        <f t="shared" si="30"/>
        <v>574.67759999999998</v>
      </c>
      <c r="F10" s="2695">
        <f t="shared" si="30"/>
        <v>270.20280000000002</v>
      </c>
      <c r="G10" s="3166"/>
      <c r="H10" s="2685">
        <v>1</v>
      </c>
      <c r="I10" s="2685">
        <v>3.45</v>
      </c>
      <c r="J10" s="2685">
        <v>1.92</v>
      </c>
      <c r="K10" s="2685">
        <v>3.92</v>
      </c>
      <c r="L10" s="2696">
        <v>1.58</v>
      </c>
      <c r="M10" s="2689"/>
      <c r="N10" s="2690">
        <f t="shared" si="16"/>
        <v>3.4500000000000003E-2</v>
      </c>
      <c r="O10" s="2691">
        <f t="shared" ref="O10" si="34">J10/100</f>
        <v>1.9199999999999998E-2</v>
      </c>
      <c r="P10" s="2691">
        <f t="shared" ref="P10" si="35">K10/100</f>
        <v>3.9199999999999999E-2</v>
      </c>
      <c r="Q10" s="2691">
        <f t="shared" ref="Q10" si="36">L10/100</f>
        <v>1.5800000000000002E-2</v>
      </c>
      <c r="R10" s="2692"/>
      <c r="S10" s="2698">
        <f>B10/B11-1</f>
        <v>3.4499999999999975E-2</v>
      </c>
      <c r="T10" s="2699">
        <f>C10/C11-1</f>
        <v>1.9200000000000106E-2</v>
      </c>
      <c r="U10" s="2699">
        <f>E10/E11-1</f>
        <v>3.9199999999999902E-2</v>
      </c>
      <c r="V10" s="2699">
        <f>F10/F11-1</f>
        <v>1.5800000000000036E-2</v>
      </c>
      <c r="W10" s="2689"/>
      <c r="X10" s="2780">
        <f>ROUND(SUMPRODUCT(PRODUCT(1+N10:N$21)),4)</f>
        <v>1.3180000000000001</v>
      </c>
      <c r="Y10" s="2780">
        <f>ROUND(SUMPRODUCT(PRODUCT(1+O10:O$21)),4)</f>
        <v>1.1966000000000001</v>
      </c>
      <c r="Z10" s="2780">
        <f t="shared" si="0"/>
        <v>1.1966000000000001</v>
      </c>
      <c r="AA10" s="2780">
        <f>ROUND(SUMPRODUCT(PRODUCT(1+P10:P$21)),4)</f>
        <v>1.36</v>
      </c>
      <c r="AB10" s="2780">
        <f>ROUND(SUMPRODUCT(PRODUCT(1+Q10:Q$21)),4)</f>
        <v>1.1733</v>
      </c>
      <c r="AC10" s="2689"/>
      <c r="AD10" s="2700">
        <f>ROUND(AVERAGE(I10:I$22)/100,4)</f>
        <v>2.3900000000000001E-2</v>
      </c>
      <c r="AE10" s="2700">
        <f>ROUND(AVERAGE(J10:J$22)/100,4)</f>
        <v>1.5699999999999999E-2</v>
      </c>
      <c r="AF10" s="2700">
        <f t="shared" si="1"/>
        <v>1.5699999999999999E-2</v>
      </c>
      <c r="AG10" s="2700">
        <f>ROUND(AVERAGE(K10:K$22)/100,4)</f>
        <v>2.6599999999999999E-2</v>
      </c>
      <c r="AH10" s="2700">
        <f>ROUND(AVERAGE(L10:L$22)/100,4)</f>
        <v>1.34E-2</v>
      </c>
    </row>
    <row r="11" spans="1:34">
      <c r="A11" s="2681" t="s">
        <v>971</v>
      </c>
      <c r="B11" s="2687">
        <v>392</v>
      </c>
      <c r="C11" s="2687">
        <v>302</v>
      </c>
      <c r="D11" s="2687">
        <f t="shared" si="13"/>
        <v>302</v>
      </c>
      <c r="E11" s="2687">
        <v>553</v>
      </c>
      <c r="F11" s="2688">
        <v>266</v>
      </c>
      <c r="G11" s="3450">
        <v>2016</v>
      </c>
      <c r="H11" s="2682">
        <v>4</v>
      </c>
      <c r="I11" s="2682">
        <v>4.5599999999999996</v>
      </c>
      <c r="J11" s="2682">
        <v>2.15</v>
      </c>
      <c r="K11" s="2682">
        <v>5.32</v>
      </c>
      <c r="L11" s="2683">
        <v>1.57</v>
      </c>
      <c r="N11" s="2690">
        <f t="shared" si="16"/>
        <v>4.5599999999999995E-2</v>
      </c>
      <c r="O11" s="2691">
        <f t="shared" ref="O11:Q26" si="37">J11/100</f>
        <v>2.1499999999999998E-2</v>
      </c>
      <c r="P11" s="2691">
        <f t="shared" si="37"/>
        <v>5.3200000000000004E-2</v>
      </c>
      <c r="Q11" s="2691">
        <f t="shared" si="37"/>
        <v>1.5700000000000002E-2</v>
      </c>
      <c r="R11" s="2692"/>
      <c r="S11" s="2693"/>
      <c r="T11" s="2694"/>
      <c r="U11" s="2694"/>
      <c r="V11" s="2694"/>
      <c r="X11" s="2780">
        <f>ROUND(SUMPRODUCT(PRODUCT(1+N11:N$21)),4)</f>
        <v>1.274</v>
      </c>
      <c r="Y11" s="2780">
        <f>ROUND(SUMPRODUCT(PRODUCT(1+O11:O$21)),4)</f>
        <v>1.1740999999999999</v>
      </c>
      <c r="Z11" s="2780">
        <f t="shared" si="0"/>
        <v>1.1740999999999999</v>
      </c>
      <c r="AA11" s="2780">
        <f>ROUND(SUMPRODUCT(PRODUCT(1+P11:P$21)),4)</f>
        <v>1.3087</v>
      </c>
      <c r="AB11" s="2780">
        <f>ROUND(SUMPRODUCT(PRODUCT(1+Q11:Q$21)),4)</f>
        <v>1.1551</v>
      </c>
      <c r="AD11" s="2700">
        <f>ROUND(AVERAGE(I11:I$22)/100,4)</f>
        <v>2.3E-2</v>
      </c>
      <c r="AE11" s="2700">
        <f>ROUND(AVERAGE(J11:J$22)/100,4)</f>
        <v>1.55E-2</v>
      </c>
      <c r="AF11" s="2700">
        <f t="shared" si="1"/>
        <v>1.55E-2</v>
      </c>
      <c r="AG11" s="2700">
        <f>ROUND(AVERAGE(K11:K$22)/100,4)</f>
        <v>2.5600000000000001E-2</v>
      </c>
      <c r="AH11" s="2700">
        <f>ROUND(AVERAGE(L11:L$22)/100,4)</f>
        <v>1.32E-2</v>
      </c>
    </row>
    <row r="12" spans="1:34">
      <c r="A12" s="2681" t="s">
        <v>970</v>
      </c>
      <c r="B12" s="2695">
        <f t="shared" ref="B12:C14" si="38">B11/(1+N11)</f>
        <v>374.90436113236416</v>
      </c>
      <c r="C12" s="2695">
        <f t="shared" si="38"/>
        <v>295.64366128242779</v>
      </c>
      <c r="D12" s="2695">
        <f t="shared" ref="D12:D71" si="39">C12</f>
        <v>295.64366128242779</v>
      </c>
      <c r="E12" s="2695">
        <f t="shared" ref="E12:F14" si="40">E11/(1+P11)</f>
        <v>525.06646410938095</v>
      </c>
      <c r="F12" s="2695">
        <f t="shared" si="40"/>
        <v>261.88835286009646</v>
      </c>
      <c r="G12" s="3448"/>
      <c r="H12" s="2685">
        <v>3</v>
      </c>
      <c r="I12" s="2685">
        <v>4.12</v>
      </c>
      <c r="J12" s="2685">
        <v>2</v>
      </c>
      <c r="K12" s="2685">
        <v>4.79</v>
      </c>
      <c r="L12" s="2696">
        <v>1.97</v>
      </c>
      <c r="N12" s="2690">
        <f t="shared" ref="N12:Q46" si="41">I12/100</f>
        <v>4.1200000000000001E-2</v>
      </c>
      <c r="O12" s="2691">
        <f t="shared" si="37"/>
        <v>0.02</v>
      </c>
      <c r="P12" s="2691">
        <f t="shared" si="37"/>
        <v>4.7899999999999998E-2</v>
      </c>
      <c r="Q12" s="2691">
        <f t="shared" si="37"/>
        <v>1.9699999999999999E-2</v>
      </c>
      <c r="R12" s="2692"/>
      <c r="S12" s="2690"/>
      <c r="T12" s="2691"/>
      <c r="U12" s="2691"/>
      <c r="V12" s="2691"/>
      <c r="X12" s="2780">
        <f>ROUND(SUMPRODUCT(PRODUCT(1+N12:N$21)),4)</f>
        <v>1.2184999999999999</v>
      </c>
      <c r="Y12" s="2780">
        <f>ROUND(SUMPRODUCT(PRODUCT(1+O12:O$21)),4)</f>
        <v>1.1494</v>
      </c>
      <c r="Z12" s="2780">
        <f t="shared" si="0"/>
        <v>1.1494</v>
      </c>
      <c r="AA12" s="2780">
        <f>ROUND(SUMPRODUCT(PRODUCT(1+P12:P$21)),4)</f>
        <v>1.2425999999999999</v>
      </c>
      <c r="AB12" s="2780">
        <f>ROUND(SUMPRODUCT(PRODUCT(1+Q12:Q$21)),4)</f>
        <v>1.1372</v>
      </c>
      <c r="AD12" s="2700">
        <f>ROUND(AVERAGE(I12:I$22)/100,4)</f>
        <v>2.0899999999999998E-2</v>
      </c>
      <c r="AE12" s="2700">
        <f>ROUND(AVERAGE(J12:J$22)/100,4)</f>
        <v>1.49E-2</v>
      </c>
      <c r="AF12" s="2700">
        <f t="shared" si="1"/>
        <v>1.49E-2</v>
      </c>
      <c r="AG12" s="2700">
        <f>ROUND(AVERAGE(K12:K$22)/100,4)</f>
        <v>2.3099999999999999E-2</v>
      </c>
      <c r="AH12" s="2700">
        <f>ROUND(AVERAGE(L12:L$22)/100,4)</f>
        <v>1.2999999999999999E-2</v>
      </c>
    </row>
    <row r="13" spans="1:34">
      <c r="A13" s="2681" t="s">
        <v>960</v>
      </c>
      <c r="B13" s="2695">
        <f t="shared" si="38"/>
        <v>360.06949782209392</v>
      </c>
      <c r="C13" s="2695">
        <f t="shared" si="38"/>
        <v>289.84672674747821</v>
      </c>
      <c r="D13" s="2695">
        <f t="shared" si="39"/>
        <v>289.84672674747821</v>
      </c>
      <c r="E13" s="2695">
        <f t="shared" si="40"/>
        <v>501.06543001181495</v>
      </c>
      <c r="F13" s="2695">
        <f t="shared" si="40"/>
        <v>256.82882500744967</v>
      </c>
      <c r="G13" s="3448"/>
      <c r="H13" s="2686">
        <v>2</v>
      </c>
      <c r="I13" s="2686">
        <v>3.85</v>
      </c>
      <c r="J13" s="2686">
        <v>1.95</v>
      </c>
      <c r="K13" s="2686">
        <v>4.4800000000000004</v>
      </c>
      <c r="L13" s="2697">
        <v>1.41</v>
      </c>
      <c r="N13" s="2690">
        <f t="shared" si="41"/>
        <v>3.85E-2</v>
      </c>
      <c r="O13" s="2691">
        <f t="shared" si="37"/>
        <v>1.95E-2</v>
      </c>
      <c r="P13" s="2691">
        <f t="shared" si="37"/>
        <v>4.4800000000000006E-2</v>
      </c>
      <c r="Q13" s="2691">
        <f t="shared" si="37"/>
        <v>1.41E-2</v>
      </c>
      <c r="R13" s="2692"/>
      <c r="S13" s="2690"/>
      <c r="T13" s="2691"/>
      <c r="U13" s="2691"/>
      <c r="V13" s="2691"/>
      <c r="X13" s="2780">
        <f>ROUND(SUMPRODUCT(PRODUCT(1+N13:N$21)),4)</f>
        <v>1.1702999999999999</v>
      </c>
      <c r="Y13" s="2780">
        <f>ROUND(SUMPRODUCT(PRODUCT(1+O13:O$21)),4)</f>
        <v>1.1269</v>
      </c>
      <c r="Z13" s="2780">
        <f t="shared" si="0"/>
        <v>1.1269</v>
      </c>
      <c r="AA13" s="2780">
        <f>ROUND(SUMPRODUCT(PRODUCT(1+P13:P$21)),4)</f>
        <v>1.1858</v>
      </c>
      <c r="AB13" s="2780">
        <f>ROUND(SUMPRODUCT(PRODUCT(1+Q13:Q$21)),4)</f>
        <v>1.1152</v>
      </c>
      <c r="AD13" s="2700">
        <f>ROUND(AVERAGE(I13:I$22)/100,4)</f>
        <v>1.89E-2</v>
      </c>
      <c r="AE13" s="2700">
        <f>ROUND(AVERAGE(J13:J$22)/100,4)</f>
        <v>1.44E-2</v>
      </c>
      <c r="AF13" s="2700">
        <f t="shared" si="1"/>
        <v>1.44E-2</v>
      </c>
      <c r="AG13" s="2700">
        <f>ROUND(AVERAGE(K13:K$22)/100,4)</f>
        <v>2.06E-2</v>
      </c>
      <c r="AH13" s="2700">
        <f>ROUND(AVERAGE(L13:L$22)/100,4)</f>
        <v>1.23E-2</v>
      </c>
    </row>
    <row r="14" spans="1:34" ht="13.5" thickBot="1">
      <c r="A14" s="2681" t="s">
        <v>969</v>
      </c>
      <c r="B14" s="2695">
        <f t="shared" si="38"/>
        <v>346.720748986128</v>
      </c>
      <c r="C14" s="2695">
        <f t="shared" si="38"/>
        <v>284.30282172386285</v>
      </c>
      <c r="D14" s="2695">
        <f t="shared" si="39"/>
        <v>284.30282172386285</v>
      </c>
      <c r="E14" s="2695">
        <f t="shared" si="40"/>
        <v>479.58023546306947</v>
      </c>
      <c r="F14" s="2695">
        <f t="shared" si="40"/>
        <v>253.25788877571213</v>
      </c>
      <c r="G14" s="3449"/>
      <c r="H14" s="2685">
        <v>1</v>
      </c>
      <c r="I14" s="2685">
        <v>4.09</v>
      </c>
      <c r="J14" s="2685">
        <v>2.93</v>
      </c>
      <c r="K14" s="2685">
        <v>4.54</v>
      </c>
      <c r="L14" s="2696">
        <v>1.48</v>
      </c>
      <c r="N14" s="2690">
        <f t="shared" si="41"/>
        <v>4.0899999999999999E-2</v>
      </c>
      <c r="O14" s="2691">
        <f t="shared" si="37"/>
        <v>2.9300000000000003E-2</v>
      </c>
      <c r="P14" s="2691">
        <f t="shared" si="37"/>
        <v>4.5400000000000003E-2</v>
      </c>
      <c r="Q14" s="2691">
        <f t="shared" si="37"/>
        <v>1.4800000000000001E-2</v>
      </c>
      <c r="R14" s="2692"/>
      <c r="S14" s="2698">
        <f>B14/B15-1</f>
        <v>4.1203450408792808E-2</v>
      </c>
      <c r="T14" s="2699">
        <f>C14/C15-1</f>
        <v>2.6363977342465095E-2</v>
      </c>
      <c r="U14" s="2699">
        <f>E14/E15-1</f>
        <v>4.4837114298626357E-2</v>
      </c>
      <c r="V14" s="2699">
        <f>F14/F15-1</f>
        <v>1.7099954922538574E-2</v>
      </c>
      <c r="X14" s="2780">
        <f>ROUND(SUMPRODUCT(PRODUCT(1+N14:N$21)),4)</f>
        <v>1.1269</v>
      </c>
      <c r="Y14" s="2780">
        <f>ROUND(SUMPRODUCT(PRODUCT(1+O14:O$21)),4)</f>
        <v>1.1052999999999999</v>
      </c>
      <c r="Z14" s="2780">
        <f t="shared" si="0"/>
        <v>1.1052999999999999</v>
      </c>
      <c r="AA14" s="2780">
        <f>ROUND(SUMPRODUCT(PRODUCT(1+P14:P$21)),4)</f>
        <v>1.1349</v>
      </c>
      <c r="AB14" s="2780">
        <f>ROUND(SUMPRODUCT(PRODUCT(1+Q14:Q$21)),4)</f>
        <v>1.0996999999999999</v>
      </c>
      <c r="AD14" s="2700">
        <f>ROUND(AVERAGE(I14:I$22)/100,4)</f>
        <v>1.67E-2</v>
      </c>
      <c r="AE14" s="2700">
        <f>ROUND(AVERAGE(J14:J$22)/100,4)</f>
        <v>1.38E-2</v>
      </c>
      <c r="AF14" s="2700">
        <f t="shared" si="1"/>
        <v>1.38E-2</v>
      </c>
      <c r="AG14" s="2700">
        <f>ROUND(AVERAGE(K14:K$22)/100,4)</f>
        <v>1.7899999999999999E-2</v>
      </c>
      <c r="AH14" s="2700">
        <f>ROUND(AVERAGE(L14:L$22)/100,4)</f>
        <v>1.21E-2</v>
      </c>
    </row>
    <row r="15" spans="1:34" ht="13.5" thickBot="1">
      <c r="A15" s="2681" t="s">
        <v>968</v>
      </c>
      <c r="B15" s="2687">
        <v>333</v>
      </c>
      <c r="C15" s="2687">
        <v>277</v>
      </c>
      <c r="D15" s="2687">
        <f t="shared" si="39"/>
        <v>277</v>
      </c>
      <c r="E15" s="2687">
        <v>459</v>
      </c>
      <c r="F15" s="2688">
        <v>249</v>
      </c>
      <c r="G15" s="3447">
        <v>2015</v>
      </c>
      <c r="H15" s="2701">
        <v>4</v>
      </c>
      <c r="I15" s="2701">
        <v>1.63</v>
      </c>
      <c r="J15" s="2701">
        <v>1.1100000000000001</v>
      </c>
      <c r="K15" s="2701">
        <v>1.77</v>
      </c>
      <c r="L15" s="2702">
        <v>1.89</v>
      </c>
      <c r="N15" s="2703">
        <f t="shared" si="41"/>
        <v>1.6299999999999999E-2</v>
      </c>
      <c r="O15" s="2704">
        <f t="shared" si="37"/>
        <v>1.11E-2</v>
      </c>
      <c r="P15" s="2704">
        <f t="shared" si="37"/>
        <v>1.77E-2</v>
      </c>
      <c r="Q15" s="2704">
        <f t="shared" si="37"/>
        <v>1.89E-2</v>
      </c>
      <c r="R15" s="2692"/>
      <c r="X15" s="2780">
        <f>ROUND(SUMPRODUCT(PRODUCT(1+N15:N$21)),4)</f>
        <v>1.0826</v>
      </c>
      <c r="Y15" s="2780">
        <f>ROUND(SUMPRODUCT(PRODUCT(1+O15:O$21)),4)</f>
        <v>1.0738000000000001</v>
      </c>
      <c r="Z15" s="2780">
        <f t="shared" si="0"/>
        <v>1.0738000000000001</v>
      </c>
      <c r="AA15" s="2780">
        <f>ROUND(SUMPRODUCT(PRODUCT(1+P15:P$21)),4)</f>
        <v>1.0855999999999999</v>
      </c>
      <c r="AB15" s="2780">
        <f>ROUND(SUMPRODUCT(PRODUCT(1+Q15:Q$21)),4)</f>
        <v>1.0837000000000001</v>
      </c>
      <c r="AD15" s="2700">
        <f>ROUND(AVERAGE(I15:I$22)/100,4)</f>
        <v>1.37E-2</v>
      </c>
      <c r="AE15" s="2700">
        <f>ROUND(AVERAGE(J15:J$22)/100,4)</f>
        <v>1.1900000000000001E-2</v>
      </c>
      <c r="AF15" s="2700">
        <f t="shared" si="1"/>
        <v>1.1900000000000001E-2</v>
      </c>
      <c r="AG15" s="2700">
        <f>ROUND(AVERAGE(K15:K$22)/100,4)</f>
        <v>1.4500000000000001E-2</v>
      </c>
      <c r="AH15" s="2700">
        <f>ROUND(AVERAGE(L15:L$22)/100,4)</f>
        <v>1.18E-2</v>
      </c>
    </row>
    <row r="16" spans="1:34">
      <c r="A16" s="2681" t="s">
        <v>967</v>
      </c>
      <c r="B16" s="2695">
        <f t="shared" ref="B16:C18" si="42">B15/(1+N15)</f>
        <v>327.65915576109415</v>
      </c>
      <c r="C16" s="2695">
        <f t="shared" si="42"/>
        <v>273.95905449510434</v>
      </c>
      <c r="D16" s="2695">
        <f t="shared" si="39"/>
        <v>273.95905449510434</v>
      </c>
      <c r="E16" s="2695">
        <f t="shared" ref="E16:F18" si="43">E15/(1+P15)</f>
        <v>451.01699911565294</v>
      </c>
      <c r="F16" s="2695">
        <f t="shared" si="43"/>
        <v>244.38119540681129</v>
      </c>
      <c r="G16" s="3448"/>
      <c r="H16" s="2706">
        <v>3</v>
      </c>
      <c r="I16" s="2706">
        <v>1.65</v>
      </c>
      <c r="J16" s="2706">
        <v>0.92</v>
      </c>
      <c r="K16" s="2706">
        <v>1.88</v>
      </c>
      <c r="L16" s="2707">
        <v>1.26</v>
      </c>
      <c r="N16" s="2690">
        <f t="shared" si="41"/>
        <v>1.6500000000000001E-2</v>
      </c>
      <c r="O16" s="2708">
        <f t="shared" si="37"/>
        <v>9.1999999999999998E-3</v>
      </c>
      <c r="P16" s="2708">
        <f t="shared" si="37"/>
        <v>1.8799999999999997E-2</v>
      </c>
      <c r="Q16" s="2708">
        <f t="shared" si="37"/>
        <v>1.26E-2</v>
      </c>
      <c r="R16" s="2692"/>
      <c r="S16" s="2690"/>
      <c r="T16" s="2691"/>
      <c r="U16" s="2691"/>
      <c r="V16" s="2691"/>
      <c r="X16" s="2780">
        <f>ROUND(SUMPRODUCT(PRODUCT(1+N16:N$21)),4)</f>
        <v>1.0651999999999999</v>
      </c>
      <c r="Y16" s="2780">
        <f>ROUND(SUMPRODUCT(PRODUCT(1+O16:O$21)),4)</f>
        <v>1.0621</v>
      </c>
      <c r="Z16" s="2780">
        <f t="shared" si="0"/>
        <v>1.0621</v>
      </c>
      <c r="AA16" s="2780">
        <f>ROUND(SUMPRODUCT(PRODUCT(1+P16:P$21)),4)</f>
        <v>1.0668</v>
      </c>
      <c r="AB16" s="2780">
        <f>ROUND(SUMPRODUCT(PRODUCT(1+Q16:Q$21)),4)</f>
        <v>1.0636000000000001</v>
      </c>
      <c r="AD16" s="2700">
        <f>ROUND(AVERAGE(I16:I$22)/100,4)</f>
        <v>1.3299999999999999E-2</v>
      </c>
      <c r="AE16" s="2700">
        <f>ROUND(AVERAGE(J16:J$22)/100,4)</f>
        <v>1.2E-2</v>
      </c>
      <c r="AF16" s="2700">
        <f t="shared" si="1"/>
        <v>1.2E-2</v>
      </c>
      <c r="AG16" s="2700">
        <f>ROUND(AVERAGE(K16:K$22)/100,4)</f>
        <v>1.4E-2</v>
      </c>
      <c r="AH16" s="2700">
        <f>ROUND(AVERAGE(L16:L$22)/100,4)</f>
        <v>1.0800000000000001E-2</v>
      </c>
    </row>
    <row r="17" spans="1:34">
      <c r="A17" s="2681" t="s">
        <v>966</v>
      </c>
      <c r="B17" s="2695">
        <f t="shared" si="42"/>
        <v>322.34053690220776</v>
      </c>
      <c r="C17" s="2695">
        <f t="shared" si="42"/>
        <v>271.46160770422546</v>
      </c>
      <c r="D17" s="2695">
        <f t="shared" si="39"/>
        <v>271.46160770422546</v>
      </c>
      <c r="E17" s="2695">
        <f t="shared" si="43"/>
        <v>442.69434542172456</v>
      </c>
      <c r="F17" s="2695">
        <f t="shared" si="43"/>
        <v>241.34030753190925</v>
      </c>
      <c r="G17" s="3448"/>
      <c r="H17" s="2686">
        <v>2</v>
      </c>
      <c r="I17" s="2686">
        <v>0.77</v>
      </c>
      <c r="J17" s="2686">
        <v>0.69</v>
      </c>
      <c r="K17" s="2686">
        <v>0.8</v>
      </c>
      <c r="L17" s="2697">
        <v>0.88</v>
      </c>
      <c r="N17" s="2690">
        <f t="shared" si="41"/>
        <v>7.7000000000000002E-3</v>
      </c>
      <c r="O17" s="2708">
        <f t="shared" si="37"/>
        <v>6.8999999999999999E-3</v>
      </c>
      <c r="P17" s="2708">
        <f t="shared" si="37"/>
        <v>8.0000000000000002E-3</v>
      </c>
      <c r="Q17" s="2708">
        <f t="shared" si="37"/>
        <v>8.8000000000000005E-3</v>
      </c>
      <c r="R17" s="2692"/>
      <c r="S17" s="2690"/>
      <c r="T17" s="2691"/>
      <c r="U17" s="2691"/>
      <c r="V17" s="2691"/>
      <c r="X17" s="2780">
        <f>ROUND(SUMPRODUCT(PRODUCT(1+N17:N$21)),4)</f>
        <v>1.048</v>
      </c>
      <c r="Y17" s="2780">
        <f>ROUND(SUMPRODUCT(PRODUCT(1+O17:O$21)),4)</f>
        <v>1.0524</v>
      </c>
      <c r="Z17" s="2780">
        <f t="shared" si="0"/>
        <v>1.0524</v>
      </c>
      <c r="AA17" s="2780">
        <f>ROUND(SUMPRODUCT(PRODUCT(1+P17:P$21)),4)</f>
        <v>1.0470999999999999</v>
      </c>
      <c r="AB17" s="2780">
        <f>ROUND(SUMPRODUCT(PRODUCT(1+Q17:Q$21)),4)</f>
        <v>1.0504</v>
      </c>
      <c r="AD17" s="2700">
        <f>ROUND(AVERAGE(I17:I$22)/100,4)</f>
        <v>1.2800000000000001E-2</v>
      </c>
      <c r="AE17" s="2700">
        <f>ROUND(AVERAGE(J17:J$22)/100,4)</f>
        <v>1.2500000000000001E-2</v>
      </c>
      <c r="AF17" s="2700">
        <f t="shared" si="1"/>
        <v>1.2500000000000001E-2</v>
      </c>
      <c r="AG17" s="2700">
        <f>ROUND(AVERAGE(K17:K$22)/100,4)</f>
        <v>1.32E-2</v>
      </c>
      <c r="AH17" s="2700">
        <f>ROUND(AVERAGE(L17:L$22)/100,4)</f>
        <v>1.0500000000000001E-2</v>
      </c>
    </row>
    <row r="18" spans="1:34">
      <c r="A18" s="2681" t="s">
        <v>965</v>
      </c>
      <c r="B18" s="2695">
        <f t="shared" si="42"/>
        <v>319.87748030386797</v>
      </c>
      <c r="C18" s="2695">
        <f t="shared" si="42"/>
        <v>269.60135833173649</v>
      </c>
      <c r="D18" s="2695">
        <f t="shared" si="39"/>
        <v>269.60135833173649</v>
      </c>
      <c r="E18" s="2695">
        <f t="shared" si="43"/>
        <v>439.18089823583784</v>
      </c>
      <c r="F18" s="2695">
        <f t="shared" si="43"/>
        <v>239.23503918706311</v>
      </c>
      <c r="G18" s="3449"/>
      <c r="H18" s="2685">
        <v>1</v>
      </c>
      <c r="I18" s="2685">
        <v>0.51</v>
      </c>
      <c r="J18" s="2685">
        <v>0.54</v>
      </c>
      <c r="K18" s="2685">
        <v>0.48</v>
      </c>
      <c r="L18" s="2696">
        <v>0.93</v>
      </c>
      <c r="N18" s="2698">
        <f t="shared" si="41"/>
        <v>5.1000000000000004E-3</v>
      </c>
      <c r="O18" s="2699">
        <f t="shared" si="37"/>
        <v>5.4000000000000003E-3</v>
      </c>
      <c r="P18" s="2699">
        <f t="shared" si="37"/>
        <v>4.7999999999999996E-3</v>
      </c>
      <c r="Q18" s="2699">
        <f t="shared" si="37"/>
        <v>9.300000000000001E-3</v>
      </c>
      <c r="R18" s="2692"/>
      <c r="S18" s="2698">
        <f>B18/B19-1</f>
        <v>5.9040261127922822E-3</v>
      </c>
      <c r="T18" s="2699">
        <f>C18/C19-1</f>
        <v>5.9752176557332781E-3</v>
      </c>
      <c r="U18" s="2699">
        <f>E18/E19-1</f>
        <v>4.9906138119859556E-3</v>
      </c>
      <c r="V18" s="2699">
        <f>F18/F19-1</f>
        <v>9.4305450930933787E-3</v>
      </c>
      <c r="X18" s="2780">
        <f>ROUND(SUMPRODUCT(PRODUCT(1+N18:N$21)),4)</f>
        <v>1.0399</v>
      </c>
      <c r="Y18" s="2780">
        <f>ROUND(SUMPRODUCT(PRODUCT(1+O18:O$21)),4)</f>
        <v>1.0451999999999999</v>
      </c>
      <c r="Z18" s="2780">
        <f t="shared" si="0"/>
        <v>1.0451999999999999</v>
      </c>
      <c r="AA18" s="2780">
        <f>ROUND(SUMPRODUCT(PRODUCT(1+P18:P$21)),4)</f>
        <v>1.0387999999999999</v>
      </c>
      <c r="AB18" s="2780">
        <f>ROUND(SUMPRODUCT(PRODUCT(1+Q18:Q$21)),4)</f>
        <v>1.0411999999999999</v>
      </c>
      <c r="AD18" s="2700">
        <f>ROUND(AVERAGE(I18:I$22)/100,4)</f>
        <v>1.38E-2</v>
      </c>
      <c r="AE18" s="2700">
        <f>ROUND(AVERAGE(J18:J$22)/100,4)</f>
        <v>1.3599999999999999E-2</v>
      </c>
      <c r="AF18" s="2700">
        <f t="shared" si="1"/>
        <v>1.3599999999999999E-2</v>
      </c>
      <c r="AG18" s="2700">
        <f>ROUND(AVERAGE(K18:K$22)/100,4)</f>
        <v>1.4200000000000001E-2</v>
      </c>
      <c r="AH18" s="2700">
        <f>ROUND(AVERAGE(L18:L$22)/100,4)</f>
        <v>1.0800000000000001E-2</v>
      </c>
    </row>
    <row r="19" spans="1:34" ht="13.5" thickBot="1">
      <c r="A19" s="2681" t="s">
        <v>964</v>
      </c>
      <c r="B19" s="2709">
        <v>318</v>
      </c>
      <c r="C19" s="2709">
        <v>268</v>
      </c>
      <c r="D19" s="2709">
        <f t="shared" si="39"/>
        <v>268</v>
      </c>
      <c r="E19" s="2709">
        <v>437</v>
      </c>
      <c r="F19" s="2710">
        <v>237</v>
      </c>
      <c r="G19" s="3447">
        <v>2014</v>
      </c>
      <c r="H19" s="2701">
        <v>4</v>
      </c>
      <c r="I19" s="2701">
        <v>0.21</v>
      </c>
      <c r="J19" s="2701">
        <v>0.41</v>
      </c>
      <c r="K19" s="2701">
        <v>0.12</v>
      </c>
      <c r="L19" s="2702">
        <v>0.89</v>
      </c>
      <c r="N19" s="2690">
        <f t="shared" si="41"/>
        <v>2.0999999999999999E-3</v>
      </c>
      <c r="O19" s="2691">
        <f t="shared" si="37"/>
        <v>4.0999999999999995E-3</v>
      </c>
      <c r="P19" s="2691">
        <f t="shared" si="37"/>
        <v>1.1999999999999999E-3</v>
      </c>
      <c r="Q19" s="2691">
        <f t="shared" si="37"/>
        <v>8.8999999999999999E-3</v>
      </c>
      <c r="R19" s="2692"/>
      <c r="S19" s="2693"/>
      <c r="T19" s="2694"/>
      <c r="U19" s="2694"/>
      <c r="V19" s="2694"/>
      <c r="X19" s="2780">
        <f>ROUND(SUMPRODUCT(PRODUCT(1+N19:N$21)),4)</f>
        <v>1.0347</v>
      </c>
      <c r="Y19" s="2780">
        <f>ROUND(SUMPRODUCT(PRODUCT(1+O19:O$21)),4)</f>
        <v>1.0395000000000001</v>
      </c>
      <c r="Z19" s="2780">
        <f t="shared" si="0"/>
        <v>1.0395000000000001</v>
      </c>
      <c r="AA19" s="2780">
        <f>ROUND(SUMPRODUCT(PRODUCT(1+P19:P$21)),4)</f>
        <v>1.0338000000000001</v>
      </c>
      <c r="AB19" s="2780">
        <f>ROUND(SUMPRODUCT(PRODUCT(1+Q19:Q$21)),4)</f>
        <v>1.0316000000000001</v>
      </c>
      <c r="AD19" s="2700">
        <f>ROUND(AVERAGE(I19:I$22)/100,4)</f>
        <v>1.6E-2</v>
      </c>
      <c r="AE19" s="2700">
        <f>ROUND(AVERAGE(J19:J$22)/100,4)</f>
        <v>1.5599999999999999E-2</v>
      </c>
      <c r="AF19" s="2700">
        <f t="shared" si="1"/>
        <v>1.5599999999999999E-2</v>
      </c>
      <c r="AG19" s="2700">
        <f>ROUND(AVERAGE(K19:K$22)/100,4)</f>
        <v>1.66E-2</v>
      </c>
      <c r="AH19" s="2700">
        <f>ROUND(AVERAGE(L19:L$22)/100,4)</f>
        <v>1.12E-2</v>
      </c>
    </row>
    <row r="20" spans="1:34">
      <c r="A20" s="2681" t="s">
        <v>963</v>
      </c>
      <c r="B20" s="2695">
        <f t="shared" ref="B20:C22" si="44">B19/(1+N19)</f>
        <v>317.33359944117353</v>
      </c>
      <c r="C20" s="2695">
        <f t="shared" si="44"/>
        <v>266.90568668459315</v>
      </c>
      <c r="D20" s="2695">
        <f t="shared" si="39"/>
        <v>266.90568668459315</v>
      </c>
      <c r="E20" s="2695">
        <f t="shared" ref="E20:F22" si="45">E19/(1+P19)</f>
        <v>436.47622852576905</v>
      </c>
      <c r="F20" s="2695">
        <f t="shared" si="45"/>
        <v>234.90930716622066</v>
      </c>
      <c r="G20" s="3448"/>
      <c r="H20" s="2711">
        <v>3</v>
      </c>
      <c r="I20" s="2711">
        <v>0.83</v>
      </c>
      <c r="J20" s="2711">
        <v>1.47</v>
      </c>
      <c r="K20" s="2711">
        <v>0.65</v>
      </c>
      <c r="L20" s="2712">
        <v>0.72</v>
      </c>
      <c r="N20" s="2690">
        <f t="shared" si="41"/>
        <v>8.3000000000000001E-3</v>
      </c>
      <c r="O20" s="2691">
        <f t="shared" si="37"/>
        <v>1.47E-2</v>
      </c>
      <c r="P20" s="2691">
        <f t="shared" si="37"/>
        <v>6.5000000000000006E-3</v>
      </c>
      <c r="Q20" s="2691">
        <f t="shared" si="37"/>
        <v>7.1999999999999998E-3</v>
      </c>
      <c r="R20" s="2692"/>
      <c r="S20" s="2690"/>
      <c r="T20" s="2691"/>
      <c r="U20" s="2691"/>
      <c r="V20" s="2691"/>
      <c r="X20" s="2780">
        <f>ROUND(SUMPRODUCT(PRODUCT(1+N20:N$21)),4)</f>
        <v>1.0325</v>
      </c>
      <c r="Y20" s="2780">
        <f>ROUND(SUMPRODUCT(PRODUCT(1+O20:O$21)),4)</f>
        <v>1.0353000000000001</v>
      </c>
      <c r="Z20" s="2780">
        <f t="shared" ref="Z20:Z21" si="46">Y20</f>
        <v>1.0353000000000001</v>
      </c>
      <c r="AA20" s="2780">
        <f>ROUND(SUMPRODUCT(PRODUCT(1+P20:P$21)),4)</f>
        <v>1.0326</v>
      </c>
      <c r="AB20" s="2780">
        <f>ROUND(SUMPRODUCT(PRODUCT(1+Q20:Q$21)),4)</f>
        <v>1.0225</v>
      </c>
      <c r="AD20" s="2700">
        <f>ROUND(AVERAGE(I20:I$22)/100,4)</f>
        <v>2.07E-2</v>
      </c>
      <c r="AE20" s="2700">
        <f>ROUND(AVERAGE(J20:J$22)/100,4)</f>
        <v>1.95E-2</v>
      </c>
      <c r="AF20" s="2700">
        <f t="shared" si="1"/>
        <v>1.95E-2</v>
      </c>
      <c r="AG20" s="2700">
        <f>ROUND(AVERAGE(K20:K$22)/100,4)</f>
        <v>2.1700000000000001E-2</v>
      </c>
      <c r="AH20" s="2700">
        <f>ROUND(AVERAGE(L20:L$22)/100,4)</f>
        <v>1.2E-2</v>
      </c>
    </row>
    <row r="21" spans="1:34" ht="13.5" thickBot="1">
      <c r="A21" s="2681" t="s">
        <v>962</v>
      </c>
      <c r="B21" s="2695">
        <f t="shared" si="44"/>
        <v>314.72141172386546</v>
      </c>
      <c r="C21" s="2695">
        <f t="shared" si="44"/>
        <v>263.03901319069001</v>
      </c>
      <c r="D21" s="2695">
        <f t="shared" si="39"/>
        <v>263.03901319069001</v>
      </c>
      <c r="E21" s="2695">
        <f t="shared" si="45"/>
        <v>433.65745506782821</v>
      </c>
      <c r="F21" s="2695">
        <f t="shared" si="45"/>
        <v>233.23005080045735</v>
      </c>
      <c r="G21" s="3448"/>
      <c r="H21" s="2701">
        <v>2</v>
      </c>
      <c r="I21" s="2701">
        <v>2.4</v>
      </c>
      <c r="J21" s="2701">
        <v>2.0299999999999998</v>
      </c>
      <c r="K21" s="2701">
        <v>2.59</v>
      </c>
      <c r="L21" s="2702">
        <v>1.52</v>
      </c>
      <c r="N21" s="2690">
        <f t="shared" si="41"/>
        <v>2.4E-2</v>
      </c>
      <c r="O21" s="2691">
        <f t="shared" si="37"/>
        <v>2.0299999999999999E-2</v>
      </c>
      <c r="P21" s="2691">
        <f t="shared" si="37"/>
        <v>2.5899999999999999E-2</v>
      </c>
      <c r="Q21" s="2691">
        <f t="shared" si="37"/>
        <v>1.52E-2</v>
      </c>
      <c r="R21" s="2692"/>
      <c r="S21" s="2690"/>
      <c r="T21" s="2691"/>
      <c r="U21" s="2691"/>
      <c r="V21" s="2691"/>
      <c r="X21" s="2780">
        <f>1+N21</f>
        <v>1.024</v>
      </c>
      <c r="Y21" s="2780">
        <f>1+O21</f>
        <v>1.0203</v>
      </c>
      <c r="Z21" s="2780">
        <f t="shared" si="46"/>
        <v>1.0203</v>
      </c>
      <c r="AA21" s="2780">
        <f>1+P21</f>
        <v>1.0259</v>
      </c>
      <c r="AB21" s="2780">
        <f>1+Q21</f>
        <v>1.0152000000000001</v>
      </c>
      <c r="AD21" s="2700">
        <f>ROUND(AVERAGE(I21:I$22)/100,4)</f>
        <v>2.69E-2</v>
      </c>
      <c r="AE21" s="2700">
        <f>ROUND(AVERAGE(J21:J$22)/100,4)</f>
        <v>2.1899999999999999E-2</v>
      </c>
      <c r="AF21" s="2700">
        <f t="shared" ref="AF21" si="47">AE21</f>
        <v>2.1899999999999999E-2</v>
      </c>
      <c r="AG21" s="2700">
        <f>ROUND(AVERAGE(K21:K$22)/100,4)</f>
        <v>2.9399999999999999E-2</v>
      </c>
      <c r="AH21" s="2700">
        <f>ROUND(AVERAGE(L21:L$22)/100,4)</f>
        <v>1.44E-2</v>
      </c>
    </row>
    <row r="22" spans="1:34" s="2717" customFormat="1" ht="13.5" thickBot="1">
      <c r="A22" s="2713" t="s">
        <v>961</v>
      </c>
      <c r="B22" s="2714">
        <f t="shared" si="44"/>
        <v>307.34512863658733</v>
      </c>
      <c r="C22" s="2714">
        <f t="shared" si="44"/>
        <v>257.80556031626975</v>
      </c>
      <c r="D22" s="2714">
        <f t="shared" si="39"/>
        <v>257.80556031626975</v>
      </c>
      <c r="E22" s="2714">
        <f t="shared" si="45"/>
        <v>422.70928459677179</v>
      </c>
      <c r="F22" s="2714">
        <f t="shared" si="45"/>
        <v>229.73803270336617</v>
      </c>
      <c r="G22" s="3449"/>
      <c r="H22" s="2715">
        <v>1</v>
      </c>
      <c r="I22" s="2715">
        <v>2.97</v>
      </c>
      <c r="J22" s="2715">
        <v>2.34</v>
      </c>
      <c r="K22" s="2715">
        <v>3.28</v>
      </c>
      <c r="L22" s="2716">
        <v>1.36</v>
      </c>
      <c r="N22" s="2718">
        <f t="shared" si="41"/>
        <v>2.9700000000000001E-2</v>
      </c>
      <c r="O22" s="2719">
        <f t="shared" si="37"/>
        <v>2.3399999999999997E-2</v>
      </c>
      <c r="P22" s="2719">
        <f t="shared" si="37"/>
        <v>3.2799999999999996E-2</v>
      </c>
      <c r="Q22" s="2719">
        <f t="shared" si="37"/>
        <v>1.3600000000000001E-2</v>
      </c>
      <c r="R22" s="2720"/>
      <c r="S22" s="2721">
        <f>B22/B23-1</f>
        <v>2.7910129219355539E-2</v>
      </c>
      <c r="T22" s="2722">
        <f>C22/C23-1</f>
        <v>2.3037937762975247E-2</v>
      </c>
      <c r="U22" s="2722">
        <f>E22/E23-1</f>
        <v>3.3519033243940788E-2</v>
      </c>
      <c r="V22" s="2722">
        <f>F22/F23-1</f>
        <v>1.2061818076502862E-2</v>
      </c>
      <c r="W22" s="2789" t="s">
        <v>2639</v>
      </c>
      <c r="X22" s="2791">
        <v>1</v>
      </c>
      <c r="Y22" s="2791">
        <v>1</v>
      </c>
      <c r="Z22" s="2791">
        <v>1</v>
      </c>
      <c r="AA22" s="2791">
        <v>1</v>
      </c>
      <c r="AB22" s="2791">
        <v>1</v>
      </c>
      <c r="AD22" s="3035">
        <f>I22/100</f>
        <v>2.9700000000000001E-2</v>
      </c>
      <c r="AE22" s="3035">
        <f>J22/100</f>
        <v>2.3399999999999997E-2</v>
      </c>
      <c r="AF22" s="3035">
        <f>AE22</f>
        <v>2.3399999999999997E-2</v>
      </c>
      <c r="AG22" s="3035">
        <f>K22/100</f>
        <v>3.2799999999999996E-2</v>
      </c>
      <c r="AH22" s="3035">
        <f>L22/100</f>
        <v>1.3600000000000001E-2</v>
      </c>
    </row>
    <row r="23" spans="1:34" ht="13.5" thickBot="1">
      <c r="A23" s="2681" t="s">
        <v>2582</v>
      </c>
      <c r="B23" s="2687">
        <v>299</v>
      </c>
      <c r="C23" s="2687">
        <v>252</v>
      </c>
      <c r="D23" s="2687">
        <f t="shared" si="39"/>
        <v>252</v>
      </c>
      <c r="E23" s="2687">
        <v>409</v>
      </c>
      <c r="F23" s="2688">
        <v>227</v>
      </c>
      <c r="G23" s="3454">
        <v>2013</v>
      </c>
      <c r="H23" s="2723">
        <v>4</v>
      </c>
      <c r="I23" s="2723">
        <v>1.83</v>
      </c>
      <c r="J23" s="2723">
        <v>1.68</v>
      </c>
      <c r="K23" s="2723">
        <v>1.97</v>
      </c>
      <c r="L23" s="2724">
        <v>0.87</v>
      </c>
      <c r="N23" s="2703">
        <f t="shared" si="41"/>
        <v>1.83E-2</v>
      </c>
      <c r="O23" s="2704">
        <f t="shared" si="37"/>
        <v>1.6799999999999999E-2</v>
      </c>
      <c r="P23" s="2704">
        <f t="shared" si="37"/>
        <v>1.9699999999999999E-2</v>
      </c>
      <c r="Q23" s="2704">
        <f t="shared" si="37"/>
        <v>8.6999999999999994E-3</v>
      </c>
      <c r="R23" s="2692"/>
      <c r="S23" s="2693"/>
      <c r="T23" s="2694"/>
      <c r="U23" s="2694"/>
      <c r="V23" s="2694"/>
      <c r="X23" s="2694"/>
      <c r="Y23" s="2694"/>
      <c r="Z23" s="2694"/>
    </row>
    <row r="24" spans="1:34">
      <c r="A24" s="2681" t="s">
        <v>2583</v>
      </c>
      <c r="B24" s="2695">
        <f t="shared" ref="B24:C26" si="48">B23/(1+N23)</f>
        <v>293.62663262299913</v>
      </c>
      <c r="C24" s="2695">
        <f t="shared" si="48"/>
        <v>247.83634933123525</v>
      </c>
      <c r="D24" s="2695">
        <f t="shared" si="39"/>
        <v>247.83634933123525</v>
      </c>
      <c r="E24" s="2695">
        <f t="shared" ref="E24:F26" si="49">E23/(1+P23)</f>
        <v>401.09836226341076</v>
      </c>
      <c r="F24" s="2695">
        <f t="shared" si="49"/>
        <v>225.04213343908003</v>
      </c>
      <c r="G24" s="3455"/>
      <c r="H24" s="2706">
        <v>3</v>
      </c>
      <c r="I24" s="2706">
        <v>1.86</v>
      </c>
      <c r="J24" s="2706">
        <v>1.72</v>
      </c>
      <c r="K24" s="2706">
        <v>1.98</v>
      </c>
      <c r="L24" s="2707">
        <v>0.88</v>
      </c>
      <c r="N24" s="2690">
        <f t="shared" si="41"/>
        <v>1.8600000000000002E-2</v>
      </c>
      <c r="O24" s="2708">
        <f t="shared" si="37"/>
        <v>1.72E-2</v>
      </c>
      <c r="P24" s="2708">
        <f t="shared" si="37"/>
        <v>1.9799999999999998E-2</v>
      </c>
      <c r="Q24" s="2708">
        <f t="shared" si="37"/>
        <v>8.8000000000000005E-3</v>
      </c>
      <c r="R24" s="2692"/>
      <c r="S24" s="2690"/>
      <c r="T24" s="2691"/>
      <c r="U24" s="2691"/>
      <c r="V24" s="2691"/>
    </row>
    <row r="25" spans="1:34">
      <c r="A25" s="2681" t="s">
        <v>2584</v>
      </c>
      <c r="B25" s="2695">
        <f t="shared" si="48"/>
        <v>288.2649053828776</v>
      </c>
      <c r="C25" s="2695">
        <f t="shared" si="48"/>
        <v>243.64564425013293</v>
      </c>
      <c r="D25" s="2695">
        <f t="shared" si="39"/>
        <v>243.64564425013293</v>
      </c>
      <c r="E25" s="2695">
        <f t="shared" si="49"/>
        <v>393.31080825986544</v>
      </c>
      <c r="F25" s="2695">
        <f t="shared" si="49"/>
        <v>223.07903790551154</v>
      </c>
      <c r="G25" s="3455"/>
      <c r="H25" s="2686">
        <v>2</v>
      </c>
      <c r="I25" s="2686">
        <v>2.04</v>
      </c>
      <c r="J25" s="2686">
        <v>2.33</v>
      </c>
      <c r="K25" s="2686">
        <v>2.0699999999999998</v>
      </c>
      <c r="L25" s="2697">
        <v>0.69</v>
      </c>
      <c r="N25" s="2690">
        <f t="shared" si="41"/>
        <v>2.0400000000000001E-2</v>
      </c>
      <c r="O25" s="2708">
        <f t="shared" si="37"/>
        <v>2.3300000000000001E-2</v>
      </c>
      <c r="P25" s="2708">
        <f t="shared" si="37"/>
        <v>2.07E-2</v>
      </c>
      <c r="Q25" s="2708">
        <f t="shared" si="37"/>
        <v>6.8999999999999999E-3</v>
      </c>
      <c r="R25" s="2692"/>
      <c r="S25" s="2690"/>
      <c r="T25" s="2691"/>
      <c r="U25" s="2691"/>
      <c r="V25" s="2691"/>
      <c r="X25" s="2792"/>
      <c r="Y25" s="2794"/>
    </row>
    <row r="26" spans="1:34">
      <c r="A26" s="2681" t="s">
        <v>2585</v>
      </c>
      <c r="B26" s="2695">
        <f t="shared" si="48"/>
        <v>282.50186729015837</v>
      </c>
      <c r="C26" s="2695">
        <f t="shared" si="48"/>
        <v>238.09796174155468</v>
      </c>
      <c r="D26" s="2695">
        <f t="shared" si="39"/>
        <v>238.09796174155468</v>
      </c>
      <c r="E26" s="2695">
        <f t="shared" si="49"/>
        <v>385.33438646014054</v>
      </c>
      <c r="F26" s="2695">
        <f t="shared" si="49"/>
        <v>221.55034055567739</v>
      </c>
      <c r="G26" s="3456"/>
      <c r="H26" s="2685">
        <v>1</v>
      </c>
      <c r="I26" s="2685">
        <v>1.67</v>
      </c>
      <c r="J26" s="2685">
        <v>1.31</v>
      </c>
      <c r="K26" s="2685">
        <v>1.85</v>
      </c>
      <c r="L26" s="2696">
        <v>0.96</v>
      </c>
      <c r="N26" s="2698">
        <f t="shared" si="41"/>
        <v>1.67E-2</v>
      </c>
      <c r="O26" s="2699">
        <f t="shared" si="37"/>
        <v>1.3100000000000001E-2</v>
      </c>
      <c r="P26" s="2699">
        <f t="shared" si="37"/>
        <v>1.8500000000000003E-2</v>
      </c>
      <c r="Q26" s="2699">
        <f t="shared" si="37"/>
        <v>9.5999999999999992E-3</v>
      </c>
      <c r="R26" s="2692"/>
      <c r="S26" s="2698">
        <f>B26/B27-1</f>
        <v>1.6193767230785472E-2</v>
      </c>
      <c r="T26" s="2699">
        <f>C26/C27-1</f>
        <v>1.7512657015190891E-2</v>
      </c>
      <c r="U26" s="2699">
        <f>E26/E27-1</f>
        <v>1.6713420739157048E-2</v>
      </c>
      <c r="V26" s="2699">
        <f>F26/F27-1</f>
        <v>7.0470025258062563E-3</v>
      </c>
      <c r="X26" s="2793"/>
      <c r="Y26" s="2700"/>
      <c r="Z26" s="2700"/>
    </row>
    <row r="27" spans="1:34" ht="13.5" thickBot="1">
      <c r="A27" s="2681" t="s">
        <v>2586</v>
      </c>
      <c r="B27" s="2725">
        <v>278</v>
      </c>
      <c r="C27" s="2725">
        <v>234</v>
      </c>
      <c r="D27" s="2725">
        <f t="shared" si="39"/>
        <v>234</v>
      </c>
      <c r="E27" s="2725">
        <v>379</v>
      </c>
      <c r="F27" s="2726">
        <v>220</v>
      </c>
      <c r="G27" s="3447">
        <v>2012</v>
      </c>
      <c r="H27" s="2701">
        <v>4</v>
      </c>
      <c r="I27" s="2701">
        <v>0.91</v>
      </c>
      <c r="J27" s="2701">
        <v>0.68</v>
      </c>
      <c r="K27" s="2701">
        <v>0.98</v>
      </c>
      <c r="L27" s="2702">
        <v>0.9</v>
      </c>
      <c r="N27" s="2690">
        <f t="shared" si="41"/>
        <v>9.1000000000000004E-3</v>
      </c>
      <c r="O27" s="2691">
        <f t="shared" si="41"/>
        <v>6.8000000000000005E-3</v>
      </c>
      <c r="P27" s="2691">
        <f t="shared" si="41"/>
        <v>9.7999999999999997E-3</v>
      </c>
      <c r="Q27" s="2691">
        <f t="shared" si="41"/>
        <v>9.0000000000000011E-3</v>
      </c>
      <c r="R27" s="2692"/>
      <c r="S27" s="2693"/>
      <c r="T27" s="2694"/>
      <c r="U27" s="2694"/>
      <c r="V27" s="2694"/>
      <c r="X27" s="2694"/>
      <c r="Y27" s="2694"/>
      <c r="Z27" s="2694"/>
    </row>
    <row r="28" spans="1:34">
      <c r="A28" s="2681" t="s">
        <v>2587</v>
      </c>
      <c r="B28" s="2695">
        <f>B27/(1+N27)</f>
        <v>275.49301357645425</v>
      </c>
      <c r="C28" s="2695">
        <f>C27/(1+O27)</f>
        <v>232.41954707985698</v>
      </c>
      <c r="D28" s="2695">
        <f t="shared" si="39"/>
        <v>232.41954707985698</v>
      </c>
      <c r="E28" s="2695">
        <f t="shared" ref="E28:F30" si="50">E27/(1+P27)</f>
        <v>375.32184591008121</v>
      </c>
      <c r="F28" s="2695">
        <f t="shared" si="50"/>
        <v>218.03766105054513</v>
      </c>
      <c r="G28" s="3448"/>
      <c r="H28" s="2706">
        <v>3</v>
      </c>
      <c r="I28" s="2706">
        <v>0.09</v>
      </c>
      <c r="J28" s="2706">
        <v>0.28999999999999998</v>
      </c>
      <c r="K28" s="2706">
        <v>-0.01</v>
      </c>
      <c r="L28" s="2707">
        <v>0.57999999999999996</v>
      </c>
      <c r="N28" s="2690">
        <f t="shared" si="41"/>
        <v>8.9999999999999998E-4</v>
      </c>
      <c r="O28" s="2691">
        <f t="shared" si="41"/>
        <v>2.8999999999999998E-3</v>
      </c>
      <c r="P28" s="2691">
        <f t="shared" si="41"/>
        <v>-1E-4</v>
      </c>
      <c r="Q28" s="2691">
        <f t="shared" si="41"/>
        <v>5.7999999999999996E-3</v>
      </c>
      <c r="R28" s="2692"/>
      <c r="S28" s="2690"/>
      <c r="T28" s="2691"/>
      <c r="U28" s="2691"/>
      <c r="V28" s="2691"/>
    </row>
    <row r="29" spans="1:34">
      <c r="A29" s="2681" t="s">
        <v>2588</v>
      </c>
      <c r="B29" s="2695">
        <f>B28/(1+N28)</f>
        <v>275.24529281292263</v>
      </c>
      <c r="C29" s="2695">
        <f>C28/(1+O28)</f>
        <v>231.74747938962707</v>
      </c>
      <c r="D29" s="2695">
        <f t="shared" si="39"/>
        <v>231.74747938962707</v>
      </c>
      <c r="E29" s="2695">
        <f t="shared" si="50"/>
        <v>375.35938184826603</v>
      </c>
      <c r="F29" s="2695">
        <f t="shared" si="50"/>
        <v>216.78033510692495</v>
      </c>
      <c r="G29" s="3448"/>
      <c r="H29" s="2686">
        <v>2</v>
      </c>
      <c r="I29" s="2686">
        <v>0.02</v>
      </c>
      <c r="J29" s="2686">
        <v>0.12</v>
      </c>
      <c r="K29" s="2686">
        <v>-0.08</v>
      </c>
      <c r="L29" s="2697">
        <v>1.24</v>
      </c>
      <c r="N29" s="2690">
        <f t="shared" si="41"/>
        <v>2.0000000000000001E-4</v>
      </c>
      <c r="O29" s="2691">
        <f t="shared" si="41"/>
        <v>1.1999999999999999E-3</v>
      </c>
      <c r="P29" s="2691">
        <f t="shared" si="41"/>
        <v>-8.0000000000000004E-4</v>
      </c>
      <c r="Q29" s="2691">
        <f t="shared" si="41"/>
        <v>1.24E-2</v>
      </c>
      <c r="R29" s="2692"/>
      <c r="S29" s="2690"/>
      <c r="T29" s="2691"/>
      <c r="U29" s="2691"/>
      <c r="V29" s="2691"/>
    </row>
    <row r="30" spans="1:34" ht="13.5" thickBot="1">
      <c r="A30" s="2681" t="s">
        <v>2589</v>
      </c>
      <c r="B30" s="2695">
        <f>B29/(1+N29)</f>
        <v>275.19025476197027</v>
      </c>
      <c r="C30" s="2727">
        <v>232</v>
      </c>
      <c r="D30" s="2727">
        <f t="shared" si="39"/>
        <v>232</v>
      </c>
      <c r="E30" s="2695">
        <f t="shared" si="50"/>
        <v>375.65990977608692</v>
      </c>
      <c r="F30" s="2695">
        <f t="shared" si="50"/>
        <v>214.12518283971252</v>
      </c>
      <c r="G30" s="3449"/>
      <c r="H30" s="2685">
        <v>1</v>
      </c>
      <c r="I30" s="2685">
        <v>0.02</v>
      </c>
      <c r="J30" s="2685">
        <v>0.13</v>
      </c>
      <c r="K30" s="2685">
        <v>-0.04</v>
      </c>
      <c r="L30" s="2696">
        <v>0.46</v>
      </c>
      <c r="N30" s="2690">
        <f t="shared" si="41"/>
        <v>2.0000000000000001E-4</v>
      </c>
      <c r="O30" s="2691">
        <f t="shared" si="41"/>
        <v>1.2999999999999999E-3</v>
      </c>
      <c r="P30" s="2691">
        <f t="shared" si="41"/>
        <v>-4.0000000000000002E-4</v>
      </c>
      <c r="Q30" s="2691">
        <f t="shared" si="41"/>
        <v>4.5999999999999999E-3</v>
      </c>
      <c r="R30" s="2692"/>
      <c r="S30" s="2698">
        <f>B30/B31-1</f>
        <v>6.9183549807361189E-4</v>
      </c>
      <c r="T30" s="2699">
        <f>C30/C31-1</f>
        <v>0</v>
      </c>
      <c r="U30" s="2699">
        <f>E30/E31-1</f>
        <v>-9.0449527636460303E-4</v>
      </c>
      <c r="V30" s="2699">
        <f>F30/F31-1</f>
        <v>5.2825485432512753E-3</v>
      </c>
      <c r="X30" s="2700"/>
      <c r="Y30" s="2700"/>
      <c r="Z30" s="2700"/>
    </row>
    <row r="31" spans="1:34" ht="13.5" thickBot="1">
      <c r="A31" s="2681" t="s">
        <v>2590</v>
      </c>
      <c r="B31" s="2687">
        <v>275</v>
      </c>
      <c r="C31" s="2687">
        <v>232</v>
      </c>
      <c r="D31" s="2687">
        <f t="shared" si="39"/>
        <v>232</v>
      </c>
      <c r="E31" s="2687">
        <v>376</v>
      </c>
      <c r="F31" s="2688">
        <v>213</v>
      </c>
      <c r="G31" s="3447">
        <v>2011</v>
      </c>
      <c r="H31" s="2701">
        <v>4</v>
      </c>
      <c r="I31" s="2701">
        <v>-0.2</v>
      </c>
      <c r="J31" s="2701">
        <v>0.04</v>
      </c>
      <c r="K31" s="2701">
        <v>-0.34</v>
      </c>
      <c r="L31" s="2702">
        <v>0.46</v>
      </c>
      <c r="N31" s="2703">
        <f t="shared" si="41"/>
        <v>-2E-3</v>
      </c>
      <c r="O31" s="2704">
        <f t="shared" si="41"/>
        <v>4.0000000000000002E-4</v>
      </c>
      <c r="P31" s="2704">
        <f t="shared" si="41"/>
        <v>-3.4000000000000002E-3</v>
      </c>
      <c r="Q31" s="2704">
        <f t="shared" si="41"/>
        <v>4.5999999999999999E-3</v>
      </c>
      <c r="R31" s="2692"/>
      <c r="S31" s="2693"/>
      <c r="T31" s="2694"/>
      <c r="U31" s="2694"/>
      <c r="V31" s="2694"/>
      <c r="X31" s="2694"/>
      <c r="Y31" s="2694"/>
      <c r="Z31" s="2694"/>
    </row>
    <row r="32" spans="1:34">
      <c r="A32" s="2681" t="s">
        <v>2591</v>
      </c>
      <c r="B32" s="2695">
        <f t="shared" ref="B32:C34" si="51">B31/(1+N31)</f>
        <v>275.55110220440883</v>
      </c>
      <c r="C32" s="2695">
        <f t="shared" si="51"/>
        <v>231.90723710515795</v>
      </c>
      <c r="D32" s="2695">
        <f t="shared" si="39"/>
        <v>231.90723710515795</v>
      </c>
      <c r="E32" s="2695">
        <f t="shared" ref="E32:F34" si="52">E31/(1+P31)</f>
        <v>377.28276138872161</v>
      </c>
      <c r="F32" s="2695">
        <f t="shared" si="52"/>
        <v>212.02468644236512</v>
      </c>
      <c r="G32" s="3448">
        <v>2011</v>
      </c>
      <c r="H32" s="2706">
        <v>3</v>
      </c>
      <c r="I32" s="2706">
        <v>0.13</v>
      </c>
      <c r="J32" s="2706">
        <v>0.75</v>
      </c>
      <c r="K32" s="2706">
        <v>-0.08</v>
      </c>
      <c r="L32" s="2707">
        <v>0.53</v>
      </c>
      <c r="N32" s="2690">
        <f t="shared" si="41"/>
        <v>1.2999999999999999E-3</v>
      </c>
      <c r="O32" s="2708">
        <f t="shared" si="41"/>
        <v>7.4999999999999997E-3</v>
      </c>
      <c r="P32" s="2708">
        <f t="shared" si="41"/>
        <v>-8.0000000000000004E-4</v>
      </c>
      <c r="Q32" s="2708">
        <f t="shared" si="41"/>
        <v>5.3E-3</v>
      </c>
      <c r="R32" s="2692"/>
      <c r="S32" s="2690"/>
      <c r="T32" s="2691"/>
      <c r="U32" s="2691"/>
      <c r="V32" s="2691"/>
    </row>
    <row r="33" spans="1:26">
      <c r="A33" s="2681" t="s">
        <v>2592</v>
      </c>
      <c r="B33" s="2695">
        <f t="shared" si="51"/>
        <v>275.19335084830601</v>
      </c>
      <c r="C33" s="2695">
        <f t="shared" si="51"/>
        <v>230.18088050139744</v>
      </c>
      <c r="D33" s="2695">
        <f t="shared" si="39"/>
        <v>230.18088050139744</v>
      </c>
      <c r="E33" s="2695">
        <f t="shared" si="52"/>
        <v>377.58482925212331</v>
      </c>
      <c r="F33" s="2695">
        <f t="shared" si="52"/>
        <v>210.90687997847917</v>
      </c>
      <c r="G33" s="3448">
        <v>2011</v>
      </c>
      <c r="H33" s="2686">
        <v>2</v>
      </c>
      <c r="I33" s="2686">
        <v>-0.4</v>
      </c>
      <c r="J33" s="2686">
        <v>0.17</v>
      </c>
      <c r="K33" s="2686">
        <v>-0.57999999999999996</v>
      </c>
      <c r="L33" s="2697">
        <v>-0.2</v>
      </c>
      <c r="N33" s="2690">
        <f t="shared" si="41"/>
        <v>-4.0000000000000001E-3</v>
      </c>
      <c r="O33" s="2708">
        <f t="shared" si="41"/>
        <v>1.7000000000000001E-3</v>
      </c>
      <c r="P33" s="2708">
        <f t="shared" si="41"/>
        <v>-5.7999999999999996E-3</v>
      </c>
      <c r="Q33" s="2708">
        <f t="shared" si="41"/>
        <v>-2E-3</v>
      </c>
      <c r="R33" s="2692"/>
      <c r="S33" s="2690"/>
      <c r="T33" s="2691"/>
      <c r="U33" s="2691"/>
      <c r="V33" s="2691"/>
    </row>
    <row r="34" spans="1:26" ht="13.5" thickBot="1">
      <c r="A34" s="2681" t="s">
        <v>2593</v>
      </c>
      <c r="B34" s="2695">
        <f t="shared" si="51"/>
        <v>276.29854502841971</v>
      </c>
      <c r="C34" s="2695">
        <f t="shared" si="51"/>
        <v>229.79023709833027</v>
      </c>
      <c r="D34" s="2695">
        <f t="shared" si="39"/>
        <v>229.79023709833027</v>
      </c>
      <c r="E34" s="2695">
        <f t="shared" si="52"/>
        <v>379.78759731655936</v>
      </c>
      <c r="F34" s="2695">
        <f t="shared" si="52"/>
        <v>211.32953905659235</v>
      </c>
      <c r="G34" s="3449">
        <v>2011</v>
      </c>
      <c r="H34" s="2685">
        <v>1</v>
      </c>
      <c r="I34" s="2685">
        <v>2.65</v>
      </c>
      <c r="J34" s="2685">
        <v>3.76</v>
      </c>
      <c r="K34" s="2685">
        <v>1.89</v>
      </c>
      <c r="L34" s="2696">
        <v>7.95</v>
      </c>
      <c r="N34" s="2698">
        <f t="shared" si="41"/>
        <v>2.6499999999999999E-2</v>
      </c>
      <c r="O34" s="2699">
        <f t="shared" si="41"/>
        <v>3.7599999999999995E-2</v>
      </c>
      <c r="P34" s="2699">
        <f t="shared" si="41"/>
        <v>1.89E-2</v>
      </c>
      <c r="Q34" s="2699">
        <f t="shared" si="41"/>
        <v>7.9500000000000001E-2</v>
      </c>
      <c r="R34" s="2692"/>
      <c r="S34" s="2698">
        <f>B34/B35-1</f>
        <v>2.713213765211786E-2</v>
      </c>
      <c r="T34" s="2699">
        <f>C34/C35-1</f>
        <v>3.9774828499231862E-2</v>
      </c>
      <c r="U34" s="2699">
        <f>E34/E35-1</f>
        <v>1.8197311840641772E-2</v>
      </c>
      <c r="V34" s="2699">
        <f>F34/F35-1</f>
        <v>7.8211933962205826E-2</v>
      </c>
      <c r="X34" s="2700"/>
      <c r="Y34" s="2700"/>
      <c r="Z34" s="2700"/>
    </row>
    <row r="35" spans="1:26" ht="13.5" thickBot="1">
      <c r="A35" s="2681" t="s">
        <v>2594</v>
      </c>
      <c r="B35" s="2687">
        <v>269</v>
      </c>
      <c r="C35" s="2687">
        <v>221</v>
      </c>
      <c r="D35" s="2687">
        <f t="shared" si="39"/>
        <v>221</v>
      </c>
      <c r="E35" s="2687">
        <v>373</v>
      </c>
      <c r="F35" s="2688">
        <v>196</v>
      </c>
      <c r="G35" s="3447">
        <v>2010</v>
      </c>
      <c r="H35" s="2701">
        <v>4</v>
      </c>
      <c r="I35" s="2701">
        <v>5.72</v>
      </c>
      <c r="J35" s="2701">
        <v>6.57</v>
      </c>
      <c r="K35" s="2701">
        <v>5.72</v>
      </c>
      <c r="L35" s="2702">
        <v>2.72</v>
      </c>
      <c r="N35" s="2690">
        <f t="shared" si="41"/>
        <v>5.7200000000000001E-2</v>
      </c>
      <c r="O35" s="2691">
        <f t="shared" si="41"/>
        <v>6.5700000000000008E-2</v>
      </c>
      <c r="P35" s="2691">
        <f t="shared" si="41"/>
        <v>5.7200000000000001E-2</v>
      </c>
      <c r="Q35" s="2691">
        <f t="shared" si="41"/>
        <v>2.7200000000000002E-2</v>
      </c>
      <c r="R35" s="2692"/>
      <c r="S35" s="2693"/>
      <c r="T35" s="2694"/>
      <c r="U35" s="2694"/>
      <c r="V35" s="2694"/>
      <c r="X35" s="2694"/>
      <c r="Y35" s="2694"/>
      <c r="Z35" s="2694"/>
    </row>
    <row r="36" spans="1:26">
      <c r="A36" s="2681" t="s">
        <v>2595</v>
      </c>
      <c r="B36" s="2695">
        <f t="shared" ref="B36:C38" si="53">B35/(1+N35)</f>
        <v>254.44570563753314</v>
      </c>
      <c r="C36" s="2695">
        <f t="shared" si="53"/>
        <v>207.37543398705074</v>
      </c>
      <c r="D36" s="2695">
        <f t="shared" si="39"/>
        <v>207.37543398705074</v>
      </c>
      <c r="E36" s="2695">
        <f t="shared" ref="E36:F38" si="54">E35/(1+P35)</f>
        <v>352.81876655315932</v>
      </c>
      <c r="F36" s="2695">
        <f t="shared" si="54"/>
        <v>190.809968847352</v>
      </c>
      <c r="G36" s="3448">
        <v>2010</v>
      </c>
      <c r="H36" s="2706">
        <v>3</v>
      </c>
      <c r="I36" s="2706">
        <v>4.7300000000000004</v>
      </c>
      <c r="J36" s="2706">
        <v>3.9</v>
      </c>
      <c r="K36" s="2706">
        <v>5.03</v>
      </c>
      <c r="L36" s="2707">
        <v>4.21</v>
      </c>
      <c r="N36" s="2690">
        <f t="shared" si="41"/>
        <v>4.7300000000000002E-2</v>
      </c>
      <c r="O36" s="2691">
        <f t="shared" si="41"/>
        <v>3.9E-2</v>
      </c>
      <c r="P36" s="2691">
        <f t="shared" si="41"/>
        <v>5.0300000000000004E-2</v>
      </c>
      <c r="Q36" s="2691">
        <f t="shared" si="41"/>
        <v>4.2099999999999999E-2</v>
      </c>
      <c r="R36" s="2692"/>
      <c r="S36" s="2690"/>
      <c r="T36" s="2691"/>
      <c r="U36" s="2691"/>
      <c r="V36" s="2691"/>
    </row>
    <row r="37" spans="1:26">
      <c r="A37" s="2681" t="s">
        <v>2596</v>
      </c>
      <c r="B37" s="2695">
        <f t="shared" si="53"/>
        <v>242.95398227588385</v>
      </c>
      <c r="C37" s="2695">
        <f t="shared" si="53"/>
        <v>199.59137053614126</v>
      </c>
      <c r="D37" s="2695">
        <f t="shared" si="39"/>
        <v>199.59137053614126</v>
      </c>
      <c r="E37" s="2695">
        <f t="shared" si="54"/>
        <v>335.92189522342125</v>
      </c>
      <c r="F37" s="2695">
        <f t="shared" si="54"/>
        <v>183.10139991109489</v>
      </c>
      <c r="G37" s="3448">
        <v>2010</v>
      </c>
      <c r="H37" s="2686">
        <v>2</v>
      </c>
      <c r="I37" s="2686">
        <v>4.6900000000000004</v>
      </c>
      <c r="J37" s="2686">
        <v>3.55</v>
      </c>
      <c r="K37" s="2686">
        <v>5.07</v>
      </c>
      <c r="L37" s="2697">
        <v>4.2300000000000004</v>
      </c>
      <c r="N37" s="2690">
        <f t="shared" si="41"/>
        <v>4.6900000000000004E-2</v>
      </c>
      <c r="O37" s="2691">
        <f t="shared" si="41"/>
        <v>3.5499999999999997E-2</v>
      </c>
      <c r="P37" s="2691">
        <f t="shared" si="41"/>
        <v>5.0700000000000002E-2</v>
      </c>
      <c r="Q37" s="2691">
        <f t="shared" si="41"/>
        <v>4.2300000000000004E-2</v>
      </c>
      <c r="R37" s="2692"/>
      <c r="S37" s="2690"/>
      <c r="T37" s="2691"/>
      <c r="U37" s="2691"/>
      <c r="V37" s="2691"/>
    </row>
    <row r="38" spans="1:26" ht="13.5" thickBot="1">
      <c r="A38" s="2681" t="s">
        <v>2597</v>
      </c>
      <c r="B38" s="2695">
        <f t="shared" si="53"/>
        <v>232.06990378821649</v>
      </c>
      <c r="C38" s="2695">
        <f t="shared" si="53"/>
        <v>192.74878854286936</v>
      </c>
      <c r="D38" s="2695">
        <f t="shared" si="39"/>
        <v>192.74878854286936</v>
      </c>
      <c r="E38" s="2695">
        <f t="shared" si="54"/>
        <v>319.71247284992984</v>
      </c>
      <c r="F38" s="2695">
        <f t="shared" si="54"/>
        <v>175.67053622862409</v>
      </c>
      <c r="G38" s="3449">
        <v>2010</v>
      </c>
      <c r="H38" s="2685">
        <v>1</v>
      </c>
      <c r="I38" s="2685">
        <v>5.4</v>
      </c>
      <c r="J38" s="2685">
        <v>3.2</v>
      </c>
      <c r="K38" s="2685">
        <v>6.16</v>
      </c>
      <c r="L38" s="2696">
        <v>4.51</v>
      </c>
      <c r="N38" s="2690">
        <f t="shared" si="41"/>
        <v>5.4000000000000006E-2</v>
      </c>
      <c r="O38" s="2691">
        <f t="shared" si="41"/>
        <v>3.2000000000000001E-2</v>
      </c>
      <c r="P38" s="2691">
        <f t="shared" si="41"/>
        <v>6.1600000000000002E-2</v>
      </c>
      <c r="Q38" s="2691">
        <f t="shared" si="41"/>
        <v>4.5100000000000001E-2</v>
      </c>
      <c r="R38" s="2692"/>
      <c r="S38" s="2698">
        <f>B38/B39-1</f>
        <v>5.4863199037347599E-2</v>
      </c>
      <c r="T38" s="2699">
        <f>C38/C39-1</f>
        <v>3.0742184721226584E-2</v>
      </c>
      <c r="U38" s="2699">
        <f>E38/E39-1</f>
        <v>6.2167683886810154E-2</v>
      </c>
      <c r="V38" s="2699">
        <f>F38/F39-1</f>
        <v>4.5657953741810031E-2</v>
      </c>
      <c r="X38" s="2700"/>
      <c r="Y38" s="2700"/>
      <c r="Z38" s="2700"/>
    </row>
    <row r="39" spans="1:26" ht="13.5" thickBot="1">
      <c r="A39" s="2681" t="s">
        <v>2598</v>
      </c>
      <c r="B39" s="2687">
        <v>220</v>
      </c>
      <c r="C39" s="2687">
        <v>187</v>
      </c>
      <c r="D39" s="2687">
        <f t="shared" si="39"/>
        <v>187</v>
      </c>
      <c r="E39" s="2687">
        <v>301</v>
      </c>
      <c r="F39" s="2688">
        <v>168</v>
      </c>
      <c r="G39" s="3447">
        <v>2009</v>
      </c>
      <c r="H39" s="2701">
        <v>4</v>
      </c>
      <c r="I39" s="2701">
        <v>2.2999999999999998</v>
      </c>
      <c r="J39" s="2701">
        <v>1.04</v>
      </c>
      <c r="K39" s="2701">
        <v>2.84</v>
      </c>
      <c r="L39" s="2702">
        <v>0.67</v>
      </c>
      <c r="N39" s="2703">
        <f t="shared" si="41"/>
        <v>2.3E-2</v>
      </c>
      <c r="O39" s="2704">
        <f t="shared" si="41"/>
        <v>1.04E-2</v>
      </c>
      <c r="P39" s="2704">
        <f t="shared" si="41"/>
        <v>2.8399999999999998E-2</v>
      </c>
      <c r="Q39" s="2704">
        <f t="shared" si="41"/>
        <v>6.7000000000000002E-3</v>
      </c>
      <c r="R39" s="2692"/>
      <c r="S39" s="2693"/>
      <c r="T39" s="2694"/>
      <c r="U39" s="2694"/>
      <c r="V39" s="2694"/>
      <c r="X39" s="2694"/>
      <c r="Y39" s="2694"/>
      <c r="Z39" s="2694"/>
    </row>
    <row r="40" spans="1:26">
      <c r="A40" s="2681" t="s">
        <v>2599</v>
      </c>
      <c r="B40" s="2695">
        <f t="shared" ref="B40:C42" si="55">B39/(1+N39)</f>
        <v>215.05376344086022</v>
      </c>
      <c r="C40" s="2695">
        <f t="shared" si="55"/>
        <v>185.0752177355503</v>
      </c>
      <c r="D40" s="2695">
        <f t="shared" si="39"/>
        <v>185.0752177355503</v>
      </c>
      <c r="E40" s="2695">
        <f t="shared" ref="E40:F42" si="56">E39/(1+P39)</f>
        <v>292.68767016725008</v>
      </c>
      <c r="F40" s="2695">
        <f t="shared" si="56"/>
        <v>166.88189132810174</v>
      </c>
      <c r="G40" s="3448">
        <v>2009</v>
      </c>
      <c r="H40" s="2706">
        <v>3</v>
      </c>
      <c r="I40" s="2706">
        <v>2.1</v>
      </c>
      <c r="J40" s="2706">
        <v>1.86</v>
      </c>
      <c r="K40" s="2706">
        <v>2.29</v>
      </c>
      <c r="L40" s="2707">
        <v>0.85</v>
      </c>
      <c r="N40" s="2690">
        <f t="shared" si="41"/>
        <v>2.1000000000000001E-2</v>
      </c>
      <c r="O40" s="2708">
        <f t="shared" si="41"/>
        <v>1.8600000000000002E-2</v>
      </c>
      <c r="P40" s="2708">
        <f t="shared" si="41"/>
        <v>2.29E-2</v>
      </c>
      <c r="Q40" s="2708">
        <f t="shared" si="41"/>
        <v>8.5000000000000006E-3</v>
      </c>
      <c r="R40" s="2692"/>
      <c r="S40" s="2690"/>
      <c r="T40" s="2691"/>
      <c r="U40" s="2691"/>
      <c r="V40" s="2691"/>
    </row>
    <row r="41" spans="1:26">
      <c r="A41" s="2681" t="s">
        <v>2600</v>
      </c>
      <c r="B41" s="2695">
        <f t="shared" si="55"/>
        <v>210.630522469011</v>
      </c>
      <c r="C41" s="2695">
        <f t="shared" si="55"/>
        <v>181.69567812247232</v>
      </c>
      <c r="D41" s="2695">
        <f t="shared" si="39"/>
        <v>181.69567812247232</v>
      </c>
      <c r="E41" s="2695">
        <f t="shared" si="56"/>
        <v>286.13517466736738</v>
      </c>
      <c r="F41" s="2695">
        <f t="shared" si="56"/>
        <v>165.47535084591149</v>
      </c>
      <c r="G41" s="3448">
        <v>2009</v>
      </c>
      <c r="H41" s="2686">
        <v>2</v>
      </c>
      <c r="I41" s="2686">
        <v>0.86</v>
      </c>
      <c r="J41" s="2686">
        <v>-1.1299999999999999</v>
      </c>
      <c r="K41" s="2686">
        <v>1.79</v>
      </c>
      <c r="L41" s="2697">
        <v>-2.0699999999999998</v>
      </c>
      <c r="N41" s="2690">
        <f t="shared" si="41"/>
        <v>8.6E-3</v>
      </c>
      <c r="O41" s="2708">
        <f t="shared" si="41"/>
        <v>-1.1299999999999999E-2</v>
      </c>
      <c r="P41" s="2708">
        <f t="shared" si="41"/>
        <v>1.7899999999999999E-2</v>
      </c>
      <c r="Q41" s="2708">
        <f t="shared" si="41"/>
        <v>-2.07E-2</v>
      </c>
      <c r="R41" s="2692"/>
      <c r="S41" s="2690"/>
      <c r="T41" s="2691"/>
      <c r="U41" s="2691"/>
      <c r="V41" s="2691"/>
    </row>
    <row r="42" spans="1:26">
      <c r="A42" s="2681" t="s">
        <v>2601</v>
      </c>
      <c r="B42" s="2695">
        <f t="shared" si="55"/>
        <v>208.83454537875372</v>
      </c>
      <c r="C42" s="2695">
        <f t="shared" si="55"/>
        <v>183.77230517090351</v>
      </c>
      <c r="D42" s="2695">
        <f t="shared" si="39"/>
        <v>183.77230517090351</v>
      </c>
      <c r="E42" s="2695">
        <f t="shared" si="56"/>
        <v>281.10342338870947</v>
      </c>
      <c r="F42" s="2695">
        <f t="shared" si="56"/>
        <v>168.97309388942256</v>
      </c>
      <c r="G42" s="3449">
        <v>2009</v>
      </c>
      <c r="H42" s="2685">
        <v>1</v>
      </c>
      <c r="I42" s="2685">
        <v>-2.64</v>
      </c>
      <c r="J42" s="2685">
        <v>-2.5299999999999998</v>
      </c>
      <c r="K42" s="2685">
        <v>-3.02</v>
      </c>
      <c r="L42" s="2696">
        <v>1.52</v>
      </c>
      <c r="N42" s="2698">
        <f t="shared" si="41"/>
        <v>-2.64E-2</v>
      </c>
      <c r="O42" s="2699">
        <f t="shared" si="41"/>
        <v>-2.53E-2</v>
      </c>
      <c r="P42" s="2699">
        <f t="shared" si="41"/>
        <v>-3.0200000000000001E-2</v>
      </c>
      <c r="Q42" s="2699">
        <f t="shared" si="41"/>
        <v>1.52E-2</v>
      </c>
      <c r="R42" s="2692"/>
      <c r="S42" s="2698">
        <f>B42/B43-1</f>
        <v>-2.4137638417038754E-2</v>
      </c>
      <c r="T42" s="2699">
        <f>C42/C43-1</f>
        <v>-2.248773845264096E-2</v>
      </c>
      <c r="U42" s="2699">
        <f>E42/E43-1</f>
        <v>-2.7323794502735366E-2</v>
      </c>
      <c r="V42" s="2699">
        <f>F42/F43-1</f>
        <v>1.7910204153148035E-2</v>
      </c>
      <c r="X42" s="2700"/>
      <c r="Y42" s="2700"/>
      <c r="Z42" s="2700"/>
    </row>
    <row r="43" spans="1:26" ht="13.5" thickBot="1">
      <c r="A43" s="2681" t="s">
        <v>2602</v>
      </c>
      <c r="B43" s="2725">
        <v>214</v>
      </c>
      <c r="C43" s="2725">
        <v>188</v>
      </c>
      <c r="D43" s="2725">
        <f t="shared" si="39"/>
        <v>188</v>
      </c>
      <c r="E43" s="2725">
        <v>289</v>
      </c>
      <c r="F43" s="2726">
        <v>166</v>
      </c>
      <c r="G43" s="3447">
        <v>2008</v>
      </c>
      <c r="H43" s="2701">
        <v>4</v>
      </c>
      <c r="I43" s="2701">
        <v>1.73</v>
      </c>
      <c r="J43" s="2701">
        <v>0.03</v>
      </c>
      <c r="K43" s="2701">
        <v>2.59</v>
      </c>
      <c r="L43" s="2702">
        <v>-1.66</v>
      </c>
      <c r="N43" s="2690">
        <f t="shared" si="41"/>
        <v>1.7299999999999999E-2</v>
      </c>
      <c r="O43" s="2691">
        <f t="shared" si="41"/>
        <v>2.9999999999999997E-4</v>
      </c>
      <c r="P43" s="2691">
        <f t="shared" si="41"/>
        <v>2.5899999999999999E-2</v>
      </c>
      <c r="Q43" s="2691">
        <f t="shared" si="41"/>
        <v>-1.66E-2</v>
      </c>
      <c r="R43" s="2692"/>
      <c r="S43" s="2693"/>
      <c r="T43" s="2694"/>
      <c r="U43" s="2694"/>
      <c r="V43" s="2694"/>
      <c r="X43" s="2694"/>
      <c r="Y43" s="2694"/>
      <c r="Z43" s="2694"/>
    </row>
    <row r="44" spans="1:26">
      <c r="A44" s="2681" t="s">
        <v>2603</v>
      </c>
      <c r="B44" s="2695">
        <f t="shared" ref="B44:C46" si="57">B43/(1+N43)</f>
        <v>210.36075887152265</v>
      </c>
      <c r="C44" s="2695">
        <f t="shared" si="57"/>
        <v>187.94361691492554</v>
      </c>
      <c r="D44" s="2695">
        <f t="shared" si="39"/>
        <v>187.94361691492554</v>
      </c>
      <c r="E44" s="2695">
        <f t="shared" ref="E44:F46" si="58">E43/(1+P43)</f>
        <v>281.70386977288234</v>
      </c>
      <c r="F44" s="2695">
        <f t="shared" si="58"/>
        <v>168.80211511083994</v>
      </c>
      <c r="G44" s="3448">
        <v>2008</v>
      </c>
      <c r="H44" s="2706">
        <v>3</v>
      </c>
      <c r="I44" s="2706">
        <v>1.96</v>
      </c>
      <c r="J44" s="2706">
        <v>2.36</v>
      </c>
      <c r="K44" s="2706">
        <v>1.82</v>
      </c>
      <c r="L44" s="2707">
        <v>2.2200000000000002</v>
      </c>
      <c r="N44" s="2690">
        <f t="shared" si="41"/>
        <v>1.9599999999999999E-2</v>
      </c>
      <c r="O44" s="2691">
        <f t="shared" si="41"/>
        <v>2.3599999999999999E-2</v>
      </c>
      <c r="P44" s="2691">
        <f t="shared" si="41"/>
        <v>1.8200000000000001E-2</v>
      </c>
      <c r="Q44" s="2691">
        <f t="shared" si="41"/>
        <v>2.2200000000000001E-2</v>
      </c>
      <c r="R44" s="2692"/>
      <c r="S44" s="2690"/>
      <c r="T44" s="2691"/>
      <c r="U44" s="2691"/>
      <c r="V44" s="2691"/>
    </row>
    <row r="45" spans="1:26">
      <c r="A45" s="2681" t="s">
        <v>2604</v>
      </c>
      <c r="B45" s="2695">
        <f t="shared" si="57"/>
        <v>206.31694671589116</v>
      </c>
      <c r="C45" s="2695">
        <f t="shared" si="57"/>
        <v>183.61041121036101</v>
      </c>
      <c r="D45" s="2695">
        <f t="shared" si="39"/>
        <v>183.61041121036101</v>
      </c>
      <c r="E45" s="2695">
        <f t="shared" si="58"/>
        <v>276.66850301795557</v>
      </c>
      <c r="F45" s="2695">
        <f t="shared" si="58"/>
        <v>165.1360938278614</v>
      </c>
      <c r="G45" s="3448">
        <v>2008</v>
      </c>
      <c r="H45" s="2686">
        <v>2</v>
      </c>
      <c r="I45" s="2686">
        <v>4.93</v>
      </c>
      <c r="J45" s="2686">
        <v>7.38</v>
      </c>
      <c r="K45" s="2686">
        <v>3.98</v>
      </c>
      <c r="L45" s="2697">
        <v>6.86</v>
      </c>
      <c r="N45" s="2690">
        <f t="shared" si="41"/>
        <v>4.9299999999999997E-2</v>
      </c>
      <c r="O45" s="2691">
        <f t="shared" si="41"/>
        <v>7.3800000000000004E-2</v>
      </c>
      <c r="P45" s="2691">
        <f t="shared" si="41"/>
        <v>3.9800000000000002E-2</v>
      </c>
      <c r="Q45" s="2691">
        <f t="shared" si="41"/>
        <v>6.8600000000000008E-2</v>
      </c>
      <c r="R45" s="2692"/>
      <c r="S45" s="2690"/>
      <c r="T45" s="2691"/>
      <c r="U45" s="2691"/>
      <c r="V45" s="2691"/>
    </row>
    <row r="46" spans="1:26" s="2731" customFormat="1" ht="13.5" thickBot="1">
      <c r="A46" s="2681" t="s">
        <v>2605</v>
      </c>
      <c r="B46" s="2728">
        <f t="shared" si="57"/>
        <v>196.62341248059772</v>
      </c>
      <c r="C46" s="2728">
        <f t="shared" si="57"/>
        <v>170.99125648199012</v>
      </c>
      <c r="D46" s="2728">
        <f t="shared" si="39"/>
        <v>170.99125648199012</v>
      </c>
      <c r="E46" s="2728">
        <f t="shared" si="58"/>
        <v>266.07857570490052</v>
      </c>
      <c r="F46" s="2728">
        <f t="shared" si="58"/>
        <v>154.53499328828505</v>
      </c>
      <c r="G46" s="3449">
        <v>2008</v>
      </c>
      <c r="H46" s="2729">
        <v>1</v>
      </c>
      <c r="I46" s="2729">
        <v>4.1399999999999997</v>
      </c>
      <c r="J46" s="2729">
        <v>3.45</v>
      </c>
      <c r="K46" s="2729">
        <v>4.95</v>
      </c>
      <c r="L46" s="2730">
        <v>4.82</v>
      </c>
      <c r="N46" s="2732">
        <f t="shared" si="41"/>
        <v>4.1399999999999999E-2</v>
      </c>
      <c r="O46" s="2733">
        <f t="shared" si="41"/>
        <v>3.4500000000000003E-2</v>
      </c>
      <c r="P46" s="2733">
        <f t="shared" si="41"/>
        <v>4.9500000000000002E-2</v>
      </c>
      <c r="Q46" s="2733">
        <f t="shared" si="41"/>
        <v>4.82E-2</v>
      </c>
      <c r="R46" s="2734"/>
      <c r="S46" s="2732">
        <f>B46/B47-1</f>
        <v>4.5869215322328349E-2</v>
      </c>
      <c r="T46" s="2733">
        <f>C46/C47-1</f>
        <v>3.6310645345394743E-2</v>
      </c>
      <c r="U46" s="2733">
        <f>E46/E47-1</f>
        <v>4.7553447657088688E-2</v>
      </c>
      <c r="V46" s="2733">
        <f>F46/F47-1</f>
        <v>4.4155360055980086E-2</v>
      </c>
      <c r="X46" s="2735"/>
      <c r="Y46" s="2735"/>
      <c r="Z46" s="2735"/>
    </row>
    <row r="47" spans="1:26" ht="13.5" thickBot="1">
      <c r="A47" s="2681" t="s">
        <v>2606</v>
      </c>
      <c r="B47" s="2687">
        <v>188</v>
      </c>
      <c r="C47" s="2687">
        <v>165</v>
      </c>
      <c r="D47" s="2687">
        <f t="shared" si="39"/>
        <v>165</v>
      </c>
      <c r="E47" s="2687">
        <v>254</v>
      </c>
      <c r="F47" s="2688">
        <v>148</v>
      </c>
      <c r="G47" s="3447">
        <v>2007</v>
      </c>
      <c r="H47" s="2736">
        <v>4</v>
      </c>
      <c r="I47" s="2736">
        <v>5.51</v>
      </c>
      <c r="J47" s="2736">
        <v>4.8899999999999997</v>
      </c>
      <c r="K47" s="2736">
        <v>6.43</v>
      </c>
      <c r="L47" s="2737">
        <v>5.36</v>
      </c>
      <c r="N47" s="2738">
        <f t="shared" ref="N47:O50" si="59">B47/B48-1</f>
        <v>4.1339718365245526E-2</v>
      </c>
      <c r="O47" s="2739">
        <f t="shared" si="59"/>
        <v>4.0324492593776018E-2</v>
      </c>
      <c r="P47" s="2739">
        <f t="shared" ref="P47:Q50" si="60">E47/E48-1</f>
        <v>6.1625555347990968E-2</v>
      </c>
      <c r="Q47" s="2739">
        <f t="shared" si="60"/>
        <v>4.6757569250590603E-2</v>
      </c>
      <c r="R47" s="2692"/>
      <c r="S47" s="2693"/>
      <c r="T47" s="2694"/>
      <c r="U47" s="2694"/>
      <c r="V47" s="2694"/>
      <c r="X47" s="2694"/>
      <c r="Y47" s="2694"/>
      <c r="Z47" s="2694"/>
    </row>
    <row r="48" spans="1:26">
      <c r="A48" s="2681" t="s">
        <v>2607</v>
      </c>
      <c r="B48" s="2695">
        <f t="shared" ref="B48:C50" si="61">B49+(B$47-B$51)*I48/SUM(I$47:I$50)</f>
        <v>180.5366651097618</v>
      </c>
      <c r="C48" s="2695">
        <f t="shared" si="61"/>
        <v>158.60435967302453</v>
      </c>
      <c r="D48" s="2695">
        <f t="shared" si="39"/>
        <v>158.60435967302453</v>
      </c>
      <c r="E48" s="2695">
        <f t="shared" ref="E48:F50" si="62">E49+(E$47-E$51)*K48/SUM(K$47:K$50)</f>
        <v>239.25573260785075</v>
      </c>
      <c r="F48" s="2695">
        <f t="shared" si="62"/>
        <v>141.38899430740037</v>
      </c>
      <c r="G48" s="3448">
        <v>2007</v>
      </c>
      <c r="H48" s="2706">
        <v>3</v>
      </c>
      <c r="I48" s="2706">
        <v>8.65</v>
      </c>
      <c r="J48" s="2706">
        <v>8.06</v>
      </c>
      <c r="K48" s="2706">
        <v>9.94</v>
      </c>
      <c r="L48" s="2707">
        <v>5.8</v>
      </c>
      <c r="N48" s="2738">
        <f t="shared" si="59"/>
        <v>6.940217571740015E-2</v>
      </c>
      <c r="O48" s="2739">
        <f t="shared" si="59"/>
        <v>7.1197482471153428E-2</v>
      </c>
      <c r="P48" s="2739">
        <f t="shared" si="60"/>
        <v>0.10529679922579582</v>
      </c>
      <c r="Q48" s="2739">
        <f t="shared" si="60"/>
        <v>5.3292245059512133E-2</v>
      </c>
      <c r="R48" s="2692"/>
      <c r="S48" s="2690"/>
      <c r="T48" s="2691"/>
      <c r="U48" s="2691"/>
      <c r="V48" s="2691"/>
      <c r="X48" s="2740"/>
      <c r="Y48" s="2740"/>
      <c r="Z48" s="2740"/>
    </row>
    <row r="49" spans="1:26">
      <c r="A49" s="2681" t="s">
        <v>2608</v>
      </c>
      <c r="B49" s="2695">
        <f t="shared" si="61"/>
        <v>168.82017748715555</v>
      </c>
      <c r="C49" s="2695">
        <f t="shared" si="61"/>
        <v>148.06267029972753</v>
      </c>
      <c r="D49" s="2695">
        <f t="shared" si="39"/>
        <v>148.06267029972753</v>
      </c>
      <c r="E49" s="2695">
        <f t="shared" si="62"/>
        <v>216.46288379323747</v>
      </c>
      <c r="F49" s="2695">
        <f t="shared" si="62"/>
        <v>134.23529411764704</v>
      </c>
      <c r="G49" s="3448">
        <v>2007</v>
      </c>
      <c r="H49" s="2686">
        <v>2</v>
      </c>
      <c r="I49" s="2686">
        <v>3.67</v>
      </c>
      <c r="J49" s="2686">
        <v>2.3199999999999998</v>
      </c>
      <c r="K49" s="2686">
        <v>5.0199999999999996</v>
      </c>
      <c r="L49" s="2697">
        <v>6.71</v>
      </c>
      <c r="N49" s="2738">
        <f t="shared" si="59"/>
        <v>3.0339138143848032E-2</v>
      </c>
      <c r="O49" s="2739">
        <f t="shared" si="59"/>
        <v>2.0922341588790472E-2</v>
      </c>
      <c r="P49" s="2739">
        <f t="shared" si="60"/>
        <v>5.6164796592717003E-2</v>
      </c>
      <c r="Q49" s="2739">
        <f t="shared" si="60"/>
        <v>6.5704536723887319E-2</v>
      </c>
      <c r="R49" s="2692"/>
      <c r="S49" s="2690"/>
      <c r="T49" s="2691"/>
      <c r="U49" s="2691"/>
      <c r="V49" s="2691"/>
      <c r="X49" s="2740"/>
      <c r="Y49" s="2740"/>
      <c r="Z49" s="2740"/>
    </row>
    <row r="50" spans="1:26">
      <c r="A50" s="2681" t="s">
        <v>2609</v>
      </c>
      <c r="B50" s="2695">
        <f t="shared" si="61"/>
        <v>163.84913591779542</v>
      </c>
      <c r="C50" s="2695">
        <f t="shared" si="61"/>
        <v>145.0283378746594</v>
      </c>
      <c r="D50" s="2695">
        <f t="shared" si="39"/>
        <v>145.0283378746594</v>
      </c>
      <c r="E50" s="2695">
        <f t="shared" si="62"/>
        <v>204.95180722891567</v>
      </c>
      <c r="F50" s="2695">
        <f t="shared" si="62"/>
        <v>125.95920303605313</v>
      </c>
      <c r="G50" s="3449">
        <v>2007</v>
      </c>
      <c r="H50" s="2685">
        <v>1</v>
      </c>
      <c r="I50" s="2685">
        <v>3.58</v>
      </c>
      <c r="J50" s="2685">
        <v>3.08</v>
      </c>
      <c r="K50" s="2685">
        <v>4.34</v>
      </c>
      <c r="L50" s="2696">
        <v>3.21</v>
      </c>
      <c r="N50" s="2741">
        <f t="shared" si="59"/>
        <v>3.0497710174814063E-2</v>
      </c>
      <c r="O50" s="2742">
        <f t="shared" si="59"/>
        <v>2.8569772160704998E-2</v>
      </c>
      <c r="P50" s="2742">
        <f t="shared" si="60"/>
        <v>5.1034908866234296E-2</v>
      </c>
      <c r="Q50" s="2742">
        <f t="shared" si="60"/>
        <v>3.245248390207478E-2</v>
      </c>
      <c r="R50" s="2692"/>
      <c r="S50" s="2698">
        <f>B50/B51-1</f>
        <v>3.0497710174814063E-2</v>
      </c>
      <c r="T50" s="2699">
        <f>C50/C51-1</f>
        <v>2.8569772160704998E-2</v>
      </c>
      <c r="U50" s="2699">
        <f>E50/E51-1</f>
        <v>5.1034908866234296E-2</v>
      </c>
      <c r="V50" s="2699">
        <f>F50/F51-1</f>
        <v>3.245248390207478E-2</v>
      </c>
      <c r="X50" s="2740"/>
      <c r="Y50" s="2740"/>
      <c r="Z50" s="2740"/>
    </row>
    <row r="51" spans="1:26" ht="13.5" thickBot="1">
      <c r="A51" s="2681" t="s">
        <v>2610</v>
      </c>
      <c r="B51" s="2709">
        <v>159</v>
      </c>
      <c r="C51" s="2709">
        <v>141</v>
      </c>
      <c r="D51" s="2709">
        <f t="shared" si="39"/>
        <v>141</v>
      </c>
      <c r="E51" s="2709">
        <v>195</v>
      </c>
      <c r="F51" s="2710">
        <v>122</v>
      </c>
      <c r="G51" s="3447">
        <v>2006</v>
      </c>
      <c r="H51" s="2701">
        <v>4</v>
      </c>
      <c r="I51" s="2701">
        <v>3.79</v>
      </c>
      <c r="J51" s="2701">
        <v>2.21</v>
      </c>
      <c r="K51" s="2701">
        <v>5.65</v>
      </c>
      <c r="L51" s="2702">
        <v>5.41</v>
      </c>
      <c r="N51" s="2738">
        <f t="shared" ref="N51:O54" si="63">I51/SUM(I$51:I$54)*(B$51/B$55-1)</f>
        <v>7.245466462748526E-2</v>
      </c>
      <c r="O51" s="2739">
        <f t="shared" si="63"/>
        <v>2.3237230038062766E-2</v>
      </c>
      <c r="P51" s="2739">
        <f t="shared" ref="P51:Q54" si="64">K51/SUM(K$51:K$54)*(E$51/E$55-1)</f>
        <v>0.16146893866323722</v>
      </c>
      <c r="Q51" s="2739">
        <f t="shared" si="64"/>
        <v>5.0755230321793784E-2</v>
      </c>
      <c r="R51" s="2692"/>
      <c r="S51" s="2693"/>
      <c r="T51" s="2694"/>
      <c r="U51" s="2694"/>
      <c r="V51" s="2694"/>
      <c r="X51" s="2740"/>
      <c r="Y51" s="2740"/>
      <c r="Z51" s="2740"/>
    </row>
    <row r="52" spans="1:26">
      <c r="A52" s="2681" t="s">
        <v>2611</v>
      </c>
      <c r="B52" s="2695">
        <f t="shared" ref="B52:C54" si="65">B53+(B$51-B$55)*I52/SUM(I$51:I$54)</f>
        <v>149.00125628140702</v>
      </c>
      <c r="C52" s="2695">
        <f t="shared" si="65"/>
        <v>137.95592286501378</v>
      </c>
      <c r="D52" s="2695">
        <f t="shared" si="39"/>
        <v>137.95592286501378</v>
      </c>
      <c r="E52" s="2695">
        <f t="shared" ref="E52:F54" si="66">E53+(E$51-E$55)*K52/SUM(K$51:K$54)</f>
        <v>169.97231450719823</v>
      </c>
      <c r="F52" s="2695">
        <f t="shared" si="66"/>
        <v>116.21390374331551</v>
      </c>
      <c r="G52" s="3448">
        <v>2006</v>
      </c>
      <c r="H52" s="2706">
        <v>3</v>
      </c>
      <c r="I52" s="2706">
        <v>0.92</v>
      </c>
      <c r="J52" s="2706">
        <v>1.08</v>
      </c>
      <c r="K52" s="2706">
        <v>0.73</v>
      </c>
      <c r="L52" s="2707">
        <v>1.08</v>
      </c>
      <c r="N52" s="2738">
        <f t="shared" si="63"/>
        <v>1.7587939698492462E-2</v>
      </c>
      <c r="O52" s="2739">
        <f t="shared" si="63"/>
        <v>1.1355750425840628E-2</v>
      </c>
      <c r="P52" s="2739">
        <f t="shared" si="64"/>
        <v>2.0862358446754544E-2</v>
      </c>
      <c r="Q52" s="2739">
        <f t="shared" si="64"/>
        <v>1.0132282578103011E-2</v>
      </c>
      <c r="R52" s="2692"/>
      <c r="S52" s="2690"/>
      <c r="T52" s="2691"/>
      <c r="U52" s="2691"/>
      <c r="V52" s="2691"/>
      <c r="X52" s="2740"/>
      <c r="Y52" s="2740"/>
      <c r="Z52" s="2740"/>
    </row>
    <row r="53" spans="1:26">
      <c r="A53" s="2681" t="s">
        <v>2612</v>
      </c>
      <c r="B53" s="2695">
        <f t="shared" si="65"/>
        <v>146.57412060301507</v>
      </c>
      <c r="C53" s="2695">
        <f t="shared" si="65"/>
        <v>136.46831955922866</v>
      </c>
      <c r="D53" s="2695">
        <f t="shared" si="39"/>
        <v>136.46831955922866</v>
      </c>
      <c r="E53" s="2695">
        <f t="shared" si="66"/>
        <v>166.73864894795128</v>
      </c>
      <c r="F53" s="2695">
        <f t="shared" si="66"/>
        <v>115.05882352941177</v>
      </c>
      <c r="G53" s="3448">
        <v>2006</v>
      </c>
      <c r="H53" s="2686">
        <v>2</v>
      </c>
      <c r="I53" s="2686">
        <v>0.96</v>
      </c>
      <c r="J53" s="2686">
        <v>0.25</v>
      </c>
      <c r="K53" s="2686">
        <v>1.9</v>
      </c>
      <c r="L53" s="2697">
        <v>0.95</v>
      </c>
      <c r="N53" s="2738">
        <f t="shared" si="63"/>
        <v>1.8352632728861701E-2</v>
      </c>
      <c r="O53" s="2739">
        <f t="shared" si="63"/>
        <v>2.6286459319075526E-3</v>
      </c>
      <c r="P53" s="2739">
        <f t="shared" si="64"/>
        <v>5.4299289107991269E-2</v>
      </c>
      <c r="Q53" s="2739">
        <f t="shared" si="64"/>
        <v>8.9126559714794995E-3</v>
      </c>
      <c r="R53" s="2692"/>
      <c r="S53" s="2690"/>
      <c r="T53" s="2691"/>
      <c r="U53" s="2691"/>
      <c r="V53" s="2691"/>
      <c r="X53" s="2740"/>
      <c r="Y53" s="2740"/>
      <c r="Z53" s="2740"/>
    </row>
    <row r="54" spans="1:26">
      <c r="A54" s="2681" t="s">
        <v>2613</v>
      </c>
      <c r="B54" s="2695">
        <f t="shared" si="65"/>
        <v>144.04145728643215</v>
      </c>
      <c r="C54" s="2695">
        <f t="shared" si="65"/>
        <v>136.12396694214877</v>
      </c>
      <c r="D54" s="2695">
        <f t="shared" si="39"/>
        <v>136.12396694214877</v>
      </c>
      <c r="E54" s="2695">
        <f t="shared" si="66"/>
        <v>158.32225913621264</v>
      </c>
      <c r="F54" s="2695">
        <f t="shared" si="66"/>
        <v>114.04278074866311</v>
      </c>
      <c r="G54" s="3449">
        <v>2006</v>
      </c>
      <c r="H54" s="2685">
        <v>1</v>
      </c>
      <c r="I54" s="2685">
        <v>2.29</v>
      </c>
      <c r="J54" s="2685">
        <v>3.72</v>
      </c>
      <c r="K54" s="2685">
        <v>0.75</v>
      </c>
      <c r="L54" s="2696">
        <v>0.04</v>
      </c>
      <c r="N54" s="2741">
        <f t="shared" si="63"/>
        <v>4.3778675988638847E-2</v>
      </c>
      <c r="O54" s="2742">
        <f t="shared" si="63"/>
        <v>3.9114251466784385E-2</v>
      </c>
      <c r="P54" s="2742">
        <f t="shared" si="64"/>
        <v>2.1433929911049188E-2</v>
      </c>
      <c r="Q54" s="2742">
        <f t="shared" si="64"/>
        <v>3.7526972511492629E-4</v>
      </c>
      <c r="R54" s="2692"/>
      <c r="S54" s="2698">
        <f>B54/B55-1</f>
        <v>4.3778675988638716E-2</v>
      </c>
      <c r="T54" s="2699">
        <f>C54/C55-1</f>
        <v>3.91142514667846E-2</v>
      </c>
      <c r="U54" s="2699">
        <f>E54/E55-1</f>
        <v>2.143392991104931E-2</v>
      </c>
      <c r="V54" s="2699">
        <f>F54/F55-1</f>
        <v>3.7526972511492396E-4</v>
      </c>
      <c r="X54" s="2740"/>
      <c r="Y54" s="2740"/>
      <c r="Z54" s="2740"/>
    </row>
    <row r="55" spans="1:26" ht="13.5" thickBot="1">
      <c r="A55" s="2681" t="s">
        <v>2614</v>
      </c>
      <c r="B55" s="2709">
        <v>138</v>
      </c>
      <c r="C55" s="2709">
        <v>131</v>
      </c>
      <c r="D55" s="2709">
        <f t="shared" si="39"/>
        <v>131</v>
      </c>
      <c r="E55" s="2709">
        <v>155</v>
      </c>
      <c r="F55" s="2710">
        <v>114</v>
      </c>
      <c r="G55" s="3447">
        <v>2005</v>
      </c>
      <c r="H55" s="2701">
        <v>4</v>
      </c>
      <c r="I55" s="2701">
        <v>3.29</v>
      </c>
      <c r="J55" s="2701">
        <v>1.44</v>
      </c>
      <c r="K55" s="2701">
        <v>0.66</v>
      </c>
      <c r="L55" s="2702">
        <v>7.78</v>
      </c>
      <c r="N55" s="2738">
        <f t="shared" ref="N55:O58" si="67">I55/SUM(I$55:I$58)*(B$55/B$59-1)</f>
        <v>9.9404603216919935E-2</v>
      </c>
      <c r="O55" s="2739">
        <f t="shared" si="67"/>
        <v>4.7636550760861554E-2</v>
      </c>
      <c r="P55" s="2739">
        <f t="shared" ref="P55:Q58" si="68">K55/SUM(K$55:K$58)*(E$55/E$59-1)</f>
        <v>8.3756345177664976E-2</v>
      </c>
      <c r="Q55" s="2739">
        <f t="shared" si="68"/>
        <v>5.2148766661559584E-2</v>
      </c>
      <c r="R55" s="2692"/>
      <c r="S55" s="2693"/>
      <c r="T55" s="2694"/>
      <c r="U55" s="2694"/>
      <c r="V55" s="2694"/>
      <c r="X55" s="2740"/>
      <c r="Y55" s="2740"/>
      <c r="Z55" s="2740"/>
    </row>
    <row r="56" spans="1:26">
      <c r="A56" s="2681" t="s">
        <v>2615</v>
      </c>
      <c r="B56" s="2695">
        <f t="shared" ref="B56:C58" si="69">B57+(B$55-B$59)*I56/SUM(I$55:I$58)</f>
        <v>125.9720430107527</v>
      </c>
      <c r="C56" s="2695">
        <f t="shared" si="69"/>
        <v>125.1883408071749</v>
      </c>
      <c r="D56" s="2695">
        <f t="shared" si="39"/>
        <v>125.1883408071749</v>
      </c>
      <c r="E56" s="2695">
        <f t="shared" ref="E56:F58" si="70">E57+(E$55-E$59)*K56/SUM(K$55:K$58)</f>
        <v>144.61421319796952</v>
      </c>
      <c r="F56" s="2695">
        <f t="shared" si="70"/>
        <v>108.42008196721311</v>
      </c>
      <c r="G56" s="3448">
        <v>2005</v>
      </c>
      <c r="H56" s="2706">
        <v>3</v>
      </c>
      <c r="I56" s="2706">
        <v>0.46</v>
      </c>
      <c r="J56" s="2706">
        <v>0.32</v>
      </c>
      <c r="K56" s="2706">
        <v>0.42</v>
      </c>
      <c r="L56" s="2707">
        <v>0.64</v>
      </c>
      <c r="N56" s="2738">
        <f t="shared" si="67"/>
        <v>1.3898515951301874E-2</v>
      </c>
      <c r="O56" s="2739">
        <f t="shared" si="67"/>
        <v>1.0585900169080346E-2</v>
      </c>
      <c r="P56" s="2739">
        <f t="shared" si="68"/>
        <v>5.3299492385786795E-2</v>
      </c>
      <c r="Q56" s="2739">
        <f t="shared" si="68"/>
        <v>4.2898728359123568E-3</v>
      </c>
      <c r="R56" s="2692"/>
      <c r="S56" s="2690"/>
      <c r="T56" s="2691"/>
      <c r="U56" s="2691"/>
      <c r="V56" s="2691"/>
      <c r="X56" s="2740"/>
      <c r="Y56" s="2740"/>
      <c r="Z56" s="2740"/>
    </row>
    <row r="57" spans="1:26">
      <c r="A57" s="2681" t="s">
        <v>2616</v>
      </c>
      <c r="B57" s="2695">
        <f t="shared" si="69"/>
        <v>124.29032258064517</v>
      </c>
      <c r="C57" s="2695">
        <f t="shared" si="69"/>
        <v>123.8968609865471</v>
      </c>
      <c r="D57" s="2695">
        <f t="shared" si="39"/>
        <v>123.8968609865471</v>
      </c>
      <c r="E57" s="2695">
        <f t="shared" si="70"/>
        <v>138.00507614213197</v>
      </c>
      <c r="F57" s="2695">
        <f t="shared" si="70"/>
        <v>107.96106557377048</v>
      </c>
      <c r="G57" s="3448">
        <v>2005</v>
      </c>
      <c r="H57" s="2686">
        <v>2</v>
      </c>
      <c r="I57" s="2686">
        <v>0.47</v>
      </c>
      <c r="J57" s="2686">
        <v>0.1</v>
      </c>
      <c r="K57" s="2686">
        <v>0.52</v>
      </c>
      <c r="L57" s="2697">
        <v>0.79</v>
      </c>
      <c r="N57" s="2738">
        <f t="shared" si="67"/>
        <v>1.420065760241713E-2</v>
      </c>
      <c r="O57" s="2739">
        <f t="shared" si="67"/>
        <v>3.3080938028376083E-3</v>
      </c>
      <c r="P57" s="2739">
        <f t="shared" si="68"/>
        <v>6.598984771573603E-2</v>
      </c>
      <c r="Q57" s="2739">
        <f t="shared" si="68"/>
        <v>5.2953117818293153E-3</v>
      </c>
      <c r="R57" s="2692"/>
      <c r="S57" s="2690"/>
      <c r="T57" s="2691"/>
      <c r="U57" s="2691"/>
      <c r="V57" s="2691"/>
      <c r="X57" s="2740"/>
      <c r="Y57" s="2740"/>
      <c r="Z57" s="2740"/>
    </row>
    <row r="58" spans="1:26">
      <c r="A58" s="2681" t="s">
        <v>2617</v>
      </c>
      <c r="B58" s="2695">
        <f t="shared" si="69"/>
        <v>122.57204301075269</v>
      </c>
      <c r="C58" s="2695">
        <f t="shared" si="69"/>
        <v>123.4932735426009</v>
      </c>
      <c r="D58" s="2695">
        <f t="shared" si="39"/>
        <v>123.4932735426009</v>
      </c>
      <c r="E58" s="2695">
        <f t="shared" si="70"/>
        <v>129.82233502538071</v>
      </c>
      <c r="F58" s="2695">
        <f t="shared" si="70"/>
        <v>107.39446721311475</v>
      </c>
      <c r="G58" s="3449">
        <v>2005</v>
      </c>
      <c r="H58" s="2685">
        <v>1</v>
      </c>
      <c r="I58" s="2685">
        <v>0.43</v>
      </c>
      <c r="J58" s="2685">
        <v>0.37</v>
      </c>
      <c r="K58" s="2685">
        <v>0.37</v>
      </c>
      <c r="L58" s="2696">
        <v>0.55000000000000004</v>
      </c>
      <c r="N58" s="2741">
        <f t="shared" si="67"/>
        <v>1.2992090997956099E-2</v>
      </c>
      <c r="O58" s="2742">
        <f t="shared" si="67"/>
        <v>1.2239947070499151E-2</v>
      </c>
      <c r="P58" s="2742">
        <f t="shared" si="68"/>
        <v>4.6954314720812178E-2</v>
      </c>
      <c r="Q58" s="2742">
        <f t="shared" si="68"/>
        <v>3.6866094683621815E-3</v>
      </c>
      <c r="R58" s="2692"/>
      <c r="S58" s="2698">
        <f>B58/B59-1</f>
        <v>1.2992090997956174E-2</v>
      </c>
      <c r="T58" s="2699">
        <f>C58/C59-1</f>
        <v>1.2239947070499246E-2</v>
      </c>
      <c r="U58" s="2699">
        <f>E58/E59-1</f>
        <v>4.695431472081224E-2</v>
      </c>
      <c r="V58" s="2699">
        <f>F58/F59-1</f>
        <v>3.6866094683620787E-3</v>
      </c>
      <c r="X58" s="2740"/>
      <c r="Y58" s="2740"/>
      <c r="Z58" s="2740"/>
    </row>
    <row r="59" spans="1:26" ht="13.5" thickBot="1">
      <c r="A59" s="2681" t="s">
        <v>2618</v>
      </c>
      <c r="B59" s="2725">
        <v>121</v>
      </c>
      <c r="C59" s="2725">
        <v>122</v>
      </c>
      <c r="D59" s="2725">
        <f t="shared" si="39"/>
        <v>122</v>
      </c>
      <c r="E59" s="2725">
        <v>124</v>
      </c>
      <c r="F59" s="2726">
        <v>107</v>
      </c>
      <c r="G59" s="3447">
        <v>2004</v>
      </c>
      <c r="H59" s="2701">
        <v>4</v>
      </c>
      <c r="I59" s="2701">
        <v>0.33</v>
      </c>
      <c r="J59" s="2701">
        <v>0.5</v>
      </c>
      <c r="K59" s="2701">
        <v>0.5</v>
      </c>
      <c r="L59" s="2702">
        <v>0</v>
      </c>
      <c r="N59" s="2738">
        <f t="shared" ref="N59:O62" si="71">I59/SUM(I$59:I$62)*(B$59/B$63-1)</f>
        <v>1.3391770148526898E-2</v>
      </c>
      <c r="O59" s="2739">
        <f t="shared" si="71"/>
        <v>1.063264221158958E-2</v>
      </c>
      <c r="P59" s="2739">
        <f t="shared" ref="P59:Q62" si="72">K59/SUM(K$59:K$62)*(E$59/E$63-1)</f>
        <v>2.2244466688911134E-2</v>
      </c>
      <c r="Q59" s="2739">
        <f t="shared" si="72"/>
        <v>0</v>
      </c>
      <c r="R59" s="2692"/>
      <c r="S59" s="2693"/>
      <c r="T59" s="2694"/>
      <c r="U59" s="2694"/>
      <c r="V59" s="2694"/>
      <c r="X59" s="2740"/>
      <c r="Y59" s="2740"/>
      <c r="Z59" s="2740"/>
    </row>
    <row r="60" spans="1:26">
      <c r="A60" s="2681" t="s">
        <v>2619</v>
      </c>
      <c r="B60" s="2695">
        <f t="shared" ref="B60:C62" si="73">B61+(B$59-B$63)*I60/SUM(I$59:I$62)</f>
        <v>119.51351351351352</v>
      </c>
      <c r="C60" s="2695">
        <f t="shared" si="73"/>
        <v>120.7878787878788</v>
      </c>
      <c r="D60" s="2695">
        <f t="shared" si="39"/>
        <v>120.7878787878788</v>
      </c>
      <c r="E60" s="2695">
        <f t="shared" ref="E60:F62" si="74">E61+(E$59-E$63)*K60/SUM(K$59:K$62)</f>
        <v>121.5975975975976</v>
      </c>
      <c r="F60" s="2695">
        <f t="shared" si="74"/>
        <v>107</v>
      </c>
      <c r="G60" s="3448">
        <v>2004</v>
      </c>
      <c r="H60" s="2706">
        <v>3</v>
      </c>
      <c r="I60" s="2706">
        <v>0.56000000000000005</v>
      </c>
      <c r="J60" s="2706">
        <v>0.8</v>
      </c>
      <c r="K60" s="2706">
        <v>0.83</v>
      </c>
      <c r="L60" s="2707">
        <v>0.06</v>
      </c>
      <c r="N60" s="2738">
        <f t="shared" si="71"/>
        <v>2.2725428130833527E-2</v>
      </c>
      <c r="O60" s="2739">
        <f t="shared" si="71"/>
        <v>1.7012227538543329E-2</v>
      </c>
      <c r="P60" s="2739">
        <f t="shared" si="72"/>
        <v>3.6925814703592477E-2</v>
      </c>
      <c r="Q60" s="2739">
        <f t="shared" si="72"/>
        <v>2.8846153846153744E-2</v>
      </c>
      <c r="R60" s="2692"/>
      <c r="S60" s="2690"/>
      <c r="T60" s="2691"/>
      <c r="U60" s="2691"/>
      <c r="V60" s="2691"/>
      <c r="X60" s="2740"/>
      <c r="Y60" s="2740"/>
      <c r="Z60" s="2740"/>
    </row>
    <row r="61" spans="1:26">
      <c r="A61" s="2681" t="s">
        <v>2620</v>
      </c>
      <c r="B61" s="2695">
        <f t="shared" si="73"/>
        <v>116.99099099099099</v>
      </c>
      <c r="C61" s="2695">
        <f t="shared" si="73"/>
        <v>118.84848484848486</v>
      </c>
      <c r="D61" s="2695">
        <f t="shared" si="39"/>
        <v>118.84848484848486</v>
      </c>
      <c r="E61" s="2695">
        <f t="shared" si="74"/>
        <v>117.60960960960961</v>
      </c>
      <c r="F61" s="2695">
        <f t="shared" si="74"/>
        <v>104</v>
      </c>
      <c r="G61" s="3448">
        <v>2004</v>
      </c>
      <c r="H61" s="2686">
        <v>2</v>
      </c>
      <c r="I61" s="2686">
        <v>1</v>
      </c>
      <c r="J61" s="2686">
        <v>1.5</v>
      </c>
      <c r="K61" s="2686">
        <v>1.5</v>
      </c>
      <c r="L61" s="2697">
        <v>0</v>
      </c>
      <c r="N61" s="2738">
        <f t="shared" si="71"/>
        <v>4.0581121662202721E-2</v>
      </c>
      <c r="O61" s="2739">
        <f t="shared" si="71"/>
        <v>3.1897926634768738E-2</v>
      </c>
      <c r="P61" s="2739">
        <f t="shared" si="72"/>
        <v>6.6733400066733395E-2</v>
      </c>
      <c r="Q61" s="2739">
        <f t="shared" si="72"/>
        <v>0</v>
      </c>
      <c r="R61" s="2692"/>
      <c r="S61" s="2690"/>
      <c r="T61" s="2691"/>
      <c r="U61" s="2691"/>
      <c r="V61" s="2691"/>
      <c r="X61" s="2740"/>
      <c r="Y61" s="2740"/>
      <c r="Z61" s="2740"/>
    </row>
    <row r="62" spans="1:26" s="2731" customFormat="1" ht="13.5" thickBot="1">
      <c r="A62" s="2681" t="s">
        <v>2621</v>
      </c>
      <c r="B62" s="2728">
        <f t="shared" si="73"/>
        <v>112.48648648648648</v>
      </c>
      <c r="C62" s="2728">
        <f t="shared" si="73"/>
        <v>115.21212121212122</v>
      </c>
      <c r="D62" s="2728">
        <f t="shared" si="39"/>
        <v>115.21212121212122</v>
      </c>
      <c r="E62" s="2728">
        <f t="shared" si="74"/>
        <v>110.4024024024024</v>
      </c>
      <c r="F62" s="2728">
        <f t="shared" si="74"/>
        <v>104</v>
      </c>
      <c r="G62" s="3449">
        <v>2004</v>
      </c>
      <c r="H62" s="2729">
        <v>1</v>
      </c>
      <c r="I62" s="2729">
        <v>0.33</v>
      </c>
      <c r="J62" s="2729">
        <v>0.5</v>
      </c>
      <c r="K62" s="2729">
        <v>0.5</v>
      </c>
      <c r="L62" s="2730">
        <v>0</v>
      </c>
      <c r="N62" s="2743">
        <f t="shared" si="71"/>
        <v>1.3391770148526898E-2</v>
      </c>
      <c r="O62" s="2744">
        <f t="shared" si="71"/>
        <v>1.063264221158958E-2</v>
      </c>
      <c r="P62" s="2744">
        <f t="shared" si="72"/>
        <v>2.2244466688911134E-2</v>
      </c>
      <c r="Q62" s="2744">
        <f t="shared" si="72"/>
        <v>0</v>
      </c>
      <c r="R62" s="2734"/>
      <c r="S62" s="2732">
        <f>B62/B63-1</f>
        <v>1.3391770148526883E-2</v>
      </c>
      <c r="T62" s="2733">
        <f>C62/C63-1</f>
        <v>1.063264221158966E-2</v>
      </c>
      <c r="U62" s="2733">
        <f>E62/E63-1</f>
        <v>2.2244466688911224E-2</v>
      </c>
      <c r="V62" s="2733">
        <f>F62/F63-1</f>
        <v>0</v>
      </c>
      <c r="X62" s="2745"/>
      <c r="Y62" s="2745"/>
      <c r="Z62" s="2745"/>
    </row>
    <row r="63" spans="1:26" ht="13.5" thickBot="1">
      <c r="A63" s="2681" t="s">
        <v>2622</v>
      </c>
      <c r="B63" s="2746">
        <v>111</v>
      </c>
      <c r="C63" s="2746">
        <v>114</v>
      </c>
      <c r="D63" s="2746">
        <f t="shared" si="39"/>
        <v>114</v>
      </c>
      <c r="E63" s="2746">
        <v>108</v>
      </c>
      <c r="F63" s="2747">
        <v>104</v>
      </c>
      <c r="G63" s="3447">
        <v>2003</v>
      </c>
      <c r="H63" s="2736">
        <v>4</v>
      </c>
      <c r="I63" s="2748"/>
      <c r="J63" s="2748"/>
      <c r="K63" s="2748"/>
      <c r="L63" s="2748"/>
      <c r="N63" s="2749"/>
      <c r="O63" s="2748"/>
      <c r="P63" s="2748"/>
      <c r="Q63" s="2748"/>
      <c r="S63" s="2749"/>
      <c r="T63" s="2748"/>
      <c r="U63" s="2748"/>
      <c r="V63" s="2748"/>
      <c r="X63" s="2740"/>
      <c r="Y63" s="2740"/>
      <c r="Z63" s="2740"/>
    </row>
    <row r="64" spans="1:26">
      <c r="A64" s="2681" t="s">
        <v>2623</v>
      </c>
      <c r="B64" s="2750">
        <f t="shared" ref="B64:C66" si="75">B65+(B$63-B$67)/4</f>
        <v>109.75</v>
      </c>
      <c r="C64" s="2750">
        <f t="shared" si="75"/>
        <v>112.25</v>
      </c>
      <c r="D64" s="2750">
        <f t="shared" si="39"/>
        <v>112.25</v>
      </c>
      <c r="E64" s="2750">
        <f t="shared" ref="E64:F66" si="76">E65+(E$63-E$67)/4</f>
        <v>107.25</v>
      </c>
      <c r="F64" s="2750">
        <f t="shared" si="76"/>
        <v>103.5</v>
      </c>
      <c r="G64" s="3448">
        <v>2003</v>
      </c>
      <c r="H64" s="2706">
        <v>3</v>
      </c>
      <c r="I64" s="2748"/>
      <c r="J64" s="2748"/>
      <c r="K64" s="2748"/>
      <c r="L64" s="2748"/>
      <c r="X64" s="2740"/>
      <c r="Y64" s="2740"/>
      <c r="Z64" s="2740"/>
    </row>
    <row r="65" spans="1:26">
      <c r="A65" s="2681" t="s">
        <v>2624</v>
      </c>
      <c r="B65" s="2750">
        <f t="shared" si="75"/>
        <v>108.5</v>
      </c>
      <c r="C65" s="2750">
        <f t="shared" si="75"/>
        <v>110.5</v>
      </c>
      <c r="D65" s="2750">
        <f t="shared" si="39"/>
        <v>110.5</v>
      </c>
      <c r="E65" s="2750">
        <f t="shared" si="76"/>
        <v>106.5</v>
      </c>
      <c r="F65" s="2750">
        <f t="shared" si="76"/>
        <v>103</v>
      </c>
      <c r="G65" s="3448">
        <v>2003</v>
      </c>
      <c r="H65" s="2686">
        <v>2</v>
      </c>
      <c r="I65" s="2748"/>
      <c r="J65" s="2748"/>
      <c r="K65" s="2748"/>
      <c r="L65" s="2748"/>
      <c r="X65" s="2740"/>
      <c r="Y65" s="2740"/>
      <c r="Z65" s="2740"/>
    </row>
    <row r="66" spans="1:26" ht="13.5" thickBot="1">
      <c r="A66" s="2681" t="s">
        <v>2625</v>
      </c>
      <c r="B66" s="2750">
        <f t="shared" si="75"/>
        <v>107.25</v>
      </c>
      <c r="C66" s="2750">
        <f t="shared" si="75"/>
        <v>108.75</v>
      </c>
      <c r="D66" s="2750">
        <f t="shared" si="39"/>
        <v>108.75</v>
      </c>
      <c r="E66" s="2750">
        <f t="shared" si="76"/>
        <v>105.75</v>
      </c>
      <c r="F66" s="2750">
        <f t="shared" si="76"/>
        <v>102.5</v>
      </c>
      <c r="G66" s="3449">
        <v>2003</v>
      </c>
      <c r="H66" s="2751">
        <v>1</v>
      </c>
      <c r="I66" s="2748"/>
      <c r="J66" s="2748"/>
      <c r="K66" s="2748"/>
      <c r="L66" s="2748"/>
      <c r="S66" s="2690"/>
      <c r="T66" s="2691"/>
      <c r="U66" s="2691"/>
      <c r="X66" s="2740"/>
      <c r="Y66" s="2740"/>
      <c r="Z66" s="2740"/>
    </row>
    <row r="67" spans="1:26" ht="13.5" thickBot="1">
      <c r="A67" s="2681" t="s">
        <v>2626</v>
      </c>
      <c r="B67" s="2752">
        <v>106</v>
      </c>
      <c r="C67" s="2752">
        <v>107</v>
      </c>
      <c r="D67" s="2752">
        <f t="shared" si="39"/>
        <v>107</v>
      </c>
      <c r="E67" s="2752">
        <v>105</v>
      </c>
      <c r="F67" s="2753">
        <v>102</v>
      </c>
      <c r="G67" s="3447">
        <v>2002</v>
      </c>
      <c r="H67" s="2701">
        <v>4</v>
      </c>
      <c r="I67" s="2748"/>
      <c r="J67" s="2748"/>
      <c r="K67" s="2748"/>
      <c r="L67" s="2748"/>
      <c r="N67" s="2749"/>
      <c r="O67" s="2748"/>
      <c r="P67" s="2748"/>
      <c r="Q67" s="2748"/>
      <c r="S67" s="2749"/>
      <c r="T67" s="2748"/>
      <c r="U67" s="2748"/>
      <c r="V67" s="2748"/>
      <c r="X67" s="2740"/>
      <c r="Y67" s="2740"/>
      <c r="Z67" s="2740"/>
    </row>
    <row r="68" spans="1:26">
      <c r="A68" s="2681" t="s">
        <v>2627</v>
      </c>
      <c r="B68" s="2750">
        <f t="shared" ref="B68:C70" si="77">B69+(B$67-B$71)/4</f>
        <v>105</v>
      </c>
      <c r="C68" s="2750">
        <f t="shared" si="77"/>
        <v>106</v>
      </c>
      <c r="D68" s="2750">
        <f t="shared" si="39"/>
        <v>106</v>
      </c>
      <c r="E68" s="2750">
        <f t="shared" ref="E68:F70" si="78">E69+(E$67-E$71)/4</f>
        <v>104.5</v>
      </c>
      <c r="F68" s="2750">
        <f t="shared" si="78"/>
        <v>101.5</v>
      </c>
      <c r="G68" s="3448">
        <v>2002</v>
      </c>
      <c r="H68" s="2706">
        <v>3</v>
      </c>
      <c r="I68" s="2748"/>
      <c r="J68" s="2748"/>
      <c r="K68" s="2748"/>
      <c r="L68" s="2748"/>
      <c r="X68" s="2740"/>
      <c r="Y68" s="2740"/>
      <c r="Z68" s="2740"/>
    </row>
    <row r="69" spans="1:26">
      <c r="A69" s="2681" t="s">
        <v>2628</v>
      </c>
      <c r="B69" s="2750">
        <f t="shared" si="77"/>
        <v>104</v>
      </c>
      <c r="C69" s="2750">
        <f t="shared" si="77"/>
        <v>105</v>
      </c>
      <c r="D69" s="2750">
        <f t="shared" si="39"/>
        <v>105</v>
      </c>
      <c r="E69" s="2750">
        <f t="shared" si="78"/>
        <v>104</v>
      </c>
      <c r="F69" s="2750">
        <f t="shared" si="78"/>
        <v>101</v>
      </c>
      <c r="G69" s="3448">
        <v>2002</v>
      </c>
      <c r="H69" s="2686">
        <v>2</v>
      </c>
      <c r="I69" s="2748"/>
      <c r="J69" s="2748"/>
      <c r="K69" s="2748"/>
      <c r="L69" s="2748"/>
      <c r="X69" s="2740"/>
      <c r="Y69" s="2740"/>
      <c r="Z69" s="2740"/>
    </row>
    <row r="70" spans="1:26" s="2717" customFormat="1" ht="13.5" thickBot="1">
      <c r="A70" s="2713" t="s">
        <v>2629</v>
      </c>
      <c r="B70" s="2754">
        <f t="shared" si="77"/>
        <v>103</v>
      </c>
      <c r="C70" s="2754">
        <f t="shared" si="77"/>
        <v>104</v>
      </c>
      <c r="D70" s="2754">
        <f t="shared" si="39"/>
        <v>104</v>
      </c>
      <c r="E70" s="2754">
        <f t="shared" si="78"/>
        <v>103.5</v>
      </c>
      <c r="F70" s="2754">
        <f t="shared" si="78"/>
        <v>100.5</v>
      </c>
      <c r="G70" s="3449">
        <v>2002</v>
      </c>
      <c r="H70" s="2755">
        <v>1</v>
      </c>
      <c r="I70" s="2756"/>
      <c r="J70" s="2756"/>
      <c r="K70" s="2756"/>
      <c r="L70" s="2756"/>
      <c r="N70" s="2757"/>
      <c r="S70" s="2757"/>
      <c r="X70" s="2758"/>
      <c r="Y70" s="2758"/>
      <c r="Z70" s="2758"/>
    </row>
    <row r="71" spans="1:26" ht="13.5" thickBot="1">
      <c r="B71" s="2759">
        <v>102</v>
      </c>
      <c r="C71" s="2760">
        <v>103</v>
      </c>
      <c r="D71" s="2760">
        <f t="shared" si="39"/>
        <v>103</v>
      </c>
      <c r="E71" s="2760">
        <v>103</v>
      </c>
      <c r="F71" s="2761">
        <v>100</v>
      </c>
      <c r="I71" s="2748"/>
      <c r="J71" s="2748"/>
      <c r="K71" s="2748"/>
      <c r="L71" s="2748"/>
      <c r="N71" s="2749"/>
      <c r="O71" s="2748"/>
      <c r="P71" s="2748"/>
      <c r="Q71" s="2748"/>
      <c r="S71" s="2749"/>
      <c r="T71" s="2748"/>
      <c r="U71" s="2748"/>
      <c r="V71" s="2748"/>
      <c r="X71" s="2694"/>
      <c r="Y71" s="2694"/>
      <c r="Z71" s="2694"/>
    </row>
    <row r="73" spans="1:26" s="2763" customFormat="1">
      <c r="A73" s="2762" t="s">
        <v>2630</v>
      </c>
      <c r="G73" s="2764"/>
      <c r="N73" s="2764"/>
      <c r="S73" s="2764"/>
    </row>
    <row r="74" spans="1:26" s="2763" customFormat="1">
      <c r="A74" s="2763" t="s">
        <v>2631</v>
      </c>
      <c r="G74" s="2764"/>
      <c r="N74" s="2764"/>
      <c r="S74" s="2764"/>
    </row>
    <row r="75" spans="1:26" s="2763" customFormat="1">
      <c r="A75" s="2763" t="s">
        <v>2632</v>
      </c>
      <c r="G75" s="2764"/>
      <c r="I75" s="2765"/>
      <c r="J75" s="2765"/>
      <c r="K75" s="2765"/>
      <c r="L75" s="2765"/>
      <c r="N75" s="2766"/>
      <c r="O75" s="2765"/>
      <c r="P75" s="2765"/>
      <c r="Q75" s="2765"/>
      <c r="S75" s="2766"/>
      <c r="T75" s="2765"/>
      <c r="U75" s="2765"/>
      <c r="V75" s="2765"/>
    </row>
    <row r="76" spans="1:26" s="2763" customFormat="1">
      <c r="A76" s="2763" t="s">
        <v>2633</v>
      </c>
      <c r="G76" s="2764"/>
      <c r="N76" s="2764"/>
      <c r="S76" s="2764"/>
    </row>
    <row r="83" spans="7:22" ht="13.5" thickBot="1"/>
    <row r="84" spans="7:22">
      <c r="G84" s="2689"/>
      <c r="S84" s="2767" t="s">
        <v>2634</v>
      </c>
      <c r="T84" s="2768" t="s">
        <v>2635</v>
      </c>
      <c r="U84" s="2768" t="s">
        <v>2636</v>
      </c>
      <c r="V84" s="2768" t="s">
        <v>2637</v>
      </c>
    </row>
    <row r="85" spans="7:22">
      <c r="G85" s="2689"/>
      <c r="N85" s="2693"/>
      <c r="O85" s="2694"/>
      <c r="P85" s="2694"/>
      <c r="Q85" s="2694"/>
      <c r="S85" s="2769">
        <v>2006</v>
      </c>
      <c r="T85" s="2770">
        <v>15.1</v>
      </c>
      <c r="U85" s="2770">
        <v>7.43</v>
      </c>
      <c r="V85" s="2770">
        <v>26.26</v>
      </c>
    </row>
    <row r="86" spans="7:22">
      <c r="G86" s="2689"/>
      <c r="N86" s="2693"/>
      <c r="O86" s="2694"/>
      <c r="P86" s="2694"/>
      <c r="Q86" s="2694"/>
      <c r="S86" s="2772">
        <v>2005</v>
      </c>
      <c r="T86" s="2771">
        <v>13.9</v>
      </c>
      <c r="U86" s="2771">
        <v>7.49</v>
      </c>
      <c r="V86" s="2771">
        <v>24.92</v>
      </c>
    </row>
    <row r="87" spans="7:22">
      <c r="G87" s="2689"/>
      <c r="N87" s="2693"/>
      <c r="O87" s="2694"/>
      <c r="P87" s="2694"/>
      <c r="Q87" s="2694"/>
      <c r="S87" s="2769">
        <v>2004</v>
      </c>
      <c r="T87" s="2770">
        <v>9.48</v>
      </c>
      <c r="U87" s="2770">
        <v>7.2</v>
      </c>
      <c r="V87" s="2770">
        <v>14.68</v>
      </c>
    </row>
    <row r="88" spans="7:22">
      <c r="G88" s="2689"/>
      <c r="N88" s="2693"/>
      <c r="O88" s="2694"/>
      <c r="P88" s="2694"/>
      <c r="Q88" s="2694"/>
      <c r="S88" s="2772">
        <v>2003</v>
      </c>
      <c r="T88" s="2771">
        <v>4.5</v>
      </c>
      <c r="U88" s="2771">
        <v>6.12</v>
      </c>
      <c r="V88" s="2771">
        <v>2.34</v>
      </c>
    </row>
    <row r="89" spans="7:22" ht="13.5" thickBot="1">
      <c r="G89" s="2689"/>
      <c r="N89" s="2693"/>
      <c r="O89" s="2694"/>
      <c r="P89" s="2694"/>
      <c r="Q89" s="2694"/>
      <c r="S89" s="2773">
        <v>2002</v>
      </c>
      <c r="T89" s="2774">
        <v>3.59</v>
      </c>
      <c r="U89" s="2774">
        <v>4.54</v>
      </c>
      <c r="V89" s="2774">
        <v>2.5499999999999998</v>
      </c>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row>
    <row r="99" spans="7:19">
      <c r="G99" s="2689"/>
      <c r="N99" s="2693"/>
      <c r="O99" s="2694"/>
      <c r="P99" s="2694"/>
      <c r="Q99" s="2694"/>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row r="104" spans="7:19">
      <c r="G104" s="2689"/>
      <c r="N104" s="2693"/>
      <c r="O104" s="2694"/>
      <c r="P104" s="2694"/>
      <c r="Q104" s="2694"/>
      <c r="S104" s="2689"/>
    </row>
    <row r="105" spans="7:19">
      <c r="G105" s="2689"/>
      <c r="N105" s="2693"/>
      <c r="O105" s="2694"/>
      <c r="P105" s="2694"/>
      <c r="Q105" s="2694"/>
      <c r="S105" s="2689"/>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29" sqref="F29"/>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1726</v>
      </c>
      <c r="B1" s="738"/>
      <c r="C1" s="773" t="s">
        <v>1678</v>
      </c>
      <c r="D1" s="3158" t="s">
        <v>2986</v>
      </c>
      <c r="E1" s="2413" t="s">
        <v>2373</v>
      </c>
      <c r="F1" s="2414">
        <f ca="1">J53</f>
        <v>35.950000000000003</v>
      </c>
      <c r="G1" s="774">
        <f>MATCH(C1,'数据-取费表'!A6:A16,0)+5</f>
        <v>6</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1727</v>
      </c>
      <c r="B2" s="775">
        <f ca="1">C40+J29+L46</f>
        <v>40026</v>
      </c>
      <c r="C2" s="2059"/>
      <c r="D2" s="2057"/>
      <c r="E2" s="2058"/>
      <c r="F2" s="2058"/>
      <c r="G2" s="1591"/>
      <c r="H2" s="2059"/>
      <c r="I2" s="2059"/>
      <c r="J2" s="2059"/>
      <c r="K2" s="2060"/>
      <c r="L2" s="2059"/>
      <c r="M2" s="2059"/>
    </row>
    <row r="3" spans="1:33" ht="18" customHeight="1" thickBot="1">
      <c r="A3" s="833" t="s">
        <v>1728</v>
      </c>
      <c r="B3" s="834">
        <f ca="1">IF(ISERROR(B2*10000/F43),0,ROUND(B2*10000/F43,0))</f>
        <v>8670</v>
      </c>
      <c r="C3" s="2059"/>
      <c r="D3" s="2057"/>
      <c r="E3" s="2058"/>
      <c r="F3" s="2058"/>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2457</v>
      </c>
      <c r="C5" s="55">
        <f ca="1">C6+C10+C12</f>
        <v>2581</v>
      </c>
      <c r="D5" s="2522" t="s">
        <v>2460</v>
      </c>
      <c r="E5" s="2516"/>
      <c r="F5" s="2517"/>
      <c r="G5" s="1593"/>
      <c r="H5" s="781">
        <v>1</v>
      </c>
      <c r="I5" s="782" t="s">
        <v>2457</v>
      </c>
      <c r="J5" s="55">
        <f ca="1">J6+J10+J12</f>
        <v>0</v>
      </c>
      <c r="K5" s="2522" t="s">
        <v>2460</v>
      </c>
      <c r="L5" s="2516"/>
      <c r="M5" s="2517"/>
    </row>
    <row r="6" spans="1:33" ht="18" customHeight="1">
      <c r="A6" s="1832" t="s">
        <v>1825</v>
      </c>
      <c r="B6" s="3441" t="s">
        <v>2462</v>
      </c>
      <c r="C6" s="783">
        <f ca="1">ROUND(F6*F8*F7*(1-F9)/10000,0)</f>
        <v>2578</v>
      </c>
      <c r="D6" s="2523" t="s">
        <v>2461</v>
      </c>
      <c r="E6" s="784" t="s">
        <v>1739</v>
      </c>
      <c r="F6" s="785">
        <f ca="1">INDIRECT("'数据-取费表'!u"&amp;$G$1)</f>
        <v>1.7</v>
      </c>
      <c r="G6" s="1593"/>
      <c r="H6" s="2530" t="s">
        <v>2467</v>
      </c>
      <c r="I6" s="3441" t="s">
        <v>2462</v>
      </c>
      <c r="J6" s="783">
        <f ca="1">ROUND(M6*M8*M7*(1-M9)/10000,0)</f>
        <v>0</v>
      </c>
      <c r="K6" s="341" t="s">
        <v>1738</v>
      </c>
      <c r="L6" s="784" t="s">
        <v>1739</v>
      </c>
      <c r="M6" s="785">
        <f ca="1">INDIRECT("'数据-取费表'!z"&amp;$G$1)</f>
        <v>0</v>
      </c>
    </row>
    <row r="7" spans="1:33" ht="18" customHeight="1">
      <c r="A7" s="2526"/>
      <c r="B7" s="3442"/>
      <c r="C7" s="788"/>
      <c r="D7" s="789"/>
      <c r="E7" s="784" t="s">
        <v>1740</v>
      </c>
      <c r="F7" s="785">
        <f ca="1">IF(INDIRECT("'数据-取费表'!ah"&amp;$G$1)="",INDIRECT("'数据-取费表'!k"&amp;$G$1),INDIRECT("'数据-取费表'!ah"&amp;$G$1))</f>
        <v>46164.42</v>
      </c>
      <c r="G7" s="1593"/>
      <c r="H7" s="2515"/>
      <c r="I7" s="3442"/>
      <c r="J7" s="788"/>
      <c r="K7" s="789"/>
      <c r="L7" s="784" t="s">
        <v>1740</v>
      </c>
      <c r="M7" s="785">
        <f ca="1">F7</f>
        <v>46164.42</v>
      </c>
    </row>
    <row r="8" spans="1:33" ht="18" customHeight="1">
      <c r="A8" s="2519"/>
      <c r="B8" s="3443"/>
      <c r="C8" s="788"/>
      <c r="D8" s="789"/>
      <c r="E8" s="784" t="s">
        <v>1741</v>
      </c>
      <c r="F8" s="785">
        <f ca="1">INDIRECT("'数据-取费表'!ai"&amp;$G$1)</f>
        <v>365</v>
      </c>
      <c r="G8" s="1593"/>
      <c r="H8" s="2515"/>
      <c r="I8" s="3443"/>
      <c r="J8" s="788"/>
      <c r="K8" s="789"/>
      <c r="L8" s="784" t="s">
        <v>1741</v>
      </c>
      <c r="M8" s="785">
        <f ca="1">INDIRECT("'数据-取费表'!ai"&amp;$G$1)</f>
        <v>365</v>
      </c>
    </row>
    <row r="9" spans="1:33" ht="18" customHeight="1">
      <c r="A9" s="786"/>
      <c r="B9" s="3444"/>
      <c r="C9" s="788"/>
      <c r="D9" s="789"/>
      <c r="E9" s="784" t="s">
        <v>1742</v>
      </c>
      <c r="F9" s="794">
        <f ca="1">INDIRECT("'数据-取费表'!w"&amp;$G$1)</f>
        <v>0.1</v>
      </c>
      <c r="G9" s="1593"/>
      <c r="H9" s="2531"/>
      <c r="I9" s="3443"/>
      <c r="J9" s="788"/>
      <c r="K9" s="789"/>
      <c r="L9" s="795" t="s">
        <v>1742</v>
      </c>
      <c r="M9" s="796">
        <f ca="1">INDIRECT("'数据-取费表'!ab"&amp;$G$1)</f>
        <v>0</v>
      </c>
    </row>
    <row r="10" spans="1:33" ht="18" customHeight="1">
      <c r="A10" s="1832" t="s">
        <v>2465</v>
      </c>
      <c r="B10" s="2520" t="s">
        <v>2458</v>
      </c>
      <c r="C10" s="799">
        <f ca="1">ROUND(IF(F10="押一",C6/12*F11,IF(F10="押二",C6/12*2*F11,IF(F10="押三",C6/12*3*F11,C11*F11))),0)</f>
        <v>3</v>
      </c>
      <c r="D10" s="2527" t="s">
        <v>2973</v>
      </c>
      <c r="E10" s="2524" t="s">
        <v>2463</v>
      </c>
      <c r="F10" s="2647" t="s">
        <v>2985</v>
      </c>
      <c r="G10" s="1593"/>
      <c r="H10" s="2587" t="s">
        <v>2468</v>
      </c>
      <c r="I10" s="2592" t="s">
        <v>2458</v>
      </c>
      <c r="J10" s="783">
        <f ca="1">ROUND(IF(M10="押一",J6/12*M11,IF(M10="押二",J6/12*2*M11,IF(M10="押三",J6/12*3*M11,J11*M11))),0)</f>
        <v>0</v>
      </c>
      <c r="K10" s="2527" t="s">
        <v>2973</v>
      </c>
      <c r="L10" s="2524" t="s">
        <v>2463</v>
      </c>
      <c r="M10" s="2647"/>
    </row>
    <row r="11" spans="1:33" ht="18" customHeight="1">
      <c r="A11" s="790"/>
      <c r="B11" s="2521" t="s">
        <v>2572</v>
      </c>
      <c r="C11" s="2525"/>
      <c r="D11" s="789"/>
      <c r="E11" s="2524" t="s">
        <v>2464</v>
      </c>
      <c r="F11" s="796">
        <f ca="1">'数据-取费表'!B39</f>
        <v>1.4999999999999999E-2</v>
      </c>
      <c r="G11" s="1593"/>
      <c r="H11" s="2588"/>
      <c r="I11" s="2521" t="s">
        <v>2572</v>
      </c>
      <c r="J11" s="2525"/>
      <c r="K11" s="2589"/>
      <c r="L11" s="2524" t="s">
        <v>2464</v>
      </c>
      <c r="M11" s="2518">
        <f ca="1">'数据-取费表'!B39</f>
        <v>1.4999999999999999E-2</v>
      </c>
    </row>
    <row r="12" spans="1:33" ht="18" customHeight="1" thickBot="1">
      <c r="A12" s="2563" t="s">
        <v>2466</v>
      </c>
      <c r="B12" s="2564" t="s">
        <v>2459</v>
      </c>
      <c r="C12" s="2565"/>
      <c r="D12" s="2566"/>
      <c r="E12" s="2567"/>
      <c r="F12" s="2568"/>
      <c r="G12" s="1593"/>
      <c r="H12" s="2577" t="s">
        <v>2469</v>
      </c>
      <c r="I12" s="2590" t="s">
        <v>2459</v>
      </c>
      <c r="J12" s="2591"/>
      <c r="K12" s="2566"/>
      <c r="L12" s="2567"/>
      <c r="M12" s="2580"/>
    </row>
    <row r="13" spans="1:33" ht="18" customHeight="1" thickTop="1">
      <c r="A13" s="1831">
        <v>2</v>
      </c>
      <c r="B13" s="1829" t="s">
        <v>1743</v>
      </c>
      <c r="C13" s="792">
        <f ca="1">ROUND(C29*F13,0)</f>
        <v>19970</v>
      </c>
      <c r="D13" s="1836" t="s">
        <v>2297</v>
      </c>
      <c r="E13" s="1836" t="s">
        <v>1745</v>
      </c>
      <c r="F13" s="2562">
        <f ca="1">INDIRECT("'数据-取费表'!y"&amp;$G$1)</f>
        <v>1</v>
      </c>
      <c r="G13" s="1593"/>
      <c r="H13" s="1831">
        <v>2</v>
      </c>
      <c r="I13" s="1829" t="s">
        <v>1743</v>
      </c>
      <c r="J13" s="1821">
        <f ca="1">ROUND(J14*J15,0)</f>
        <v>0</v>
      </c>
      <c r="K13" s="1823" t="s">
        <v>1744</v>
      </c>
      <c r="L13" s="2578"/>
      <c r="M13" s="2579"/>
    </row>
    <row r="14" spans="1:33" ht="18" customHeight="1">
      <c r="A14" s="1649" t="s">
        <v>1885</v>
      </c>
      <c r="B14" s="784" t="s">
        <v>645</v>
      </c>
      <c r="C14" s="804">
        <f ca="1">INDIRECT("'数据-取费表'!m"&amp;$G$1)+INDIRECT("'数据-取费表'!t"&amp;$G$1)</f>
        <v>13849</v>
      </c>
      <c r="D14" s="1981" t="s">
        <v>1746</v>
      </c>
      <c r="E14" s="1982"/>
      <c r="F14" s="805"/>
      <c r="G14" s="1593"/>
      <c r="H14" s="1650" t="s">
        <v>1831</v>
      </c>
      <c r="I14" s="2233" t="s">
        <v>2824</v>
      </c>
      <c r="J14" s="53">
        <f ca="1">C29</f>
        <v>19970</v>
      </c>
      <c r="K14" s="26"/>
      <c r="L14" s="801"/>
      <c r="M14" s="802"/>
    </row>
    <row r="15" spans="1:33" s="2066" customFormat="1" ht="18" customHeight="1" thickBot="1">
      <c r="A15" s="1649" t="s">
        <v>1886</v>
      </c>
      <c r="B15" s="784" t="s">
        <v>647</v>
      </c>
      <c r="C15" s="53">
        <f ca="1">ROUND(C14*F15,0)</f>
        <v>415</v>
      </c>
      <c r="D15" s="806" t="s">
        <v>1747</v>
      </c>
      <c r="E15" s="806" t="s">
        <v>1748</v>
      </c>
      <c r="F15" s="807">
        <f>'数据-取费表'!B33</f>
        <v>0.03</v>
      </c>
      <c r="G15" s="1594"/>
      <c r="H15" s="2577" t="s">
        <v>1890</v>
      </c>
      <c r="I15" s="2572" t="s">
        <v>1745</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31" t="s">
        <v>1749</v>
      </c>
      <c r="I16" s="1829" t="s">
        <v>1750</v>
      </c>
      <c r="J16" s="792">
        <f ca="1">ROUND(J17+J22+J23+J24,0)</f>
        <v>2011</v>
      </c>
      <c r="K16" s="1823" t="s">
        <v>1751</v>
      </c>
      <c r="L16" s="2512"/>
      <c r="M16" s="2517"/>
    </row>
    <row r="17" spans="1:33" s="2066" customFormat="1" ht="18" customHeight="1">
      <c r="A17" s="1649" t="s">
        <v>1888</v>
      </c>
      <c r="B17" s="784" t="s">
        <v>653</v>
      </c>
      <c r="C17" s="53">
        <f ca="1">ROUND(F17*(F43+INDIRECT("'数据-取费表'!S"&amp;$G$1))/10000,0)</f>
        <v>923</v>
      </c>
      <c r="D17" s="784" t="s">
        <v>1752</v>
      </c>
      <c r="E17" s="784" t="s">
        <v>1753</v>
      </c>
      <c r="F17" s="56">
        <f>'数据-取费表'!B35</f>
        <v>200</v>
      </c>
      <c r="G17" s="1594"/>
      <c r="H17" s="1650" t="s">
        <v>1831</v>
      </c>
      <c r="I17" s="784" t="s">
        <v>656</v>
      </c>
      <c r="J17" s="53">
        <f ca="1">ROUND(IF(项目基本情况!B11="自然人",J5*M17,J18+J19+J20),0)</f>
        <v>1711</v>
      </c>
      <c r="K17" s="2511" t="s">
        <v>1754</v>
      </c>
      <c r="L17" s="2510" t="s">
        <v>1755</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1889</v>
      </c>
      <c r="B18" s="784" t="s">
        <v>659</v>
      </c>
      <c r="C18" s="53">
        <f ca="1">ROUND(C14*F18,0)</f>
        <v>208</v>
      </c>
      <c r="D18" s="784" t="s">
        <v>1747</v>
      </c>
      <c r="E18" s="784" t="s">
        <v>1748</v>
      </c>
      <c r="F18" s="809">
        <f>'数据-取费表'!B36</f>
        <v>1.4999999999999999E-2</v>
      </c>
      <c r="G18" s="1594"/>
      <c r="H18" s="1649" t="s">
        <v>1885</v>
      </c>
      <c r="I18" s="784" t="s">
        <v>1756</v>
      </c>
      <c r="J18" s="53">
        <f ca="1">ROUND(J5*M18/1.05,1)</f>
        <v>0</v>
      </c>
      <c r="K18" s="2510" t="s">
        <v>1757</v>
      </c>
      <c r="L18" s="784" t="s">
        <v>1748</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1831</v>
      </c>
      <c r="B19" s="784" t="s">
        <v>662</v>
      </c>
      <c r="C19" s="53">
        <f ca="1">SUM(C14:C18)</f>
        <v>15395</v>
      </c>
      <c r="D19" s="261" t="s">
        <v>1758</v>
      </c>
      <c r="E19" s="1984"/>
      <c r="F19" s="56"/>
      <c r="G19" s="1593"/>
      <c r="H19" s="1649" t="s">
        <v>1886</v>
      </c>
      <c r="I19" s="784" t="s">
        <v>1759</v>
      </c>
      <c r="J19" s="53">
        <f ca="1">IF(K19="按租金收入计税",ROUND(J5*M19,1),ROUND(C29*F33*0.7,1))</f>
        <v>1677.5</v>
      </c>
      <c r="K19" s="811" t="s">
        <v>665</v>
      </c>
      <c r="L19" s="784" t="s">
        <v>1748</v>
      </c>
      <c r="M19" s="809">
        <f>IF(K19="按租金收入计税",'数据-取费表'!B51,'数据-取费表'!B50)</f>
        <v>1.2E-2</v>
      </c>
    </row>
    <row r="20" spans="1:33" s="2066" customFormat="1" ht="18" customHeight="1">
      <c r="A20" s="1650" t="s">
        <v>1890</v>
      </c>
      <c r="B20" s="784" t="s">
        <v>666</v>
      </c>
      <c r="C20" s="53">
        <f ca="1">ROUND(C19*F20,0)</f>
        <v>154</v>
      </c>
      <c r="D20" s="812" t="s">
        <v>1760</v>
      </c>
      <c r="E20" s="784" t="s">
        <v>1748</v>
      </c>
      <c r="F20" s="809">
        <f>'数据-取费表'!B37</f>
        <v>0.01</v>
      </c>
      <c r="G20" s="1594"/>
      <c r="H20" s="1652" t="s">
        <v>1881</v>
      </c>
      <c r="I20" s="341" t="s">
        <v>1761</v>
      </c>
      <c r="J20" s="54">
        <f ca="1">ROUND(M20*M21/10000,0)</f>
        <v>33</v>
      </c>
      <c r="K20" s="814" t="s">
        <v>1762</v>
      </c>
      <c r="L20" s="784" t="s">
        <v>1763</v>
      </c>
      <c r="M20" s="640">
        <f>'数据-取费表'!B52</f>
        <v>10</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1891</v>
      </c>
      <c r="B21" s="784" t="s">
        <v>1764</v>
      </c>
      <c r="C21" s="53" t="s">
        <v>1765</v>
      </c>
      <c r="D21" s="812" t="s">
        <v>2298</v>
      </c>
      <c r="E21" s="784" t="s">
        <v>1766</v>
      </c>
      <c r="F21" s="809">
        <f>'数据-取费表'!B38</f>
        <v>0.02</v>
      </c>
      <c r="G21" s="1594"/>
      <c r="H21" s="2532"/>
      <c r="I21" s="793"/>
      <c r="J21" s="69"/>
      <c r="K21" s="816"/>
      <c r="L21" s="784" t="s">
        <v>1767</v>
      </c>
      <c r="M21" s="785">
        <f ca="1">INDIRECT("'数据-取费表'!r"&amp;$G$1)</f>
        <v>32974.589999999997</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1892</v>
      </c>
      <c r="B22" s="784" t="s">
        <v>1768</v>
      </c>
      <c r="C22" s="53"/>
      <c r="D22" s="2598" t="str">
        <f>IF(F23&lt;=1,"单利计息。","复利计息。")&amp;"建造成本、管理费用、销售费用产生的利息。"</f>
        <v>复利计息。建造成本、管理费用、销售费用产生的利息。</v>
      </c>
      <c r="E22" s="1984"/>
      <c r="F22" s="56"/>
      <c r="G22" s="1593"/>
      <c r="H22" s="1650" t="s">
        <v>1890</v>
      </c>
      <c r="I22" s="784" t="s">
        <v>1769</v>
      </c>
      <c r="J22" s="53">
        <f ca="1">ROUND(J14*M22,0)</f>
        <v>300</v>
      </c>
      <c r="K22" s="2510" t="s">
        <v>1770</v>
      </c>
      <c r="L22" s="784" t="s">
        <v>1748</v>
      </c>
      <c r="M22" s="817">
        <f ca="1">INDIRECT("'数据-取费表'!Ak"&amp;$G$1)</f>
        <v>1.4999999999999999E-2</v>
      </c>
    </row>
    <row r="23" spans="1:33" s="2066" customFormat="1" ht="18" customHeight="1">
      <c r="A23" s="1649" t="s">
        <v>1832</v>
      </c>
      <c r="B23" s="784" t="s">
        <v>2534</v>
      </c>
      <c r="C23" s="53">
        <f ca="1">ROUND(IF('数据-取费表'!B22&lt;=1,(C19+C20)*F24*F23/2,(C19+C20)*(POWER((1+F24),F23/2)-1)),0)</f>
        <v>551</v>
      </c>
      <c r="D23" s="2597" t="str">
        <f>IF(F23&lt;=1,"(建造成本+管理费用)×利率×(建设周期÷2)","(建造成本+管理费用)×((1+利率)^(建设周期÷2)-1)")</f>
        <v>(建造成本+管理费用)×((1+利率)^(建设周期÷2)-1)</v>
      </c>
      <c r="E23" s="784" t="s">
        <v>1771</v>
      </c>
      <c r="F23" s="640">
        <f>'数据-取费表'!B20</f>
        <v>1.5</v>
      </c>
      <c r="G23" s="1594"/>
      <c r="H23" s="1650" t="s">
        <v>1891</v>
      </c>
      <c r="I23" s="784" t="s">
        <v>679</v>
      </c>
      <c r="J23" s="53">
        <f ca="1">ROUND(J13*M23,0)</f>
        <v>0</v>
      </c>
      <c r="K23" s="2510" t="s">
        <v>1772</v>
      </c>
      <c r="L23" s="784" t="s">
        <v>1748</v>
      </c>
      <c r="M23" s="818">
        <f ca="1">INDIRECT("'数据-取费表'!Al"&amp;$G$1)</f>
        <v>1.5E-3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1833</v>
      </c>
      <c r="B24" s="784" t="s">
        <v>1773</v>
      </c>
      <c r="C24" s="53">
        <f ca="1">ROUND(IF('数据-取费表'!B22&lt;=1,F21*F24*F23/2,F21*(POWER((1+F24),F23/2)-1)),4)</f>
        <v>6.9999999999999999E-4</v>
      </c>
      <c r="D24" s="2597" t="str">
        <f>IF(F23&lt;=1,"销售费用×利率×(建设周期÷2)","销售费用×((1+利率)^(建设周期÷2)-1)")</f>
        <v>销售费用×((1+利率)^(建设周期÷2)-1)</v>
      </c>
      <c r="E24" s="784" t="s">
        <v>1774</v>
      </c>
      <c r="F24" s="819">
        <f ca="1">'数据-取费表'!B40</f>
        <v>4.7500000000000001E-2</v>
      </c>
      <c r="G24" s="1594"/>
      <c r="H24" s="2577" t="s">
        <v>1892</v>
      </c>
      <c r="I24" s="2572" t="s">
        <v>666</v>
      </c>
      <c r="J24" s="2570">
        <f ca="1">ROUND(J5*M24,0)</f>
        <v>0</v>
      </c>
      <c r="K24" s="2571" t="s">
        <v>1775</v>
      </c>
      <c r="L24" s="2572" t="s">
        <v>1748</v>
      </c>
      <c r="M24" s="2568">
        <f ca="1">INDIRECT("'数据-取费表'!Am"&amp;$G$1)</f>
        <v>1.4999999999999999E-2</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1841</v>
      </c>
      <c r="B25" s="784" t="s">
        <v>684</v>
      </c>
      <c r="C25" s="53"/>
      <c r="D25" s="261" t="s">
        <v>1776</v>
      </c>
      <c r="E25" s="1984"/>
      <c r="F25" s="56"/>
      <c r="G25" s="1593"/>
      <c r="H25" s="1831" t="s">
        <v>1777</v>
      </c>
      <c r="I25" s="3036" t="s">
        <v>2820</v>
      </c>
      <c r="J25" s="792">
        <f ca="1">J5-J16</f>
        <v>-2011</v>
      </c>
      <c r="K25" s="2574" t="s">
        <v>1778</v>
      </c>
      <c r="L25" s="2575"/>
      <c r="M25" s="2576"/>
    </row>
    <row r="26" spans="1:33" ht="18" customHeight="1">
      <c r="A26" s="1649" t="s">
        <v>1832</v>
      </c>
      <c r="B26" s="784" t="s">
        <v>2437</v>
      </c>
      <c r="C26" s="53">
        <f ca="1">ROUND((C19+C20)*F26,0)</f>
        <v>2332</v>
      </c>
      <c r="D26" s="812" t="s">
        <v>1779</v>
      </c>
      <c r="E26" s="795" t="s">
        <v>1780</v>
      </c>
      <c r="F26" s="794">
        <f ca="1">INDIRECT("'数据-取费表'!q"&amp;$G$1)</f>
        <v>0.15</v>
      </c>
      <c r="G26" s="1593"/>
      <c r="H26" s="2528" t="s">
        <v>1781</v>
      </c>
      <c r="I26" s="2234" t="s">
        <v>2825</v>
      </c>
      <c r="J26" s="783">
        <f ca="1">IF(J5&lt;&gt;0,ROUND(J25*(1-((1+M28)/(1+M26))^M27)/(M26-M28),0),0)</f>
        <v>0</v>
      </c>
      <c r="K26" s="814" t="s">
        <v>1782</v>
      </c>
      <c r="L26" s="784" t="s">
        <v>2418</v>
      </c>
      <c r="M26" s="794">
        <f ca="1">INDIRECT("'数据-取费表'!I"&amp;$G$1)</f>
        <v>5.5E-2</v>
      </c>
    </row>
    <row r="27" spans="1:33" ht="18" customHeight="1">
      <c r="A27" s="1649" t="s">
        <v>1833</v>
      </c>
      <c r="B27" s="784" t="s">
        <v>686</v>
      </c>
      <c r="C27" s="53">
        <f ca="1">ROUND(F21*F26,4)</f>
        <v>3.0000000000000001E-3</v>
      </c>
      <c r="D27" s="812" t="s">
        <v>1783</v>
      </c>
      <c r="E27" s="806"/>
      <c r="F27" s="807"/>
      <c r="G27" s="1593"/>
      <c r="H27" s="2529"/>
      <c r="I27" s="787"/>
      <c r="J27" s="788"/>
      <c r="K27" s="821" t="s">
        <v>1784</v>
      </c>
      <c r="L27" s="784" t="s">
        <v>1785</v>
      </c>
      <c r="M27" s="822">
        <f ca="1">INDIRECT("'数据-取费表'!ag"&amp;$G$1)</f>
        <v>0</v>
      </c>
    </row>
    <row r="28" spans="1:33" s="2066" customFormat="1" ht="18" customHeight="1">
      <c r="A28" s="1651" t="s">
        <v>1842</v>
      </c>
      <c r="B28" s="784" t="s">
        <v>687</v>
      </c>
      <c r="C28" s="53">
        <f>ROUND(F28/(1+'数据-取费表'!C42),4)</f>
        <v>5.33E-2</v>
      </c>
      <c r="D28" s="812" t="s">
        <v>2299</v>
      </c>
      <c r="E28" s="784" t="s">
        <v>1786</v>
      </c>
      <c r="F28" s="809">
        <f>'数据-取费表'!B41</f>
        <v>5.6000000000000001E-2</v>
      </c>
      <c r="G28" s="1594"/>
      <c r="H28" s="1831"/>
      <c r="I28" s="791"/>
      <c r="J28" s="792"/>
      <c r="K28" s="816"/>
      <c r="L28" s="784" t="s">
        <v>1787</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1893</v>
      </c>
      <c r="B29" s="2567" t="s">
        <v>2300</v>
      </c>
      <c r="C29" s="2570">
        <f ca="1">ROUND((C19+C20+C23+C26)/(1-F21-C24-C27-C28),0)</f>
        <v>19970</v>
      </c>
      <c r="D29" s="2571"/>
      <c r="E29" s="2572"/>
      <c r="F29" s="2573"/>
      <c r="G29" s="1594"/>
      <c r="H29" s="823" t="s">
        <v>1788</v>
      </c>
      <c r="I29" s="824" t="s">
        <v>1789</v>
      </c>
      <c r="J29" s="825">
        <f ca="1">ROUND(J26/(1+F40)^F41,0)</f>
        <v>0</v>
      </c>
      <c r="K29" s="826" t="s">
        <v>1790</v>
      </c>
      <c r="L29" s="827"/>
      <c r="M29" s="828">
        <f ca="1">INDIRECT("'数据-取费表'!k"&amp;$G$1)</f>
        <v>46164.42</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1894</v>
      </c>
      <c r="B30" s="1829" t="s">
        <v>1791</v>
      </c>
      <c r="C30" s="792">
        <f ca="1">ROUND(C31+C36+C37+C38,0)</f>
        <v>849</v>
      </c>
      <c r="D30" s="1823" t="s">
        <v>1792</v>
      </c>
      <c r="E30" s="2512"/>
      <c r="F30" s="2517"/>
      <c r="G30" s="2064"/>
      <c r="H30" s="2067"/>
      <c r="I30" s="2068"/>
      <c r="J30" s="2069"/>
      <c r="K30" s="2070"/>
      <c r="L30" s="2071"/>
      <c r="M30" s="2072"/>
    </row>
    <row r="31" spans="1:33" ht="18" customHeight="1">
      <c r="A31" s="1650" t="s">
        <v>1831</v>
      </c>
      <c r="B31" s="784" t="s">
        <v>656</v>
      </c>
      <c r="C31" s="53">
        <f ca="1">ROUND(IF(项目基本情况!B11="自然人",C5*F31,C32+C33+C34),1)</f>
        <v>480.4</v>
      </c>
      <c r="D31" s="1981" t="s">
        <v>1793</v>
      </c>
      <c r="E31" s="1979" t="s">
        <v>1794</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1832</v>
      </c>
      <c r="B32" s="784" t="s">
        <v>1795</v>
      </c>
      <c r="C32" s="53">
        <f ca="1">ROUND(C5*F32/1.05,1)</f>
        <v>137.69999999999999</v>
      </c>
      <c r="D32" s="1979" t="s">
        <v>1796</v>
      </c>
      <c r="E32" s="784" t="s">
        <v>1797</v>
      </c>
      <c r="F32" s="809">
        <f>'数据-取费表'!B41</f>
        <v>5.6000000000000001E-2</v>
      </c>
      <c r="G32" s="2064"/>
      <c r="H32" s="2073"/>
      <c r="I32" s="2074"/>
      <c r="J32" s="2075"/>
      <c r="K32" s="2076"/>
      <c r="L32" s="2077"/>
      <c r="M32" s="2078"/>
    </row>
    <row r="33" spans="1:18" ht="18" customHeight="1">
      <c r="A33" s="1649" t="s">
        <v>1833</v>
      </c>
      <c r="B33" s="784" t="s">
        <v>1798</v>
      </c>
      <c r="C33" s="53">
        <f ca="1">IF(D33="按租金收入计税",ROUND(C5*F33,1),IF(D33="按房产原值计税",ROUND(C29*F33*0.7,1),INDIRECT("'数据-取费表'!Aj"&amp;$G$1)))</f>
        <v>309.7</v>
      </c>
      <c r="D33" s="811" t="s">
        <v>2984</v>
      </c>
      <c r="E33" s="784" t="s">
        <v>1797</v>
      </c>
      <c r="F33" s="809">
        <f>IF(D33="按租金收入计税",'数据-取费表'!B51,'数据-取费表'!B50)</f>
        <v>0.12</v>
      </c>
      <c r="G33" s="2064"/>
      <c r="H33" s="2079"/>
      <c r="I33" s="2079"/>
      <c r="J33" s="2079"/>
      <c r="K33" s="2080"/>
      <c r="L33" s="2079"/>
      <c r="M33" s="2079"/>
    </row>
    <row r="34" spans="1:18" ht="18" customHeight="1">
      <c r="A34" s="1652" t="s">
        <v>1834</v>
      </c>
      <c r="B34" s="341" t="s">
        <v>1799</v>
      </c>
      <c r="C34" s="54">
        <f ca="1">ROUND(F34*F35/10000,1)</f>
        <v>33</v>
      </c>
      <c r="D34" s="814" t="s">
        <v>1800</v>
      </c>
      <c r="E34" s="784" t="s">
        <v>1801</v>
      </c>
      <c r="F34" s="640">
        <f>'数据-取费表'!B52</f>
        <v>10</v>
      </c>
      <c r="G34" s="2064"/>
      <c r="H34" s="2067"/>
      <c r="I34" s="835" t="s">
        <v>1814</v>
      </c>
      <c r="J34" s="836"/>
      <c r="K34" s="2082"/>
      <c r="L34" s="2081"/>
      <c r="M34" s="2081"/>
    </row>
    <row r="35" spans="1:18" ht="18" customHeight="1">
      <c r="A35" s="815"/>
      <c r="B35" s="793"/>
      <c r="C35" s="69"/>
      <c r="D35" s="816"/>
      <c r="E35" s="784" t="s">
        <v>1802</v>
      </c>
      <c r="F35" s="785">
        <f ca="1">INDIRECT("'数据-取费表'!r"&amp;$G$1)</f>
        <v>32974.589999999997</v>
      </c>
      <c r="G35" s="2064"/>
      <c r="H35" s="2067"/>
      <c r="I35" s="837" t="s">
        <v>1815</v>
      </c>
      <c r="J35" s="838">
        <f ca="1">ROUND(C13*J36,0)</f>
        <v>1697</v>
      </c>
      <c r="K35" s="2080"/>
      <c r="L35" s="2079"/>
      <c r="M35" s="2079"/>
    </row>
    <row r="36" spans="1:18" ht="18" customHeight="1">
      <c r="A36" s="1650" t="s">
        <v>1890</v>
      </c>
      <c r="B36" s="784" t="s">
        <v>1803</v>
      </c>
      <c r="C36" s="53">
        <f ca="1">ROUND(C29*F36,1)</f>
        <v>299.60000000000002</v>
      </c>
      <c r="D36" s="1979" t="s">
        <v>1804</v>
      </c>
      <c r="E36" s="784" t="s">
        <v>1797</v>
      </c>
      <c r="F36" s="817">
        <f ca="1">INDIRECT("'数据-取费表'!Ak"&amp;$G$1)</f>
        <v>1.4999999999999999E-2</v>
      </c>
      <c r="G36" s="2064"/>
      <c r="H36" s="2079"/>
      <c r="I36" s="839" t="s">
        <v>1816</v>
      </c>
      <c r="J36" s="840">
        <f ca="1">INDIRECT("'数据-取费表'!j"&amp;$G$1)</f>
        <v>8.5000000000000006E-2</v>
      </c>
      <c r="K36" s="2084"/>
      <c r="L36" s="2079"/>
      <c r="M36" s="2079"/>
    </row>
    <row r="37" spans="1:18" ht="18" customHeight="1">
      <c r="A37" s="1650" t="s">
        <v>1891</v>
      </c>
      <c r="B37" s="784" t="s">
        <v>679</v>
      </c>
      <c r="C37" s="53">
        <f ca="1">ROUND(C13*F37,1)</f>
        <v>30</v>
      </c>
      <c r="D37" s="1979" t="s">
        <v>1805</v>
      </c>
      <c r="E37" s="784" t="s">
        <v>1797</v>
      </c>
      <c r="F37" s="818">
        <f ca="1">INDIRECT("'数据-取费表'!Al"&amp;$G$1)</f>
        <v>1.5E-3</v>
      </c>
      <c r="G37" s="2064"/>
      <c r="H37" s="2079"/>
      <c r="I37" s="841" t="s">
        <v>1817</v>
      </c>
      <c r="J37" s="842"/>
      <c r="K37" s="2084"/>
      <c r="L37" s="2079"/>
      <c r="M37" s="2079"/>
    </row>
    <row r="38" spans="1:18" ht="18" customHeight="1" thickBot="1">
      <c r="A38" s="2577" t="s">
        <v>1892</v>
      </c>
      <c r="B38" s="2572" t="s">
        <v>666</v>
      </c>
      <c r="C38" s="2570">
        <f ca="1">ROUND(C5*F38,1)</f>
        <v>38.700000000000003</v>
      </c>
      <c r="D38" s="2571" t="s">
        <v>1806</v>
      </c>
      <c r="E38" s="2572" t="s">
        <v>1797</v>
      </c>
      <c r="F38" s="2568">
        <f ca="1">INDIRECT("'数据-取费表'!Am"&amp;$G$1)</f>
        <v>1.4999999999999999E-2</v>
      </c>
      <c r="G38" s="2064"/>
      <c r="H38" s="2079"/>
      <c r="I38" s="843" t="s">
        <v>1818</v>
      </c>
      <c r="J38" s="844"/>
      <c r="K38" s="2085"/>
      <c r="L38" s="2079"/>
      <c r="M38" s="2079"/>
    </row>
    <row r="39" spans="1:18" ht="24.6" customHeight="1" thickTop="1">
      <c r="A39" s="1831" t="s">
        <v>1895</v>
      </c>
      <c r="B39" s="3036" t="s">
        <v>2820</v>
      </c>
      <c r="C39" s="792">
        <f ca="1">C5-C30</f>
        <v>1732</v>
      </c>
      <c r="D39" s="2574" t="s">
        <v>1807</v>
      </c>
      <c r="E39" s="2575"/>
      <c r="F39" s="2576"/>
      <c r="G39" s="2064"/>
      <c r="H39" s="2079"/>
      <c r="I39" s="837" t="s">
        <v>1819</v>
      </c>
      <c r="J39" s="845">
        <f ca="1">ROUND(J35/C39,3)</f>
        <v>0.98</v>
      </c>
      <c r="K39" s="2085"/>
      <c r="L39" s="2079"/>
      <c r="M39" s="2079"/>
    </row>
    <row r="40" spans="1:18" ht="18" customHeight="1">
      <c r="A40" s="781" t="s">
        <v>1896</v>
      </c>
      <c r="B40" s="2234" t="s">
        <v>2301</v>
      </c>
      <c r="C40" s="783">
        <f ca="1">ROUND(C39*(1-((1+F42)/(1+F40))^F41)/(F40-F42),0)</f>
        <v>40026</v>
      </c>
      <c r="D40" s="814" t="s">
        <v>1808</v>
      </c>
      <c r="E40" s="784" t="s">
        <v>2418</v>
      </c>
      <c r="F40" s="794">
        <f ca="1">INDIRECT("'数据-取费表'!I"&amp;$G$1)</f>
        <v>5.5E-2</v>
      </c>
      <c r="G40" s="2064"/>
      <c r="H40" s="2064"/>
      <c r="I40" s="837" t="s">
        <v>1820</v>
      </c>
      <c r="J40" s="845">
        <f ca="1">1-J39</f>
        <v>2.0000000000000018E-2</v>
      </c>
      <c r="K40" s="2085"/>
      <c r="L40" s="2064"/>
      <c r="M40" s="2064"/>
    </row>
    <row r="41" spans="1:18" ht="18" customHeight="1">
      <c r="A41" s="786"/>
      <c r="B41" s="787"/>
      <c r="C41" s="788"/>
      <c r="D41" s="821" t="s">
        <v>1809</v>
      </c>
      <c r="E41" s="784" t="s">
        <v>2963</v>
      </c>
      <c r="F41" s="822">
        <f ca="1">IF(INDIRECT("'数据-取费表'!af"&amp;$G$1)=0,INDIRECT("'数据-取费表'!ae"&amp;$G$1),INDIRECT("'数据-取费表'!af"&amp;$G$1))</f>
        <v>35.950000000000003</v>
      </c>
      <c r="G41" s="2064"/>
      <c r="H41" s="1990"/>
      <c r="I41" s="843" t="s">
        <v>1821</v>
      </c>
      <c r="J41" s="846"/>
      <c r="K41" s="2084"/>
      <c r="L41" s="1990"/>
      <c r="M41" s="1990"/>
    </row>
    <row r="42" spans="1:18" ht="18" customHeight="1">
      <c r="A42" s="790"/>
      <c r="B42" s="791"/>
      <c r="C42" s="792"/>
      <c r="D42" s="816"/>
      <c r="E42" s="784" t="s">
        <v>1810</v>
      </c>
      <c r="F42" s="794">
        <f ca="1">INDIRECT("'数据-取费表'!v"&amp;$G$1)</f>
        <v>0.03</v>
      </c>
      <c r="G42" s="2064"/>
      <c r="H42" s="1990"/>
      <c r="I42" s="847" t="s">
        <v>1822</v>
      </c>
      <c r="J42" s="845">
        <f ca="1">ROUND(C13/C40,3)</f>
        <v>0.499</v>
      </c>
      <c r="K42" s="2084"/>
      <c r="L42" s="1990"/>
      <c r="M42" s="1990"/>
    </row>
    <row r="43" spans="1:18" ht="18" customHeight="1" thickBot="1">
      <c r="A43" s="823" t="s">
        <v>1788</v>
      </c>
      <c r="B43" s="824" t="s">
        <v>1811</v>
      </c>
      <c r="C43" s="825">
        <f ca="1">ROUND(C40*10000/F43,0)</f>
        <v>8670</v>
      </c>
      <c r="D43" s="826" t="s">
        <v>1812</v>
      </c>
      <c r="E43" s="827" t="s">
        <v>1813</v>
      </c>
      <c r="F43" s="828">
        <f ca="1">INDIRECT("'数据-取费表'!k"&amp;$G$1)</f>
        <v>46164.42</v>
      </c>
      <c r="G43" s="2064"/>
      <c r="H43" s="1990"/>
      <c r="I43" s="847" t="s">
        <v>1823</v>
      </c>
      <c r="J43" s="848">
        <f ca="1">1-J42</f>
        <v>0.501</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2295</v>
      </c>
      <c r="B46" s="2087"/>
      <c r="C46" s="2600">
        <f ca="1">C67-C40</f>
        <v>-45663</v>
      </c>
      <c r="D46" s="2087"/>
      <c r="E46" s="2087"/>
      <c r="F46" s="2087"/>
      <c r="I46" s="2380" t="s">
        <v>2341</v>
      </c>
      <c r="J46" s="2381"/>
      <c r="K46" s="2382"/>
      <c r="L46" s="2383" t="str">
        <f ca="1">IF(M47="住宅",0,IF(L48&gt;J51,L60,J60))</f>
        <v>0</v>
      </c>
      <c r="O46" s="2420" t="s">
        <v>2409</v>
      </c>
      <c r="P46" s="1593"/>
      <c r="Q46" s="1605"/>
      <c r="R46" s="1593"/>
    </row>
    <row r="47" spans="1:18" s="2061" customFormat="1" ht="18" customHeight="1" thickBot="1">
      <c r="A47" s="2374">
        <v>1</v>
      </c>
      <c r="B47" s="2375" t="s">
        <v>635</v>
      </c>
      <c r="C47" s="2600">
        <f ca="1">C48+C52+C54</f>
        <v>0</v>
      </c>
      <c r="D47" s="2087"/>
      <c r="E47" s="2087"/>
      <c r="F47" s="2087"/>
      <c r="I47" s="2384" t="s">
        <v>2342</v>
      </c>
      <c r="J47" s="2389" t="s">
        <v>2983</v>
      </c>
      <c r="K47" s="2390" t="s">
        <v>2348</v>
      </c>
      <c r="L47" s="2391">
        <f ca="1">INDIRECT("'数据-取费表'!d"&amp;$G$1)</f>
        <v>40</v>
      </c>
      <c r="M47" s="1605" t="str">
        <f>IF(ISNUMBER(FIND("住宅",C1)),"住宅","非住宅")</f>
        <v>非住宅</v>
      </c>
      <c r="O47" s="2421" t="s">
        <v>2374</v>
      </c>
      <c r="P47" s="2422" t="s">
        <v>2375</v>
      </c>
      <c r="Q47" s="2423" t="s">
        <v>2376</v>
      </c>
      <c r="R47" s="2422" t="s">
        <v>2377</v>
      </c>
    </row>
    <row r="48" spans="1:18" s="2061" customFormat="1" ht="18" customHeight="1" thickBot="1">
      <c r="A48" s="2668" t="s">
        <v>2536</v>
      </c>
      <c r="B48" s="2669" t="s">
        <v>2537</v>
      </c>
      <c r="C48" s="2376">
        <f ca="1">ROUND(F48*F50*F49*(1-F51)/10000,0)</f>
        <v>0</v>
      </c>
      <c r="D48" s="2377" t="s">
        <v>636</v>
      </c>
      <c r="E48" s="2378" t="s">
        <v>2296</v>
      </c>
      <c r="F48" s="2379"/>
      <c r="G48" s="2092"/>
      <c r="I48" s="2385" t="s">
        <v>2343</v>
      </c>
      <c r="J48" s="2392" t="s">
        <v>2349</v>
      </c>
      <c r="K48" s="2393" t="s">
        <v>2350</v>
      </c>
      <c r="L48" s="2394">
        <f ca="1">INDIRECT("'数据-取费表'!f"&amp;$G$1)</f>
        <v>37.450000000000003</v>
      </c>
      <c r="O48" s="2424" t="s">
        <v>2378</v>
      </c>
      <c r="P48" s="2425" t="s">
        <v>2404</v>
      </c>
      <c r="Q48" s="2426">
        <f ca="1">C40+J29</f>
        <v>40026</v>
      </c>
      <c r="R48" s="2425" t="s">
        <v>2379</v>
      </c>
    </row>
    <row r="49" spans="1:18" s="2061" customFormat="1" ht="18" customHeight="1" thickBot="1">
      <c r="A49" s="786"/>
      <c r="B49" s="787"/>
      <c r="C49" s="788"/>
      <c r="D49" s="789"/>
      <c r="E49" s="784" t="s">
        <v>1740</v>
      </c>
      <c r="F49" s="785">
        <f ca="1">F7</f>
        <v>46164.42</v>
      </c>
      <c r="G49" s="2092"/>
      <c r="H49" s="2095"/>
      <c r="I49" s="2385" t="s">
        <v>2344</v>
      </c>
      <c r="J49" s="2395"/>
      <c r="K49" s="2396" t="s">
        <v>2351</v>
      </c>
      <c r="L49" s="2397"/>
      <c r="O49" s="2424" t="s">
        <v>2380</v>
      </c>
      <c r="P49" s="2425" t="s">
        <v>2405</v>
      </c>
      <c r="Q49" s="2426" t="str">
        <f ca="1">J60</f>
        <v>0</v>
      </c>
      <c r="R49" s="2425" t="s">
        <v>2381</v>
      </c>
    </row>
    <row r="50" spans="1:18" s="2061" customFormat="1" ht="18" customHeight="1" thickBot="1">
      <c r="A50" s="786"/>
      <c r="B50" s="787"/>
      <c r="C50" s="788"/>
      <c r="D50" s="789"/>
      <c r="E50" s="784" t="s">
        <v>1741</v>
      </c>
      <c r="F50" s="785">
        <f ca="1">F8</f>
        <v>365</v>
      </c>
      <c r="G50" s="2097"/>
      <c r="H50" s="2095"/>
      <c r="I50" s="2385" t="s">
        <v>2345</v>
      </c>
      <c r="J50" s="2398">
        <f>SUMPRODUCT((I63:I65=J47)*(J62:L62=J48)*(J63:L65))</f>
        <v>60</v>
      </c>
      <c r="K50" s="2396" t="s">
        <v>2352</v>
      </c>
      <c r="L50" s="2397"/>
      <c r="O50" s="2427" t="s">
        <v>2382</v>
      </c>
      <c r="P50" s="2425" t="s">
        <v>2406</v>
      </c>
      <c r="Q50" s="2426">
        <f ca="1">C29</f>
        <v>19970</v>
      </c>
      <c r="R50" s="2425" t="s">
        <v>2379</v>
      </c>
    </row>
    <row r="51" spans="1:18" s="2061" customFormat="1" ht="18" customHeight="1" thickBot="1">
      <c r="A51" s="786"/>
      <c r="B51" s="787"/>
      <c r="C51" s="788"/>
      <c r="D51" s="789"/>
      <c r="E51" s="784" t="s">
        <v>640</v>
      </c>
      <c r="F51" s="2373"/>
      <c r="H51" s="2095"/>
      <c r="I51" s="2386" t="s">
        <v>2346</v>
      </c>
      <c r="J51" s="2399">
        <f>IF(J49="",J50,J49+J50-YEAR('数据-取费表'!B2))</f>
        <v>60</v>
      </c>
      <c r="K51" s="2385" t="s">
        <v>2353</v>
      </c>
      <c r="L51" s="2400">
        <f ca="1">ROUND(-PV(INDIRECT("'数据-取费表'!h"&amp;$G$1),L48,(C39-C13*J36),0),0)</f>
        <v>580</v>
      </c>
      <c r="O51" s="2427" t="s">
        <v>2383</v>
      </c>
      <c r="P51" s="2425" t="s">
        <v>2384</v>
      </c>
      <c r="Q51" s="2428" t="e">
        <f ca="1">J58</f>
        <v>#VALUE!</v>
      </c>
      <c r="R51" s="2429"/>
    </row>
    <row r="52" spans="1:18" s="2061" customFormat="1" ht="18" customHeight="1" thickBot="1">
      <c r="A52" s="781" t="s">
        <v>2535</v>
      </c>
      <c r="B52" s="2520" t="s">
        <v>2458</v>
      </c>
      <c r="C52" s="799">
        <f ca="1">ROUND(IF(F52="押一",C48/12*F11,IF(F52="押二",C48/12*2*F11,IF(F52="押三",C48/12*3*F11,C53*F11))),0)</f>
        <v>0</v>
      </c>
      <c r="D52" s="2527" t="s">
        <v>2974</v>
      </c>
      <c r="E52" s="2524" t="s">
        <v>2463</v>
      </c>
      <c r="F52" s="2647"/>
      <c r="I52" s="2387" t="s">
        <v>2420</v>
      </c>
      <c r="J52" s="2401"/>
      <c r="K52" s="2387" t="s">
        <v>2419</v>
      </c>
      <c r="L52" s="2401"/>
      <c r="O52" s="2427" t="s">
        <v>2385</v>
      </c>
      <c r="P52" s="2425" t="s">
        <v>2386</v>
      </c>
      <c r="Q52" s="2428">
        <f>J52</f>
        <v>0</v>
      </c>
      <c r="R52" s="2429"/>
    </row>
    <row r="53" spans="1:18" s="2061" customFormat="1" ht="39.75" customHeight="1" thickBot="1">
      <c r="A53" s="786"/>
      <c r="B53" s="2521" t="s">
        <v>2572</v>
      </c>
      <c r="C53" s="2525"/>
      <c r="D53" s="2527"/>
      <c r="E53" s="2524"/>
      <c r="F53" s="800"/>
      <c r="I53" s="2388" t="s">
        <v>2347</v>
      </c>
      <c r="J53" s="2402">
        <f ca="1">IF(M47="住宅",J51,IF(D1="——",MIN(J51,L48),IF(D1="土地（套用方法）",MIN(J51,L48-'数据-取费表'!B20))))</f>
        <v>35.950000000000003</v>
      </c>
      <c r="K53" s="3457" t="s">
        <v>2965</v>
      </c>
      <c r="L53" s="3458"/>
      <c r="O53" s="2427" t="s">
        <v>2387</v>
      </c>
      <c r="P53" s="2425" t="s">
        <v>2388</v>
      </c>
      <c r="Q53" s="2426">
        <f ca="1">J53</f>
        <v>35.950000000000003</v>
      </c>
      <c r="R53" s="2425" t="s">
        <v>2389</v>
      </c>
    </row>
    <row r="54" spans="1:18" s="2061" customFormat="1" ht="18" customHeight="1" thickBot="1">
      <c r="A54" s="2563" t="s">
        <v>2466</v>
      </c>
      <c r="B54" s="2564" t="s">
        <v>2459</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2390</v>
      </c>
      <c r="P54" s="2425" t="s">
        <v>2407</v>
      </c>
      <c r="Q54" s="2426">
        <f ca="1">Q48+Q49</f>
        <v>40026</v>
      </c>
      <c r="R54" s="2429" t="s">
        <v>2391</v>
      </c>
    </row>
    <row r="55" spans="1:18" s="2061" customFormat="1" ht="18" customHeight="1" thickTop="1" thickBot="1">
      <c r="A55" s="797">
        <v>2</v>
      </c>
      <c r="B55" s="798" t="s">
        <v>644</v>
      </c>
      <c r="C55" s="799">
        <f ca="1">C13</f>
        <v>19970</v>
      </c>
      <c r="D55" s="795"/>
      <c r="E55" s="795"/>
      <c r="F55" s="800"/>
      <c r="I55" s="3129" t="s">
        <v>2354</v>
      </c>
      <c r="J55" s="3128" t="e">
        <f ca="1">ROUND(IF(J47="钢混",J57/J50,1-(1-2%)*(J50-J57)/J50),3)</f>
        <v>#VALUE!</v>
      </c>
      <c r="K55" s="2403" t="s">
        <v>2355</v>
      </c>
      <c r="L55" s="2404"/>
      <c r="O55" s="2430" t="s">
        <v>2410</v>
      </c>
      <c r="P55" s="1593"/>
      <c r="Q55" s="1605"/>
      <c r="R55" s="1593"/>
    </row>
    <row r="56" spans="1:18" s="2061" customFormat="1" ht="42.75" customHeight="1" thickBot="1">
      <c r="A56" s="1651"/>
      <c r="B56" s="2233" t="s">
        <v>2302</v>
      </c>
      <c r="C56" s="53">
        <f ca="1">C29</f>
        <v>19970</v>
      </c>
      <c r="D56" s="2665"/>
      <c r="E56" s="784"/>
      <c r="F56" s="809"/>
      <c r="I56" s="2405" t="s">
        <v>2356</v>
      </c>
      <c r="J56" s="3152" t="s">
        <v>1679</v>
      </c>
      <c r="K56" s="2385" t="s">
        <v>2361</v>
      </c>
      <c r="L56" s="2394" t="str">
        <f ca="1">IF(L48&lt;J51,"——",L48-J51)</f>
        <v>——</v>
      </c>
      <c r="O56" s="2421" t="s">
        <v>2374</v>
      </c>
      <c r="P56" s="2422" t="s">
        <v>2375</v>
      </c>
      <c r="Q56" s="2423" t="s">
        <v>2376</v>
      </c>
      <c r="R56" s="2422" t="s">
        <v>2377</v>
      </c>
    </row>
    <row r="57" spans="1:18" s="2061" customFormat="1" ht="28.5" customHeight="1" thickBot="1">
      <c r="A57" s="797" t="s">
        <v>1749</v>
      </c>
      <c r="B57" s="798" t="s">
        <v>651</v>
      </c>
      <c r="C57" s="799">
        <f ca="1">ROUND(C58+C63+C64+C65,0)</f>
        <v>363</v>
      </c>
      <c r="D57" s="26" t="s">
        <v>1751</v>
      </c>
      <c r="E57" s="2666"/>
      <c r="F57" s="56"/>
      <c r="I57" s="2406" t="s">
        <v>2357</v>
      </c>
      <c r="J57" s="2408" t="str">
        <f ca="1">IF(OR(M47="住宅",J51&lt;L48,J56="是"),"——",J51-L48)</f>
        <v>——</v>
      </c>
      <c r="K57" s="2385" t="s">
        <v>2362</v>
      </c>
      <c r="L57" s="2394" t="str">
        <f ca="1">IF(L48&lt;J51,"——",IF(L55="比较法",L49,IF(L55="基准地价",L50,L51)))</f>
        <v>——</v>
      </c>
      <c r="O57" s="2424" t="s">
        <v>2378</v>
      </c>
      <c r="P57" s="2425" t="s">
        <v>2408</v>
      </c>
      <c r="Q57" s="2426">
        <f ca="1">C40+J29</f>
        <v>40026</v>
      </c>
      <c r="R57" s="2425" t="s">
        <v>2379</v>
      </c>
    </row>
    <row r="58" spans="1:18" s="2061" customFormat="1" ht="28.5" customHeight="1" thickBot="1">
      <c r="A58" s="1650" t="s">
        <v>1825</v>
      </c>
      <c r="B58" s="784" t="s">
        <v>656</v>
      </c>
      <c r="C58" s="53">
        <f ca="1">ROUND(IF(项目基本情况!B11="自然人",C47*F58,C59+C60+C61),1)</f>
        <v>33</v>
      </c>
      <c r="D58" s="2664" t="s">
        <v>657</v>
      </c>
      <c r="E58" s="2665" t="s">
        <v>690</v>
      </c>
      <c r="F58" s="810" t="str">
        <f ca="1">IF(项目基本情况!B11="企业","",IF(INDIRECT("'数据-取费表'!c"&amp;$G$1)="住宅",5%,IF(F48*F49*F50/12/(1+'数据-取费表'!C42)&gt;20000,12%,7%)))</f>
        <v/>
      </c>
      <c r="I58" s="2406" t="s">
        <v>2358</v>
      </c>
      <c r="J58" s="3130" t="e">
        <f ca="1">IF(J55&lt;0.4,0.4,J55)</f>
        <v>#VALUE!</v>
      </c>
      <c r="K58" s="2385" t="s">
        <v>2363</v>
      </c>
      <c r="L58" s="2394" t="e">
        <f ca="1">ROUND(POWER(1+L52,L47-L48)*(POWER(1+L52,L48)-1)/(POWER(1+L52,L47)-1),4)</f>
        <v>#DIV/0!</v>
      </c>
      <c r="O58" s="2424" t="s">
        <v>2380</v>
      </c>
      <c r="P58" s="2425" t="s">
        <v>2411</v>
      </c>
      <c r="Q58" s="2426">
        <f ca="1">L60</f>
        <v>0</v>
      </c>
      <c r="R58" s="2429" t="s">
        <v>2413</v>
      </c>
    </row>
    <row r="59" spans="1:18" s="2061" customFormat="1" ht="28.5" customHeight="1" thickBot="1">
      <c r="A59" s="1649" t="s">
        <v>1832</v>
      </c>
      <c r="B59" s="784" t="s">
        <v>660</v>
      </c>
      <c r="C59" s="53">
        <f ca="1">ROUND(C47*F59/1.05,1)</f>
        <v>0</v>
      </c>
      <c r="D59" s="2665" t="s">
        <v>1757</v>
      </c>
      <c r="E59" s="784" t="s">
        <v>1748</v>
      </c>
      <c r="F59" s="809">
        <f t="shared" ref="F59:F65" si="0">F32</f>
        <v>5.6000000000000001E-2</v>
      </c>
      <c r="I59" s="2406" t="s">
        <v>2359</v>
      </c>
      <c r="J59" s="2408" t="str">
        <f ca="1">IF(OR(M47="住宅",J51&lt;L48,J56="是"),"——",ROUND(C29*J58,0))</f>
        <v>——</v>
      </c>
      <c r="K59" s="3159"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2382</v>
      </c>
      <c r="P59" s="2425" t="s">
        <v>2412</v>
      </c>
      <c r="Q59" s="2426">
        <f>IF(L55="比较法",L49,IF(L55="基准地价",L50,0))</f>
        <v>0</v>
      </c>
      <c r="R59" s="2425" t="s">
        <v>2379</v>
      </c>
    </row>
    <row r="60" spans="1:18" s="2061" customFormat="1" ht="18" customHeight="1" thickBot="1">
      <c r="A60" s="1649" t="s">
        <v>1833</v>
      </c>
      <c r="B60" s="784" t="s">
        <v>1759</v>
      </c>
      <c r="C60" s="53">
        <f ca="1">IF(D60="按租金收入计税",ROUND(C47*F60,1),IF(D60="按房产原值计税",ROUND(C56*F60*0.7,1),INDIRECT("'数据-取费表'!Aj"&amp;$G$1)))</f>
        <v>0</v>
      </c>
      <c r="D60" s="2665" t="str">
        <f>D33</f>
        <v>按租金收入计税</v>
      </c>
      <c r="E60" s="784" t="s">
        <v>1748</v>
      </c>
      <c r="F60" s="809">
        <f t="shared" si="0"/>
        <v>0.12</v>
      </c>
      <c r="I60" s="2407" t="s">
        <v>2360</v>
      </c>
      <c r="J60" s="2409" t="str">
        <f ca="1">IF(OR(M47="住宅",J51&lt;L48,J56="是"),"0",ROUND(J59/(1+J52)^J53,0))</f>
        <v>0</v>
      </c>
      <c r="K60" s="2410" t="s">
        <v>2365</v>
      </c>
      <c r="L60" s="2409">
        <f ca="1">IF(OR(M47="住宅",L48&lt;J51),0,ROUND(L57*(L58/L59-1),0))</f>
        <v>0</v>
      </c>
      <c r="O60" s="2427" t="s">
        <v>2383</v>
      </c>
      <c r="P60" s="2425" t="s">
        <v>2392</v>
      </c>
      <c r="Q60" s="2428">
        <f>L52</f>
        <v>0</v>
      </c>
      <c r="R60" s="2429"/>
    </row>
    <row r="61" spans="1:18" s="2061" customFormat="1" ht="18" customHeight="1" thickBot="1">
      <c r="A61" s="1652" t="s">
        <v>1834</v>
      </c>
      <c r="B61" s="341" t="s">
        <v>668</v>
      </c>
      <c r="C61" s="54">
        <f ca="1">ROUND(F61*F62/10000,1)</f>
        <v>33</v>
      </c>
      <c r="D61" s="814" t="s">
        <v>669</v>
      </c>
      <c r="E61" s="784" t="s">
        <v>670</v>
      </c>
      <c r="F61" s="640">
        <f t="shared" si="0"/>
        <v>10</v>
      </c>
      <c r="K61" s="2088"/>
      <c r="O61" s="2427" t="s">
        <v>2385</v>
      </c>
      <c r="P61" s="2425" t="s">
        <v>2393</v>
      </c>
      <c r="Q61" s="2426" t="e">
        <f ca="1">L58</f>
        <v>#DIV/0!</v>
      </c>
      <c r="R61" s="2429" t="s">
        <v>2394</v>
      </c>
    </row>
    <row r="62" spans="1:18" s="2061" customFormat="1" ht="15.75" thickBot="1">
      <c r="A62" s="815"/>
      <c r="B62" s="793"/>
      <c r="C62" s="69"/>
      <c r="D62" s="816"/>
      <c r="E62" s="784" t="s">
        <v>674</v>
      </c>
      <c r="F62" s="785">
        <f t="shared" ca="1" si="0"/>
        <v>32974.589999999997</v>
      </c>
      <c r="I62" s="2411" t="s">
        <v>2366</v>
      </c>
      <c r="J62" s="2412" t="s">
        <v>2367</v>
      </c>
      <c r="K62" s="2412" t="s">
        <v>2368</v>
      </c>
      <c r="L62" s="2412" t="s">
        <v>2349</v>
      </c>
      <c r="M62" s="3131" t="s">
        <v>2940</v>
      </c>
      <c r="O62" s="2427" t="s">
        <v>2387</v>
      </c>
      <c r="P62" s="2425" t="str">
        <f>K59</f>
        <v>建设期及建筑物耐用年限下的土地年期修正系数Kn</v>
      </c>
      <c r="Q62" s="2426" t="e">
        <f ca="1">L59</f>
        <v>#DIV/0!</v>
      </c>
      <c r="R62" s="2429" t="s">
        <v>2396</v>
      </c>
    </row>
    <row r="63" spans="1:18" s="2061" customFormat="1" ht="15.75" thickBot="1">
      <c r="A63" s="1650" t="s">
        <v>1890</v>
      </c>
      <c r="B63" s="784" t="s">
        <v>676</v>
      </c>
      <c r="C63" s="53">
        <f ca="1">ROUND(C56*F63,1)</f>
        <v>299.60000000000002</v>
      </c>
      <c r="D63" s="2665" t="s">
        <v>1804</v>
      </c>
      <c r="E63" s="784" t="s">
        <v>1748</v>
      </c>
      <c r="F63" s="817">
        <f t="shared" ca="1" si="0"/>
        <v>1.4999999999999999E-2</v>
      </c>
      <c r="I63" s="2411" t="s">
        <v>2369</v>
      </c>
      <c r="J63" s="2412">
        <v>70</v>
      </c>
      <c r="K63" s="2412">
        <v>50</v>
      </c>
      <c r="L63" s="2412">
        <v>80</v>
      </c>
      <c r="M63" s="3132">
        <v>0.02</v>
      </c>
      <c r="O63" s="2424" t="s">
        <v>2390</v>
      </c>
      <c r="P63" s="2425" t="s">
        <v>2407</v>
      </c>
      <c r="Q63" s="2426">
        <f ca="1">Q57+Q58</f>
        <v>40026</v>
      </c>
      <c r="R63" s="2429" t="s">
        <v>2391</v>
      </c>
    </row>
    <row r="64" spans="1:18" s="2061" customFormat="1" ht="16.5" thickBot="1">
      <c r="A64" s="1650" t="s">
        <v>1891</v>
      </c>
      <c r="B64" s="784" t="s">
        <v>679</v>
      </c>
      <c r="C64" s="53">
        <f ca="1">ROUND(C55*F64,1)</f>
        <v>30</v>
      </c>
      <c r="D64" s="2665" t="s">
        <v>680</v>
      </c>
      <c r="E64" s="784" t="s">
        <v>1748</v>
      </c>
      <c r="F64" s="818">
        <f t="shared" ca="1" si="0"/>
        <v>1.5E-3</v>
      </c>
      <c r="I64" s="2411" t="s">
        <v>2370</v>
      </c>
      <c r="J64" s="2412">
        <v>50</v>
      </c>
      <c r="K64" s="2412">
        <v>35</v>
      </c>
      <c r="L64" s="2412">
        <v>60</v>
      </c>
      <c r="M64" s="3133">
        <v>0</v>
      </c>
      <c r="O64" s="2430" t="s">
        <v>2414</v>
      </c>
      <c r="P64" s="1593"/>
      <c r="Q64" s="1605"/>
      <c r="R64" s="1593"/>
    </row>
    <row r="65" spans="1:18" s="2061" customFormat="1" ht="15.75" thickBot="1">
      <c r="A65" s="1650" t="s">
        <v>1892</v>
      </c>
      <c r="B65" s="784" t="s">
        <v>666</v>
      </c>
      <c r="C65" s="53">
        <f ca="1">ROUND(C47*F65,1)</f>
        <v>0</v>
      </c>
      <c r="D65" s="2665" t="s">
        <v>683</v>
      </c>
      <c r="E65" s="784" t="s">
        <v>1748</v>
      </c>
      <c r="F65" s="794">
        <f t="shared" ca="1" si="0"/>
        <v>1.4999999999999999E-2</v>
      </c>
      <c r="I65" s="2411" t="s">
        <v>2371</v>
      </c>
      <c r="J65" s="2412">
        <v>40</v>
      </c>
      <c r="K65" s="2412">
        <v>30</v>
      </c>
      <c r="L65" s="2412">
        <v>50</v>
      </c>
      <c r="M65" s="3132">
        <v>0.02</v>
      </c>
      <c r="O65" s="2421" t="s">
        <v>2374</v>
      </c>
      <c r="P65" s="2422" t="s">
        <v>2375</v>
      </c>
      <c r="Q65" s="2423" t="s">
        <v>2376</v>
      </c>
      <c r="R65" s="2422" t="s">
        <v>2377</v>
      </c>
    </row>
    <row r="66" spans="1:18" s="2061" customFormat="1" ht="24.75" thickBot="1">
      <c r="A66" s="797" t="s">
        <v>1777</v>
      </c>
      <c r="B66" s="3037" t="s">
        <v>2820</v>
      </c>
      <c r="C66" s="799">
        <f ca="1">C47-C57</f>
        <v>-363</v>
      </c>
      <c r="D66" s="2664" t="s">
        <v>700</v>
      </c>
      <c r="E66" s="2663"/>
      <c r="F66" s="820"/>
      <c r="K66" s="2088"/>
      <c r="O66" s="2424" t="s">
        <v>2378</v>
      </c>
      <c r="P66" s="2425" t="s">
        <v>2408</v>
      </c>
      <c r="Q66" s="2426">
        <f ca="1">C40+J29</f>
        <v>40026</v>
      </c>
      <c r="R66" s="2425" t="s">
        <v>2379</v>
      </c>
    </row>
    <row r="67" spans="1:18" s="2061" customFormat="1" ht="20.25" thickBot="1">
      <c r="A67" s="781" t="s">
        <v>1781</v>
      </c>
      <c r="B67" s="2234" t="s">
        <v>2301</v>
      </c>
      <c r="C67" s="783">
        <f ca="1">ROUND(C66*(1-((1+F69)/(1+F67))^F68)/(F67-F69),0)</f>
        <v>-5637</v>
      </c>
      <c r="D67" s="814" t="s">
        <v>704</v>
      </c>
      <c r="E67" s="784" t="s">
        <v>705</v>
      </c>
      <c r="F67" s="794">
        <f ca="1">F40</f>
        <v>5.5E-2</v>
      </c>
      <c r="K67" s="2088"/>
      <c r="O67" s="2424" t="s">
        <v>2380</v>
      </c>
      <c r="P67" s="2425" t="s">
        <v>2411</v>
      </c>
      <c r="Q67" s="2426">
        <f ca="1">L60</f>
        <v>0</v>
      </c>
      <c r="R67" s="2429" t="s">
        <v>2413</v>
      </c>
    </row>
    <row r="68" spans="1:18" ht="21.75" thickBot="1">
      <c r="A68" s="786"/>
      <c r="B68" s="787"/>
      <c r="C68" s="788"/>
      <c r="D68" s="821" t="s">
        <v>1809</v>
      </c>
      <c r="E68" s="784" t="s">
        <v>1785</v>
      </c>
      <c r="F68" s="822">
        <f ca="1">F41</f>
        <v>35.950000000000003</v>
      </c>
      <c r="O68" s="2427" t="s">
        <v>2382</v>
      </c>
      <c r="P68" s="2425" t="s">
        <v>2412</v>
      </c>
      <c r="Q68" s="2431">
        <f ca="1">L51</f>
        <v>580</v>
      </c>
      <c r="R68" s="2432" t="s">
        <v>2415</v>
      </c>
    </row>
    <row r="69" spans="1:18" ht="20.25" thickBot="1">
      <c r="A69" s="790"/>
      <c r="B69" s="791"/>
      <c r="C69" s="792"/>
      <c r="D69" s="816"/>
      <c r="E69" s="784" t="s">
        <v>710</v>
      </c>
      <c r="F69" s="2373"/>
      <c r="O69" s="2427" t="s">
        <v>2383</v>
      </c>
      <c r="P69" s="2433" t="s">
        <v>2397</v>
      </c>
      <c r="Q69" s="2426">
        <f ca="1">ROUND(Q70-Q71*Q72,0)</f>
        <v>35</v>
      </c>
      <c r="R69" s="2429"/>
    </row>
    <row r="70" spans="1:18" ht="15.75" thickBot="1">
      <c r="A70" s="823" t="s">
        <v>1788</v>
      </c>
      <c r="B70" s="824" t="s">
        <v>1811</v>
      </c>
      <c r="C70" s="825">
        <f ca="1">ROUND(C67*10000/F70,0)</f>
        <v>-1221</v>
      </c>
      <c r="D70" s="826" t="s">
        <v>1812</v>
      </c>
      <c r="E70" s="827" t="s">
        <v>1813</v>
      </c>
      <c r="F70" s="828">
        <f ca="1">F43</f>
        <v>46164.42</v>
      </c>
      <c r="O70" s="2427" t="s">
        <v>2398</v>
      </c>
      <c r="P70" s="2433" t="s">
        <v>2399</v>
      </c>
      <c r="Q70" s="2426">
        <f ca="1">C39</f>
        <v>1732</v>
      </c>
      <c r="R70" s="2425" t="s">
        <v>2379</v>
      </c>
    </row>
    <row r="71" spans="1:18" ht="15.75" thickBot="1">
      <c r="O71" s="2427" t="s">
        <v>2400</v>
      </c>
      <c r="P71" s="2433" t="s">
        <v>2401</v>
      </c>
      <c r="Q71" s="2426">
        <f ca="1">C13</f>
        <v>19970</v>
      </c>
      <c r="R71" s="2425" t="s">
        <v>2379</v>
      </c>
    </row>
    <row r="72" spans="1:18" ht="15.75" thickBot="1">
      <c r="O72" s="2427" t="s">
        <v>2402</v>
      </c>
      <c r="P72" s="2433" t="s">
        <v>2403</v>
      </c>
      <c r="Q72" s="2428">
        <f ca="1">J36</f>
        <v>8.5000000000000006E-2</v>
      </c>
      <c r="R72" s="2429"/>
    </row>
    <row r="73" spans="1:18" ht="15.75" thickBot="1">
      <c r="O73" s="2427" t="s">
        <v>2385</v>
      </c>
      <c r="P73" s="2425" t="s">
        <v>2392</v>
      </c>
      <c r="Q73" s="2428">
        <f>L52</f>
        <v>0</v>
      </c>
      <c r="R73" s="2429"/>
    </row>
    <row r="74" spans="1:18" ht="20.25" thickBot="1">
      <c r="O74" s="2427" t="s">
        <v>2387</v>
      </c>
      <c r="P74" s="2425" t="s">
        <v>2393</v>
      </c>
      <c r="Q74" s="2426" t="e">
        <f ca="1">L58</f>
        <v>#DIV/0!</v>
      </c>
      <c r="R74" s="2429" t="s">
        <v>2394</v>
      </c>
    </row>
    <row r="75" spans="1:18" ht="15.75" thickBot="1">
      <c r="O75" s="2427" t="s">
        <v>2416</v>
      </c>
      <c r="P75" s="2425" t="str">
        <f>K59</f>
        <v>建设期及建筑物耐用年限下的土地年期修正系数Kn</v>
      </c>
      <c r="Q75" s="2426" t="e">
        <f ca="1">L59</f>
        <v>#DIV/0!</v>
      </c>
      <c r="R75" s="2429" t="s">
        <v>2396</v>
      </c>
    </row>
    <row r="76" spans="1:18" ht="15.75" thickBot="1">
      <c r="O76" s="2424" t="s">
        <v>2390</v>
      </c>
      <c r="P76" s="2425" t="s">
        <v>2407</v>
      </c>
      <c r="Q76" s="2426">
        <f ca="1">Q66+Q67</f>
        <v>40026</v>
      </c>
      <c r="R76" s="2429"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9" t="s">
        <v>2470</v>
      </c>
      <c r="B1" s="3460"/>
      <c r="C1" s="3461"/>
      <c r="D1" s="3462">
        <f>SUM(I10,I15,I20,I21,I23)</f>
        <v>0</v>
      </c>
      <c r="E1" s="3462"/>
      <c r="F1" s="3462"/>
      <c r="G1" s="3462"/>
      <c r="H1" s="3462"/>
      <c r="I1" s="3463"/>
    </row>
    <row r="2" spans="1:9">
      <c r="A2" s="3464" t="s">
        <v>2471</v>
      </c>
      <c r="B2" s="3465" t="s">
        <v>2472</v>
      </c>
      <c r="C2" s="3465"/>
      <c r="D2" s="2533" t="s">
        <v>2473</v>
      </c>
      <c r="E2" s="2533" t="s">
        <v>2474</v>
      </c>
      <c r="F2" s="2533" t="s">
        <v>2475</v>
      </c>
      <c r="G2" s="2533" t="s">
        <v>2476</v>
      </c>
      <c r="H2" s="2533" t="s">
        <v>2477</v>
      </c>
      <c r="I2" s="2534" t="s">
        <v>2478</v>
      </c>
    </row>
    <row r="3" spans="1:9">
      <c r="A3" s="3464"/>
      <c r="B3" s="3465" t="s">
        <v>2479</v>
      </c>
      <c r="C3" s="3465"/>
      <c r="D3" s="2535"/>
      <c r="E3" s="2533"/>
      <c r="F3" s="2536"/>
      <c r="G3" s="2536"/>
      <c r="H3" s="2537"/>
      <c r="I3" s="2538">
        <f>ROUND(D3*E3*F3*G3*H3/10000,0)</f>
        <v>0</v>
      </c>
    </row>
    <row r="4" spans="1:9">
      <c r="A4" s="3464"/>
      <c r="B4" s="3465" t="s">
        <v>2480</v>
      </c>
      <c r="C4" s="3465"/>
      <c r="D4" s="2535"/>
      <c r="E4" s="2533"/>
      <c r="F4" s="2536"/>
      <c r="G4" s="2536"/>
      <c r="H4" s="2537"/>
      <c r="I4" s="2538">
        <f t="shared" ref="I4:I9" si="0">ROUND(D4*E4*F4*G4*H4/10000,0)</f>
        <v>0</v>
      </c>
    </row>
    <row r="5" spans="1:9">
      <c r="A5" s="3464"/>
      <c r="B5" s="3465" t="s">
        <v>2481</v>
      </c>
      <c r="C5" s="3465"/>
      <c r="D5" s="2535"/>
      <c r="E5" s="2533"/>
      <c r="F5" s="2536"/>
      <c r="G5" s="2536"/>
      <c r="H5" s="2537"/>
      <c r="I5" s="2538">
        <f t="shared" si="0"/>
        <v>0</v>
      </c>
    </row>
    <row r="6" spans="1:9">
      <c r="A6" s="3464"/>
      <c r="B6" s="3465" t="s">
        <v>2482</v>
      </c>
      <c r="C6" s="3465"/>
      <c r="D6" s="2535"/>
      <c r="E6" s="2533"/>
      <c r="F6" s="2536"/>
      <c r="G6" s="2536"/>
      <c r="H6" s="2537"/>
      <c r="I6" s="2538">
        <f t="shared" si="0"/>
        <v>0</v>
      </c>
    </row>
    <row r="7" spans="1:9">
      <c r="A7" s="3464"/>
      <c r="B7" s="3465" t="s">
        <v>2483</v>
      </c>
      <c r="C7" s="3465"/>
      <c r="D7" s="2535"/>
      <c r="E7" s="2533"/>
      <c r="F7" s="2536"/>
      <c r="G7" s="2536"/>
      <c r="H7" s="2537"/>
      <c r="I7" s="2538">
        <f t="shared" si="0"/>
        <v>0</v>
      </c>
    </row>
    <row r="8" spans="1:9">
      <c r="A8" s="3464"/>
      <c r="B8" s="3465" t="s">
        <v>2484</v>
      </c>
      <c r="C8" s="3465"/>
      <c r="D8" s="2535"/>
      <c r="E8" s="2533"/>
      <c r="F8" s="2536"/>
      <c r="G8" s="2536"/>
      <c r="H8" s="2537"/>
      <c r="I8" s="2538">
        <f t="shared" si="0"/>
        <v>0</v>
      </c>
    </row>
    <row r="9" spans="1:9">
      <c r="A9" s="3464"/>
      <c r="B9" s="3465" t="s">
        <v>2485</v>
      </c>
      <c r="C9" s="3465"/>
      <c r="D9" s="2535"/>
      <c r="E9" s="2533"/>
      <c r="F9" s="2536"/>
      <c r="G9" s="2536"/>
      <c r="H9" s="2537"/>
      <c r="I9" s="2538">
        <f t="shared" si="0"/>
        <v>0</v>
      </c>
    </row>
    <row r="10" spans="1:9">
      <c r="A10" s="3464"/>
      <c r="B10" s="3466" t="s">
        <v>2486</v>
      </c>
      <c r="C10" s="3466"/>
      <c r="D10" s="2539">
        <v>527</v>
      </c>
      <c r="E10" s="2539" t="e">
        <f>ROUND(D1*10000/D10/H9,0)</f>
        <v>#DIV/0!</v>
      </c>
      <c r="F10" s="2540"/>
      <c r="G10" s="2540"/>
      <c r="H10" s="2541"/>
      <c r="I10" s="2542">
        <f>SUM(I3:I9)</f>
        <v>0</v>
      </c>
    </row>
    <row r="11" spans="1:9" ht="14.25">
      <c r="A11" s="3464" t="s">
        <v>2487</v>
      </c>
      <c r="B11" s="3465" t="s">
        <v>2488</v>
      </c>
      <c r="C11" s="3465"/>
      <c r="D11" s="2535" t="s">
        <v>2489</v>
      </c>
      <c r="E11" s="2535" t="s">
        <v>2490</v>
      </c>
      <c r="F11" s="2536" t="s">
        <v>2491</v>
      </c>
      <c r="G11" s="2536" t="s">
        <v>2492</v>
      </c>
      <c r="H11" s="2543" t="s">
        <v>2493</v>
      </c>
      <c r="I11" s="2534" t="s">
        <v>2494</v>
      </c>
    </row>
    <row r="12" spans="1:9">
      <c r="A12" s="3464"/>
      <c r="B12" s="3465" t="s">
        <v>2495</v>
      </c>
      <c r="C12" s="3465"/>
      <c r="D12" s="2535"/>
      <c r="E12" s="2535"/>
      <c r="F12" s="2536"/>
      <c r="G12" s="2537"/>
      <c r="H12" s="2544"/>
      <c r="I12" s="2534">
        <f>ROUND(D12*E12*F12*G12/10000,0)</f>
        <v>0</v>
      </c>
    </row>
    <row r="13" spans="1:9">
      <c r="A13" s="3464"/>
      <c r="B13" s="3465" t="s">
        <v>2496</v>
      </c>
      <c r="C13" s="3465"/>
      <c r="D13" s="2535"/>
      <c r="E13" s="2535"/>
      <c r="F13" s="2536"/>
      <c r="G13" s="2537"/>
      <c r="H13" s="2544"/>
      <c r="I13" s="2534">
        <f>ROUND(D13*E13*F13*G13/10000,0)</f>
        <v>0</v>
      </c>
    </row>
    <row r="14" spans="1:9">
      <c r="A14" s="3464"/>
      <c r="B14" s="3465" t="s">
        <v>2497</v>
      </c>
      <c r="C14" s="3465"/>
      <c r="D14" s="2535"/>
      <c r="E14" s="2535"/>
      <c r="F14" s="2536"/>
      <c r="G14" s="2537"/>
      <c r="H14" s="2544"/>
      <c r="I14" s="2534">
        <f>ROUND(D14*E14*F14*G14/10000,0)</f>
        <v>0</v>
      </c>
    </row>
    <row r="15" spans="1:9">
      <c r="A15" s="3464"/>
      <c r="B15" s="3466" t="s">
        <v>2486</v>
      </c>
      <c r="C15" s="3466"/>
      <c r="D15" s="2539"/>
      <c r="E15" s="2539">
        <f>SUM(E12:E14)</f>
        <v>0</v>
      </c>
      <c r="F15" s="2540"/>
      <c r="G15" s="2537"/>
      <c r="H15" s="2544"/>
      <c r="I15" s="2545">
        <f>SUM(I12:I14)</f>
        <v>0</v>
      </c>
    </row>
    <row r="16" spans="1:9" ht="24">
      <c r="A16" s="3464" t="s">
        <v>2498</v>
      </c>
      <c r="B16" s="3465" t="s">
        <v>2499</v>
      </c>
      <c r="C16" s="3465"/>
      <c r="D16" s="2535" t="s">
        <v>2500</v>
      </c>
      <c r="E16" s="2546" t="s">
        <v>2501</v>
      </c>
      <c r="F16" s="2536" t="s">
        <v>2502</v>
      </c>
      <c r="G16" s="2537" t="s">
        <v>2492</v>
      </c>
      <c r="H16" s="2543" t="s">
        <v>2493</v>
      </c>
      <c r="I16" s="2534" t="s">
        <v>2494</v>
      </c>
    </row>
    <row r="17" spans="1:9" ht="14.25">
      <c r="A17" s="3464"/>
      <c r="B17" s="3465" t="s">
        <v>2503</v>
      </c>
      <c r="C17" s="3465"/>
      <c r="D17" s="2535"/>
      <c r="E17" s="2535"/>
      <c r="F17" s="2536"/>
      <c r="G17" s="2537"/>
      <c r="H17" s="2547"/>
      <c r="I17" s="2548">
        <f>ROUND(D17*E17*F17*G17/10000,0)</f>
        <v>0</v>
      </c>
    </row>
    <row r="18" spans="1:9" ht="14.25">
      <c r="A18" s="3464"/>
      <c r="B18" s="3465" t="s">
        <v>2504</v>
      </c>
      <c r="C18" s="3465"/>
      <c r="D18" s="2535"/>
      <c r="E18" s="2535"/>
      <c r="F18" s="2536"/>
      <c r="G18" s="2537"/>
      <c r="H18" s="2547"/>
      <c r="I18" s="2548">
        <f>ROUND(D18*E18*F18*G18/10000,0)</f>
        <v>0</v>
      </c>
    </row>
    <row r="19" spans="1:9" ht="14.25">
      <c r="A19" s="3464"/>
      <c r="B19" s="3465" t="s">
        <v>2505</v>
      </c>
      <c r="C19" s="3465"/>
      <c r="D19" s="2535"/>
      <c r="E19" s="2535"/>
      <c r="F19" s="2536"/>
      <c r="G19" s="2537"/>
      <c r="H19" s="2547"/>
      <c r="I19" s="2548">
        <f>ROUND(D19*E19*F19*G19/10000,0)</f>
        <v>0</v>
      </c>
    </row>
    <row r="20" spans="1:9">
      <c r="A20" s="3464"/>
      <c r="B20" s="3466" t="s">
        <v>2486</v>
      </c>
      <c r="C20" s="3466"/>
      <c r="D20" s="2539">
        <f>SUM(D17:D19)</f>
        <v>0</v>
      </c>
      <c r="E20" s="2539"/>
      <c r="F20" s="2540"/>
      <c r="G20" s="2537"/>
      <c r="H20" s="2544"/>
      <c r="I20" s="2545">
        <f>SUM(I17:I19)</f>
        <v>0</v>
      </c>
    </row>
    <row r="21" spans="1:9">
      <c r="A21" s="3464" t="s">
        <v>2506</v>
      </c>
      <c r="B21" s="3468"/>
      <c r="C21" s="3468"/>
      <c r="D21" s="3468"/>
      <c r="E21" s="3468"/>
      <c r="F21" s="3468"/>
      <c r="G21" s="3468"/>
      <c r="H21" s="2549">
        <v>0.1</v>
      </c>
      <c r="I21" s="2542">
        <f>ROUND(I10*H21,0)</f>
        <v>0</v>
      </c>
    </row>
    <row r="22" spans="1:9" ht="14.25">
      <c r="A22" s="3469" t="s">
        <v>2507</v>
      </c>
      <c r="B22" s="3470"/>
      <c r="C22" s="3471"/>
      <c r="D22" s="2550" t="s">
        <v>2508</v>
      </c>
      <c r="E22" s="2550" t="s">
        <v>2509</v>
      </c>
      <c r="F22" s="2551" t="s">
        <v>2510</v>
      </c>
      <c r="G22" s="2551" t="s">
        <v>2511</v>
      </c>
      <c r="H22" s="2543" t="s">
        <v>2512</v>
      </c>
      <c r="I22" s="2534" t="s">
        <v>2513</v>
      </c>
    </row>
    <row r="23" spans="1:9" ht="14.25" thickBot="1">
      <c r="A23" s="3472"/>
      <c r="B23" s="3473"/>
      <c r="C23" s="3474"/>
      <c r="D23" s="2552"/>
      <c r="E23" s="2552"/>
      <c r="F23" s="2552"/>
      <c r="G23" s="2553"/>
      <c r="H23" s="2554"/>
      <c r="I23" s="2555">
        <f>ROUND(E23*D23*F23*(1-G23)/10000,0)</f>
        <v>0</v>
      </c>
    </row>
    <row r="26" spans="1:9">
      <c r="A26" s="2556" t="s">
        <v>2514</v>
      </c>
      <c r="B26" s="2556"/>
      <c r="C26" s="2556"/>
      <c r="D26" s="2556"/>
      <c r="E26" s="3475">
        <f>C27-C30-C31-C32</f>
        <v>0</v>
      </c>
      <c r="F26" s="3475"/>
      <c r="G26" s="3475"/>
      <c r="H26" s="3070" t="s">
        <v>2841</v>
      </c>
    </row>
    <row r="27" spans="1:9">
      <c r="A27" s="2557">
        <v>1</v>
      </c>
      <c r="B27" s="2558" t="s">
        <v>2515</v>
      </c>
      <c r="C27" s="2558"/>
      <c r="D27" s="2558"/>
      <c r="E27" s="3476"/>
      <c r="F27" s="3476"/>
      <c r="G27" s="3476"/>
    </row>
    <row r="28" spans="1:9">
      <c r="A28" s="2559" t="s">
        <v>2516</v>
      </c>
      <c r="B28" s="2558" t="s">
        <v>2517</v>
      </c>
      <c r="C28" s="2558"/>
      <c r="D28" s="2558"/>
      <c r="E28" s="3476"/>
      <c r="F28" s="3476"/>
      <c r="G28" s="3476"/>
    </row>
    <row r="29" spans="1:9">
      <c r="A29" s="2559" t="s">
        <v>2518</v>
      </c>
      <c r="B29" s="2558" t="s">
        <v>2459</v>
      </c>
      <c r="C29" s="2558"/>
      <c r="D29" s="2558"/>
      <c r="E29" s="2558" t="s">
        <v>2519</v>
      </c>
      <c r="F29" s="2558"/>
      <c r="G29" s="2558"/>
    </row>
    <row r="30" spans="1:9">
      <c r="A30" s="2557">
        <v>2</v>
      </c>
      <c r="B30" s="2558" t="s">
        <v>2520</v>
      </c>
      <c r="C30" s="2558">
        <f>C27*D30</f>
        <v>0</v>
      </c>
      <c r="D30" s="2560">
        <v>0.2</v>
      </c>
      <c r="E30" s="2558" t="s">
        <v>2521</v>
      </c>
      <c r="F30" s="2558"/>
      <c r="G30" s="2558"/>
    </row>
    <row r="31" spans="1:9">
      <c r="A31" s="2557">
        <v>3</v>
      </c>
      <c r="B31" s="2558" t="s">
        <v>2522</v>
      </c>
      <c r="C31" s="2558">
        <f>C25*D31</f>
        <v>0</v>
      </c>
      <c r="D31" s="2560">
        <v>0.15</v>
      </c>
      <c r="E31" s="2558" t="s">
        <v>2523</v>
      </c>
      <c r="F31" s="2558"/>
      <c r="G31" s="2558"/>
    </row>
    <row r="32" spans="1:9">
      <c r="A32" s="2557">
        <v>4</v>
      </c>
      <c r="B32" s="2558" t="s">
        <v>2524</v>
      </c>
      <c r="C32" s="2558">
        <f>C27*D32</f>
        <v>0</v>
      </c>
      <c r="D32" s="2560">
        <v>0.05</v>
      </c>
      <c r="E32" s="3467"/>
      <c r="F32" s="3467"/>
      <c r="G32" s="3467"/>
    </row>
    <row r="33" spans="1:7" hidden="1">
      <c r="A33" s="3477" t="s">
        <v>2525</v>
      </c>
      <c r="B33" s="3478"/>
      <c r="C33" s="3478"/>
      <c r="D33" s="3479"/>
      <c r="E33" s="3475"/>
      <c r="F33" s="3475"/>
      <c r="G33" s="3475"/>
    </row>
    <row r="34" spans="1:7" hidden="1">
      <c r="A34" s="2561">
        <v>1</v>
      </c>
      <c r="B34" s="2558" t="s">
        <v>2526</v>
      </c>
      <c r="C34" s="2558"/>
      <c r="D34" s="2558"/>
      <c r="E34" s="3476"/>
      <c r="F34" s="3476"/>
      <c r="G34" s="3476"/>
    </row>
    <row r="35" spans="1:7" hidden="1">
      <c r="A35" s="2561">
        <v>2</v>
      </c>
      <c r="B35" s="2558" t="s">
        <v>2527</v>
      </c>
      <c r="C35" s="2558"/>
      <c r="D35" s="2558"/>
      <c r="E35" s="3476"/>
      <c r="F35" s="3476"/>
      <c r="G35" s="3476"/>
    </row>
    <row r="36" spans="1:7" hidden="1">
      <c r="A36" s="2561">
        <v>3</v>
      </c>
      <c r="B36" s="2558" t="s">
        <v>2528</v>
      </c>
      <c r="C36" s="2558"/>
      <c r="D36" s="2558"/>
      <c r="E36" s="3476"/>
      <c r="F36" s="3476"/>
      <c r="G36" s="3476"/>
    </row>
    <row r="37" spans="1:7" hidden="1">
      <c r="A37" s="2561">
        <v>4</v>
      </c>
      <c r="B37" s="2558" t="s">
        <v>2529</v>
      </c>
      <c r="C37" s="2558"/>
      <c r="D37" s="2558"/>
      <c r="E37" s="3476"/>
      <c r="F37" s="3476"/>
      <c r="G37" s="3476"/>
    </row>
    <row r="38" spans="1:7" hidden="1">
      <c r="A38" s="3477" t="s">
        <v>2530</v>
      </c>
      <c r="B38" s="3478"/>
      <c r="C38" s="3478"/>
      <c r="D38" s="3479"/>
      <c r="E38" s="3475"/>
      <c r="F38" s="3475"/>
      <c r="G38" s="347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B28" sqref="B28"/>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603</v>
      </c>
      <c r="B1" s="742"/>
      <c r="C1" s="2184"/>
      <c r="D1" s="2184"/>
      <c r="E1" s="2184"/>
      <c r="F1" s="2184"/>
      <c r="G1" s="2110"/>
    </row>
    <row r="2" spans="1:25" s="2061" customFormat="1" ht="18" customHeight="1">
      <c r="A2" s="423" t="s">
        <v>467</v>
      </c>
      <c r="B2" s="425">
        <f ca="1">C23</f>
        <v>0</v>
      </c>
      <c r="C2" s="2110"/>
      <c r="D2" s="2110"/>
      <c r="E2" s="2110"/>
      <c r="F2" s="2110"/>
      <c r="G2" s="2110"/>
    </row>
    <row r="3" spans="1:25" s="2061" customFormat="1" ht="18" customHeight="1">
      <c r="A3" s="1380" t="s">
        <v>1686</v>
      </c>
      <c r="B3" s="425">
        <f ca="1">ROUND(B2*10000/'数据-汇总表'!E3,0)</f>
        <v>0</v>
      </c>
      <c r="C3" s="2110"/>
      <c r="D3" s="2110"/>
      <c r="E3" s="2110"/>
      <c r="F3" s="2110"/>
      <c r="G3" s="2110"/>
    </row>
    <row r="4" spans="1:25" s="2061" customFormat="1" ht="18" customHeight="1">
      <c r="A4" s="426" t="s">
        <v>468</v>
      </c>
      <c r="B4" s="427">
        <f ca="1">ROUND(B2*10000/'数据-汇总表'!D3,0)</f>
        <v>0</v>
      </c>
      <c r="C4" s="2063"/>
      <c r="D4" s="2110"/>
      <c r="E4" s="2110"/>
      <c r="F4" s="2110"/>
      <c r="G4" s="2110"/>
    </row>
    <row r="5" spans="1:25" s="2061" customFormat="1" ht="18" customHeight="1" thickBot="1">
      <c r="A5" s="429"/>
      <c r="B5" s="430">
        <f ca="1">ROUND(B2/('数据-汇总表'!D3/666.67),0)</f>
        <v>0</v>
      </c>
      <c r="C5" s="431" t="s">
        <v>469</v>
      </c>
      <c r="D5" s="2110"/>
      <c r="E5" s="2110"/>
      <c r="F5" s="2110"/>
      <c r="G5" s="2110"/>
    </row>
    <row r="6" spans="1:25" s="2185" customFormat="1" ht="13.5" customHeight="1">
      <c r="A6" s="743"/>
      <c r="B6" s="744" t="s">
        <v>604</v>
      </c>
      <c r="C6" s="745" t="s">
        <v>605</v>
      </c>
      <c r="D6" s="745" t="s">
        <v>606</v>
      </c>
      <c r="E6" s="746" t="s">
        <v>607</v>
      </c>
      <c r="F6" s="746" t="s">
        <v>608</v>
      </c>
      <c r="G6" s="747"/>
    </row>
    <row r="7" spans="1:25" s="2185" customFormat="1" ht="13.5" customHeight="1">
      <c r="A7" s="2495">
        <v>1</v>
      </c>
      <c r="B7" s="748" t="s">
        <v>609</v>
      </c>
      <c r="C7" s="749">
        <f>C8+C9</f>
        <v>0</v>
      </c>
      <c r="D7" s="749"/>
      <c r="E7" s="750"/>
      <c r="F7" s="750"/>
      <c r="G7" s="2505"/>
    </row>
    <row r="8" spans="1:25" s="2185" customFormat="1" ht="13.5" customHeight="1">
      <c r="A8" s="2495" t="s">
        <v>2439</v>
      </c>
      <c r="B8" s="2498" t="s">
        <v>2441</v>
      </c>
      <c r="C8" s="2499"/>
      <c r="D8" s="749"/>
      <c r="E8" s="750"/>
      <c r="F8" s="750"/>
      <c r="G8" s="751"/>
    </row>
    <row r="9" spans="1:25" s="2185" customFormat="1" ht="13.5" customHeight="1">
      <c r="A9" s="2495" t="s">
        <v>2440</v>
      </c>
      <c r="B9" s="2498" t="s">
        <v>2442</v>
      </c>
      <c r="C9" s="2499"/>
      <c r="D9" s="749"/>
      <c r="E9" s="750"/>
      <c r="F9" s="750"/>
      <c r="G9" s="751"/>
    </row>
    <row r="10" spans="1:25" s="2185" customFormat="1" ht="36">
      <c r="A10" s="2495">
        <v>2</v>
      </c>
      <c r="B10" s="748" t="s">
        <v>613</v>
      </c>
      <c r="C10" s="749">
        <f>C11+C14+C15</f>
        <v>0</v>
      </c>
      <c r="D10" s="760">
        <f>'数据-汇总表'!E3</f>
        <v>46164.42</v>
      </c>
      <c r="E10" s="749">
        <f>'数据-取费表'!B31</f>
        <v>200</v>
      </c>
      <c r="F10" s="761"/>
      <c r="G10" s="759" t="s">
        <v>614</v>
      </c>
    </row>
    <row r="11" spans="1:25" s="2185" customFormat="1" ht="13.5" customHeight="1">
      <c r="A11" s="2495" t="s">
        <v>2439</v>
      </c>
      <c r="B11" s="752" t="s">
        <v>610</v>
      </c>
      <c r="C11" s="753">
        <f>'数据-取费表'!B29</f>
        <v>0</v>
      </c>
      <c r="D11" s="754"/>
      <c r="E11" s="753"/>
      <c r="F11" s="755"/>
      <c r="G11" s="2504" t="s">
        <v>2450</v>
      </c>
    </row>
    <row r="12" spans="1:25" s="2185" customFormat="1" ht="13.5" customHeight="1">
      <c r="A12" s="2502" t="s">
        <v>2447</v>
      </c>
      <c r="B12" s="756" t="s">
        <v>611</v>
      </c>
      <c r="C12" s="757">
        <f>ROUND(D12*E12/10000,0)</f>
        <v>0</v>
      </c>
      <c r="D12" s="758">
        <f>'数据-汇总表'!E5</f>
        <v>0</v>
      </c>
      <c r="E12" s="757">
        <f>'数据-取费表'!B27</f>
        <v>90</v>
      </c>
      <c r="F12" s="755"/>
      <c r="G12" s="759"/>
    </row>
    <row r="13" spans="1:25" s="2185" customFormat="1" ht="13.5" customHeight="1">
      <c r="A13" s="2502" t="s">
        <v>2446</v>
      </c>
      <c r="B13" s="756" t="s">
        <v>612</v>
      </c>
      <c r="C13" s="757">
        <f>ROUND(D13*E13/10000,0)</f>
        <v>415</v>
      </c>
      <c r="D13" s="758">
        <f>'数据-汇总表'!E6</f>
        <v>46164.42</v>
      </c>
      <c r="E13" s="757">
        <f>'数据-取费表'!B28</f>
        <v>90</v>
      </c>
      <c r="F13" s="755"/>
      <c r="G13" s="759"/>
    </row>
    <row r="14" spans="1:25" s="2185" customFormat="1" ht="13.5" customHeight="1">
      <c r="A14" s="2495" t="s">
        <v>2440</v>
      </c>
      <c r="B14" s="2501" t="s">
        <v>2443</v>
      </c>
      <c r="C14" s="2499"/>
      <c r="D14" s="758"/>
      <c r="E14" s="757"/>
      <c r="F14" s="2500"/>
      <c r="G14" s="2503" t="s">
        <v>2448</v>
      </c>
    </row>
    <row r="15" spans="1:25" s="2185" customFormat="1" ht="13.5" customHeight="1">
      <c r="A15" s="2495" t="s">
        <v>2445</v>
      </c>
      <c r="B15" s="2501" t="s">
        <v>2444</v>
      </c>
      <c r="C15" s="2499"/>
      <c r="D15" s="758"/>
      <c r="E15" s="757"/>
      <c r="F15" s="2500"/>
      <c r="G15" s="2503" t="s">
        <v>2449</v>
      </c>
    </row>
    <row r="16" spans="1:25" s="2186" customFormat="1" ht="48">
      <c r="A16" s="2495">
        <v>3</v>
      </c>
      <c r="B16" s="748" t="s">
        <v>615</v>
      </c>
      <c r="C16" s="2499"/>
      <c r="D16" s="760"/>
      <c r="E16" s="749"/>
      <c r="F16" s="761"/>
      <c r="G16" s="759" t="s">
        <v>2451</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616</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617</v>
      </c>
      <c r="C18" s="749">
        <f>ROUND((C7+C10+C16)*F18,0)</f>
        <v>0</v>
      </c>
      <c r="D18" s="762"/>
      <c r="E18" s="763"/>
      <c r="F18" s="761">
        <f>'数据-取费表'!Q16</f>
        <v>0.15</v>
      </c>
      <c r="G18" s="765" t="s">
        <v>618</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619</v>
      </c>
      <c r="C19" s="749">
        <f ca="1">C7+C10+C16+C17+C18</f>
        <v>0</v>
      </c>
      <c r="D19" s="760"/>
      <c r="E19" s="749"/>
      <c r="F19" s="761"/>
      <c r="G19" s="765" t="s">
        <v>620</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621</v>
      </c>
      <c r="C20" s="749">
        <f ca="1">ROUND(C19*F20,0)</f>
        <v>0</v>
      </c>
      <c r="D20" s="760"/>
      <c r="E20" s="749"/>
      <c r="F20" s="1349"/>
      <c r="G20" s="765" t="s">
        <v>622</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623</v>
      </c>
      <c r="C21" s="749">
        <f ca="1">C19+C20</f>
        <v>0</v>
      </c>
      <c r="D21" s="760"/>
      <c r="E21" s="749"/>
      <c r="F21" s="761"/>
      <c r="G21" s="765" t="s">
        <v>624</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625</v>
      </c>
      <c r="C22" s="749">
        <f ca="1">ROUND(C21*F22,0)</f>
        <v>0</v>
      </c>
      <c r="D22" s="760"/>
      <c r="E22" s="749"/>
      <c r="F22" s="766">
        <f>'数据-取费表'!AP16</f>
        <v>0.83899999999999997</v>
      </c>
      <c r="G22" s="765" t="s">
        <v>626</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627</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49" t="s">
        <v>719</v>
      </c>
      <c r="C1" s="2650" t="s">
        <v>720</v>
      </c>
      <c r="D1" s="2651"/>
      <c r="E1" s="2652"/>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48" t="e">
        <f>ROUND(B3*D3/10000,0)</f>
        <v>#DIV/0!</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0</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521</v>
      </c>
      <c r="B4" s="513"/>
      <c r="C4" s="3374" t="s">
        <v>522</v>
      </c>
      <c r="D4" s="3375"/>
      <c r="E4" s="3408" t="s">
        <v>523</v>
      </c>
      <c r="F4" s="3409"/>
      <c r="G4" s="3374" t="s">
        <v>524</v>
      </c>
      <c r="H4" s="3375"/>
      <c r="I4" s="3374" t="s">
        <v>525</v>
      </c>
      <c r="J4" s="3375"/>
      <c r="K4" s="853" t="s">
        <v>526</v>
      </c>
      <c r="L4" s="2135"/>
      <c r="M4" s="2136"/>
      <c r="N4" s="2136"/>
      <c r="O4" s="2136"/>
      <c r="P4" s="3376" t="s">
        <v>527</v>
      </c>
      <c r="Q4" s="3377"/>
      <c r="R4" s="3382" t="s">
        <v>523</v>
      </c>
      <c r="S4" s="3383"/>
      <c r="T4" s="3382" t="s">
        <v>524</v>
      </c>
      <c r="U4" s="3383"/>
      <c r="V4" s="3369" t="s">
        <v>525</v>
      </c>
      <c r="W4" s="3369"/>
      <c r="X4" s="1568"/>
      <c r="Y4" s="3382" t="s">
        <v>527</v>
      </c>
      <c r="Z4" s="3383"/>
      <c r="AA4" s="3371" t="s">
        <v>523</v>
      </c>
      <c r="AB4" s="3371" t="s">
        <v>524</v>
      </c>
      <c r="AC4" s="3371" t="s">
        <v>525</v>
      </c>
    </row>
    <row r="5" spans="1:29" ht="15">
      <c r="A5" s="515"/>
      <c r="B5" s="516"/>
      <c r="C5" s="3390" t="s">
        <v>2925</v>
      </c>
      <c r="D5" s="3391"/>
      <c r="E5" s="3410" t="s">
        <v>2926</v>
      </c>
      <c r="F5" s="3411"/>
      <c r="G5" s="3390" t="s">
        <v>2927</v>
      </c>
      <c r="H5" s="3391"/>
      <c r="I5" s="3390" t="s">
        <v>2928</v>
      </c>
      <c r="J5" s="3391"/>
      <c r="K5" s="854"/>
      <c r="L5" s="2135"/>
      <c r="M5" s="2136"/>
      <c r="N5" s="2136"/>
      <c r="O5" s="2136"/>
      <c r="P5" s="3378"/>
      <c r="Q5" s="3379"/>
      <c r="R5" s="3384"/>
      <c r="S5" s="3385"/>
      <c r="T5" s="3384"/>
      <c r="U5" s="3385"/>
      <c r="V5" s="3369"/>
      <c r="W5" s="3369"/>
      <c r="X5" s="1568"/>
      <c r="Y5" s="3384"/>
      <c r="Z5" s="3385"/>
      <c r="AA5" s="3372"/>
      <c r="AB5" s="3372"/>
      <c r="AC5" s="3372"/>
    </row>
    <row r="6" spans="1:29" ht="15.75" thickBot="1">
      <c r="A6" s="517"/>
      <c r="B6" s="518"/>
      <c r="C6" s="3388" t="s">
        <v>2929</v>
      </c>
      <c r="D6" s="3389"/>
      <c r="E6" s="3406" t="s">
        <v>2929</v>
      </c>
      <c r="F6" s="3407"/>
      <c r="G6" s="3388" t="s">
        <v>2929</v>
      </c>
      <c r="H6" s="3389"/>
      <c r="I6" s="3388" t="s">
        <v>2929</v>
      </c>
      <c r="J6" s="3389"/>
      <c r="K6" s="854" t="s">
        <v>528</v>
      </c>
      <c r="L6" s="2135"/>
      <c r="M6" s="2136"/>
      <c r="N6" s="2136"/>
      <c r="O6" s="2136"/>
      <c r="P6" s="3380"/>
      <c r="Q6" s="3381"/>
      <c r="R6" s="3384"/>
      <c r="S6" s="3385"/>
      <c r="T6" s="3386"/>
      <c r="U6" s="3387"/>
      <c r="V6" s="3369"/>
      <c r="W6" s="3369"/>
      <c r="X6" s="1568"/>
      <c r="Y6" s="3386"/>
      <c r="Z6" s="3387"/>
      <c r="AA6" s="3373"/>
      <c r="AB6" s="3373"/>
      <c r="AC6" s="3373"/>
    </row>
    <row r="7" spans="1:29" s="1220" customFormat="1" ht="15.75" thickBot="1">
      <c r="A7" s="2938"/>
      <c r="B7" s="2945" t="s">
        <v>529</v>
      </c>
      <c r="C7" s="519">
        <f>'数据-取费表'!B2</f>
        <v>43210</v>
      </c>
      <c r="D7" s="520">
        <v>100</v>
      </c>
      <c r="E7" s="521"/>
      <c r="F7" s="522">
        <f>SUMIF(58:58,YEAR(E7)&amp;"-"&amp;MONTH(E7),59:59)</f>
        <v>0</v>
      </c>
      <c r="G7" s="523"/>
      <c r="H7" s="520">
        <f>SUMIF(58:58,YEAR(G7)&amp;"-"&amp;MONTH(G7),59:59)</f>
        <v>0</v>
      </c>
      <c r="I7" s="523"/>
      <c r="J7" s="520">
        <f>SUMIF(58:58,YEAR(I7)&amp;"-"&amp;MONTH(I7),59:59)</f>
        <v>0</v>
      </c>
      <c r="K7" s="855"/>
      <c r="L7" s="2137"/>
      <c r="M7" s="2138"/>
      <c r="N7" s="2138"/>
      <c r="O7" s="2138"/>
      <c r="P7" s="3399" t="s">
        <v>530</v>
      </c>
      <c r="Q7" s="3401"/>
      <c r="R7" s="1569" t="s">
        <v>13</v>
      </c>
      <c r="S7" s="1570">
        <f t="shared" ref="S7:S15" si="0">F7</f>
        <v>0</v>
      </c>
      <c r="T7" s="1569" t="s">
        <v>13</v>
      </c>
      <c r="U7" s="1570">
        <f t="shared" ref="U7:U15" si="1">H7</f>
        <v>0</v>
      </c>
      <c r="V7" s="1569" t="s">
        <v>13</v>
      </c>
      <c r="W7" s="1570">
        <f t="shared" ref="W7:W15" si="2">J7</f>
        <v>0</v>
      </c>
      <c r="X7" s="1571"/>
      <c r="Y7" s="3399" t="s">
        <v>530</v>
      </c>
      <c r="Z7" s="3400"/>
      <c r="AA7" s="1572" t="e">
        <f>D7/F7</f>
        <v>#DIV/0!</v>
      </c>
      <c r="AB7" s="1572" t="e">
        <f>D7/H7</f>
        <v>#DIV/0!</v>
      </c>
      <c r="AC7" s="1572" t="e">
        <f>D7/J7</f>
        <v>#DIV/0!</v>
      </c>
    </row>
    <row r="8" spans="1:29" s="1220" customFormat="1" ht="15.75" thickBot="1">
      <c r="A8" s="2939"/>
      <c r="B8" s="2946" t="s">
        <v>531</v>
      </c>
      <c r="C8" s="525" t="s">
        <v>576</v>
      </c>
      <c r="D8" s="520">
        <v>100</v>
      </c>
      <c r="E8" s="856"/>
      <c r="F8" s="522">
        <f>SUMIF(61:61,E8,62:62)-SUMIF(61:61,C8,62:62)+100</f>
        <v>0</v>
      </c>
      <c r="G8" s="525"/>
      <c r="H8" s="520">
        <f>SUMIF(61:61,G8,62:62)-SUMIF(61:61,C8,62:62)+100</f>
        <v>0</v>
      </c>
      <c r="I8" s="856"/>
      <c r="J8" s="520">
        <f>SUMIF(61:61,I8,62:62)-SUMIF(61:61,C8,62:62)+100</f>
        <v>0</v>
      </c>
      <c r="K8" s="855"/>
      <c r="L8" s="2137"/>
      <c r="M8" s="2138"/>
      <c r="N8" s="2138"/>
      <c r="O8" s="2138"/>
      <c r="P8" s="3399" t="s">
        <v>533</v>
      </c>
      <c r="Q8" s="3400"/>
      <c r="R8" s="1569" t="s">
        <v>13</v>
      </c>
      <c r="S8" s="1570">
        <f t="shared" si="0"/>
        <v>0</v>
      </c>
      <c r="T8" s="1569" t="s">
        <v>13</v>
      </c>
      <c r="U8" s="1570">
        <f t="shared" si="1"/>
        <v>0</v>
      </c>
      <c r="V8" s="1569" t="s">
        <v>13</v>
      </c>
      <c r="W8" s="1570">
        <f t="shared" si="2"/>
        <v>0</v>
      </c>
      <c r="X8" s="1571"/>
      <c r="Y8" s="3399" t="s">
        <v>533</v>
      </c>
      <c r="Z8" s="3400"/>
      <c r="AA8" s="1572" t="e">
        <f t="shared" ref="AA8:AA46" si="3">D8/F8</f>
        <v>#DIV/0!</v>
      </c>
      <c r="AB8" s="1572" t="e">
        <f t="shared" ref="AB8:AB46" si="4">D8/H8</f>
        <v>#DIV/0!</v>
      </c>
      <c r="AC8" s="1572" t="e">
        <f t="shared" ref="AC8:AC46" si="5">D8/J8</f>
        <v>#DIV/0!</v>
      </c>
    </row>
    <row r="9" spans="1:29" s="1220" customFormat="1" ht="15">
      <c r="A9" s="2940"/>
      <c r="B9" s="2947" t="s">
        <v>2754</v>
      </c>
      <c r="C9" s="857"/>
      <c r="D9" s="254">
        <v>100</v>
      </c>
      <c r="E9" s="858"/>
      <c r="F9" s="859">
        <f>SUMIF(63:63,E9,64:64)-SUMIF(63:63,C9,64:64)+100</f>
        <v>100</v>
      </c>
      <c r="G9" s="860"/>
      <c r="H9" s="254">
        <f>SUMIF(63:63,G9,64:64)-SUMIF(63:63,C9,64:64)+100</f>
        <v>100</v>
      </c>
      <c r="I9" s="860"/>
      <c r="J9" s="254">
        <f>SUMIF(63:63,I9,64:64)-SUMIF(63:63,C9,64:64)+100</f>
        <v>100</v>
      </c>
      <c r="K9" s="855"/>
      <c r="L9" s="2137"/>
      <c r="M9" s="2138"/>
      <c r="N9" s="2138"/>
      <c r="O9" s="2139"/>
      <c r="P9" s="3368" t="s">
        <v>535</v>
      </c>
      <c r="Q9" s="1151" t="str">
        <f t="shared" ref="Q9:Q15" si="6">B9</f>
        <v>用途</v>
      </c>
      <c r="R9" s="1569" t="s">
        <v>8</v>
      </c>
      <c r="S9" s="1570">
        <f t="shared" si="0"/>
        <v>100</v>
      </c>
      <c r="T9" s="1569" t="s">
        <v>8</v>
      </c>
      <c r="U9" s="1570">
        <f t="shared" si="1"/>
        <v>100</v>
      </c>
      <c r="V9" s="1569" t="s">
        <v>8</v>
      </c>
      <c r="W9" s="1570">
        <f t="shared" si="2"/>
        <v>100</v>
      </c>
      <c r="X9" s="1571"/>
      <c r="Y9" s="3314"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2"/>
      <c r="F10" s="863">
        <f>SUMIF(65:65,E10,66:66)-SUMIF(65:65,C10,66:66)+100</f>
        <v>100</v>
      </c>
      <c r="G10" s="861"/>
      <c r="H10" s="255">
        <f>SUMIF(65:65,G10,66:66)-SUMIF(65:65,C10,66:66)+100</f>
        <v>100</v>
      </c>
      <c r="I10" s="861"/>
      <c r="J10" s="255">
        <f>SUMIF(65:65,I10,66:66)-SUMIF(65:65,C10,66:66)+100</f>
        <v>100</v>
      </c>
      <c r="K10" s="864"/>
      <c r="L10" s="2140"/>
      <c r="M10" s="2180"/>
      <c r="N10" s="2180"/>
      <c r="O10" s="2141"/>
      <c r="P10" s="3368"/>
      <c r="Q10" s="1151" t="str">
        <f t="shared" si="6"/>
        <v>土地使用年限（年）</v>
      </c>
      <c r="R10" s="1569" t="s">
        <v>8</v>
      </c>
      <c r="S10" s="1570">
        <f t="shared" si="0"/>
        <v>100</v>
      </c>
      <c r="T10" s="1569" t="s">
        <v>8</v>
      </c>
      <c r="U10" s="1570">
        <f t="shared" si="1"/>
        <v>100</v>
      </c>
      <c r="V10" s="1569" t="s">
        <v>8</v>
      </c>
      <c r="W10" s="1570">
        <f t="shared" si="2"/>
        <v>100</v>
      </c>
      <c r="X10" s="1571"/>
      <c r="Y10" s="3314"/>
      <c r="Z10" s="1150" t="str">
        <f t="shared" si="7"/>
        <v>土地使用年限（年）</v>
      </c>
      <c r="AA10" s="1572">
        <f t="shared" si="3"/>
        <v>1</v>
      </c>
      <c r="AB10" s="1572">
        <f t="shared" si="4"/>
        <v>1</v>
      </c>
      <c r="AC10" s="1572">
        <f t="shared" si="5"/>
        <v>1</v>
      </c>
    </row>
    <row r="11" spans="1:29" ht="15">
      <c r="A11" s="2942"/>
      <c r="B11" s="2946" t="s">
        <v>2756</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2"/>
      <c r="M11" s="2136"/>
      <c r="N11" s="2136"/>
      <c r="O11" s="2143"/>
      <c r="P11" s="3368"/>
      <c r="Q11" s="1151" t="str">
        <f t="shared" si="6"/>
        <v>容积率</v>
      </c>
      <c r="R11" s="1569" t="s">
        <v>11</v>
      </c>
      <c r="S11" s="1570" t="e">
        <f t="shared" si="0"/>
        <v>#N/A</v>
      </c>
      <c r="T11" s="1569" t="s">
        <v>11</v>
      </c>
      <c r="U11" s="1570" t="e">
        <f t="shared" si="1"/>
        <v>#N/A</v>
      </c>
      <c r="V11" s="1569" t="s">
        <v>11</v>
      </c>
      <c r="W11" s="1570" t="e">
        <f t="shared" si="2"/>
        <v>#N/A</v>
      </c>
      <c r="X11" s="1571"/>
      <c r="Y11" s="3314"/>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68"/>
      <c r="Q12" s="1151">
        <f t="shared" si="6"/>
        <v>111</v>
      </c>
      <c r="R12" s="1569" t="s">
        <v>11</v>
      </c>
      <c r="S12" s="1570">
        <f t="shared" si="0"/>
        <v>100</v>
      </c>
      <c r="T12" s="1569" t="s">
        <v>11</v>
      </c>
      <c r="U12" s="1570">
        <f t="shared" si="1"/>
        <v>100</v>
      </c>
      <c r="V12" s="1569" t="s">
        <v>11</v>
      </c>
      <c r="W12" s="1570">
        <f t="shared" si="2"/>
        <v>100</v>
      </c>
      <c r="X12" s="1571"/>
      <c r="Y12" s="3314"/>
      <c r="Z12" s="1150">
        <f t="shared" si="7"/>
        <v>111</v>
      </c>
      <c r="AA12" s="1572">
        <f>D12/F12</f>
        <v>1</v>
      </c>
      <c r="AB12" s="1572">
        <f>D12/H12</f>
        <v>1</v>
      </c>
      <c r="AC12" s="1572">
        <f>D12/J12</f>
        <v>1</v>
      </c>
    </row>
    <row r="13" spans="1:29" ht="15">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68"/>
      <c r="Q13" s="1151">
        <f t="shared" si="6"/>
        <v>111</v>
      </c>
      <c r="R13" s="1569" t="s">
        <v>11</v>
      </c>
      <c r="S13" s="1570">
        <f t="shared" si="0"/>
        <v>100</v>
      </c>
      <c r="T13" s="1569" t="s">
        <v>11</v>
      </c>
      <c r="U13" s="1570">
        <f t="shared" si="1"/>
        <v>100</v>
      </c>
      <c r="V13" s="1569" t="s">
        <v>11</v>
      </c>
      <c r="W13" s="1570">
        <f t="shared" si="2"/>
        <v>100</v>
      </c>
      <c r="X13" s="1571"/>
      <c r="Y13" s="3314"/>
      <c r="Z13" s="1150">
        <f t="shared" si="7"/>
        <v>111</v>
      </c>
      <c r="AA13" s="1572">
        <f t="shared" si="3"/>
        <v>1</v>
      </c>
      <c r="AB13" s="1572">
        <f t="shared" si="4"/>
        <v>1</v>
      </c>
      <c r="AC13" s="1572">
        <f t="shared" si="5"/>
        <v>1</v>
      </c>
    </row>
    <row r="14" spans="1:29" ht="15.75"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68"/>
      <c r="Q14" s="1151">
        <f t="shared" si="6"/>
        <v>111</v>
      </c>
      <c r="R14" s="1569" t="s">
        <v>11</v>
      </c>
      <c r="S14" s="1570">
        <f t="shared" si="0"/>
        <v>100</v>
      </c>
      <c r="T14" s="1569" t="s">
        <v>11</v>
      </c>
      <c r="U14" s="1570">
        <f t="shared" si="1"/>
        <v>100</v>
      </c>
      <c r="V14" s="1569" t="s">
        <v>11</v>
      </c>
      <c r="W14" s="1570">
        <f t="shared" si="2"/>
        <v>100</v>
      </c>
      <c r="X14" s="1571"/>
      <c r="Y14" s="3314"/>
      <c r="Z14" s="1150">
        <f t="shared" si="7"/>
        <v>111</v>
      </c>
      <c r="AA14" s="1572">
        <f t="shared" si="3"/>
        <v>1</v>
      </c>
      <c r="AB14" s="1572">
        <f t="shared" si="4"/>
        <v>1</v>
      </c>
      <c r="AC14" s="1572">
        <f t="shared" si="5"/>
        <v>1</v>
      </c>
    </row>
    <row r="15" spans="1:29" ht="99.75">
      <c r="A15" s="2936"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402" t="s">
        <v>540</v>
      </c>
      <c r="Q15" s="1573" t="str">
        <f t="shared" si="6"/>
        <v>居住社区成熟度</v>
      </c>
      <c r="R15" s="1574" t="s">
        <v>11</v>
      </c>
      <c r="S15" s="1575">
        <f t="shared" si="0"/>
        <v>100</v>
      </c>
      <c r="T15" s="1574" t="s">
        <v>11</v>
      </c>
      <c r="U15" s="1575">
        <f t="shared" si="1"/>
        <v>100</v>
      </c>
      <c r="V15" s="1574" t="s">
        <v>11</v>
      </c>
      <c r="W15" s="1575">
        <f t="shared" si="2"/>
        <v>100</v>
      </c>
      <c r="X15" s="1568"/>
      <c r="Y15" s="3402"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403"/>
      <c r="Q16" s="1573"/>
      <c r="R16" s="1574"/>
      <c r="S16" s="1575"/>
      <c r="T16" s="1574"/>
      <c r="U16" s="1575"/>
      <c r="V16" s="1574"/>
      <c r="W16" s="1575"/>
      <c r="X16" s="1568"/>
      <c r="Y16" s="3403"/>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403"/>
      <c r="Q17" s="1573" t="str">
        <f>B17</f>
        <v>交通便捷度</v>
      </c>
      <c r="R17" s="1574" t="s">
        <v>11</v>
      </c>
      <c r="S17" s="1575">
        <f>F17</f>
        <v>100</v>
      </c>
      <c r="T17" s="1574" t="s">
        <v>11</v>
      </c>
      <c r="U17" s="1575">
        <f>H17</f>
        <v>100</v>
      </c>
      <c r="V17" s="1574" t="s">
        <v>11</v>
      </c>
      <c r="W17" s="1575">
        <f>J17</f>
        <v>100</v>
      </c>
      <c r="X17" s="1568"/>
      <c r="Y17" s="340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403"/>
      <c r="Q18" s="1573"/>
      <c r="R18" s="1574"/>
      <c r="S18" s="1575"/>
      <c r="T18" s="1574"/>
      <c r="U18" s="1575"/>
      <c r="V18" s="1574"/>
      <c r="W18" s="1575"/>
      <c r="X18" s="1568"/>
      <c r="Y18" s="3403"/>
      <c r="Z18" s="1576"/>
      <c r="AA18" s="1577">
        <v>1</v>
      </c>
      <c r="AB18" s="1577">
        <v>1</v>
      </c>
      <c r="AC18" s="1577">
        <v>1</v>
      </c>
    </row>
    <row r="19" spans="1:29" ht="42.75">
      <c r="A19" s="532"/>
      <c r="B19" s="2626"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403"/>
      <c r="Q19" s="1573" t="str">
        <f>B19</f>
        <v>公共配套设施</v>
      </c>
      <c r="R19" s="1574" t="s">
        <v>11</v>
      </c>
      <c r="S19" s="1575">
        <f>F19</f>
        <v>100</v>
      </c>
      <c r="T19" s="1574" t="s">
        <v>11</v>
      </c>
      <c r="U19" s="1575">
        <f>H19</f>
        <v>100</v>
      </c>
      <c r="V19" s="1574" t="s">
        <v>11</v>
      </c>
      <c r="W19" s="1575">
        <f>J19</f>
        <v>100</v>
      </c>
      <c r="X19" s="1568"/>
      <c r="Y19" s="3403"/>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403"/>
      <c r="Q20" s="1573"/>
      <c r="R20" s="1574"/>
      <c r="S20" s="1575"/>
      <c r="T20" s="1574"/>
      <c r="U20" s="1575"/>
      <c r="V20" s="1574"/>
      <c r="W20" s="1575"/>
      <c r="X20" s="1568"/>
      <c r="Y20" s="3403"/>
      <c r="Z20" s="1576"/>
      <c r="AA20" s="1577">
        <v>1</v>
      </c>
      <c r="AB20" s="1577">
        <v>1</v>
      </c>
      <c r="AC20" s="1577">
        <v>1</v>
      </c>
    </row>
    <row r="21" spans="1:29" ht="28.5">
      <c r="A21" s="532"/>
      <c r="B21" s="2619"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403"/>
      <c r="Q21" s="2605" t="str">
        <f>B21</f>
        <v>基础设施水平</v>
      </c>
      <c r="R21" s="1574" t="s">
        <v>11</v>
      </c>
      <c r="S21" s="1575">
        <f>F21</f>
        <v>100</v>
      </c>
      <c r="T21" s="1574" t="s">
        <v>11</v>
      </c>
      <c r="U21" s="1575">
        <f>H21</f>
        <v>100</v>
      </c>
      <c r="V21" s="1574" t="s">
        <v>11</v>
      </c>
      <c r="W21" s="1575">
        <f>J21</f>
        <v>100</v>
      </c>
      <c r="X21" s="2607"/>
      <c r="Y21" s="3403"/>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5"/>
      <c r="L22" s="2144"/>
      <c r="M22" s="2136"/>
      <c r="N22" s="2136"/>
      <c r="O22" s="2143"/>
      <c r="P22" s="3403"/>
      <c r="Q22" s="2605"/>
      <c r="R22" s="1574"/>
      <c r="S22" s="1575"/>
      <c r="T22" s="1574"/>
      <c r="U22" s="1575"/>
      <c r="V22" s="1574"/>
      <c r="W22" s="1575"/>
      <c r="X22" s="2607"/>
      <c r="Y22" s="3403"/>
      <c r="Z22" s="2606"/>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403"/>
      <c r="Q23" s="1573" t="str">
        <f>B23</f>
        <v>自然及人文环境</v>
      </c>
      <c r="R23" s="1574" t="s">
        <v>11</v>
      </c>
      <c r="S23" s="1575">
        <f>F23</f>
        <v>100</v>
      </c>
      <c r="T23" s="1574" t="s">
        <v>11</v>
      </c>
      <c r="U23" s="1575">
        <f>H23</f>
        <v>100</v>
      </c>
      <c r="V23" s="1574" t="s">
        <v>11</v>
      </c>
      <c r="W23" s="1575">
        <f>J23</f>
        <v>100</v>
      </c>
      <c r="X23" s="1568"/>
      <c r="Y23" s="3403"/>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403"/>
      <c r="Q24" s="1573"/>
      <c r="R24" s="1574"/>
      <c r="S24" s="1575"/>
      <c r="T24" s="1574"/>
      <c r="U24" s="1575"/>
      <c r="V24" s="1574"/>
      <c r="W24" s="1575"/>
      <c r="X24" s="1568"/>
      <c r="Y24" s="3403"/>
      <c r="Z24" s="1576"/>
      <c r="AA24" s="1577">
        <v>1</v>
      </c>
      <c r="AB24" s="1577">
        <v>1</v>
      </c>
      <c r="AC24" s="1577">
        <v>1</v>
      </c>
    </row>
    <row r="25" spans="1:29" ht="15">
      <c r="A25" s="532"/>
      <c r="B25" s="1897" t="s">
        <v>2256</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403"/>
      <c r="Q25" s="1573" t="str">
        <f t="shared" ref="Q25:Q46" si="11">B25</f>
        <v>楼层-1</v>
      </c>
      <c r="R25" s="1574" t="s">
        <v>11</v>
      </c>
      <c r="S25" s="1575">
        <f>F25</f>
        <v>100</v>
      </c>
      <c r="T25" s="1574" t="s">
        <v>11</v>
      </c>
      <c r="U25" s="1575">
        <f>H25</f>
        <v>100</v>
      </c>
      <c r="V25" s="1574" t="s">
        <v>11</v>
      </c>
      <c r="W25" s="1575">
        <f>J25</f>
        <v>100</v>
      </c>
      <c r="X25" s="1568"/>
      <c r="Y25" s="3403"/>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403"/>
      <c r="Q26" s="1573" t="str">
        <f t="shared" si="11"/>
        <v>朝向</v>
      </c>
      <c r="R26" s="1574" t="s">
        <v>11</v>
      </c>
      <c r="S26" s="1575">
        <f>F26</f>
        <v>100</v>
      </c>
      <c r="T26" s="1574" t="s">
        <v>11</v>
      </c>
      <c r="U26" s="1575">
        <f>H26</f>
        <v>100</v>
      </c>
      <c r="V26" s="1574" t="s">
        <v>11</v>
      </c>
      <c r="W26" s="1575">
        <f>J26</f>
        <v>100</v>
      </c>
      <c r="X26" s="1568"/>
      <c r="Y26" s="3403"/>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403"/>
      <c r="Q27" s="1151" t="str">
        <f t="shared" si="11"/>
        <v>道路级别</v>
      </c>
      <c r="R27" s="1569" t="s">
        <v>11</v>
      </c>
      <c r="S27" s="1570">
        <f>F27</f>
        <v>100</v>
      </c>
      <c r="T27" s="1569" t="s">
        <v>11</v>
      </c>
      <c r="U27" s="1570">
        <f>H27</f>
        <v>100</v>
      </c>
      <c r="V27" s="1569" t="s">
        <v>11</v>
      </c>
      <c r="W27" s="1570">
        <f>J27</f>
        <v>100</v>
      </c>
      <c r="X27" s="1571"/>
      <c r="Y27" s="3403"/>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403"/>
      <c r="Q28" s="1573">
        <f t="shared" si="11"/>
        <v>111</v>
      </c>
      <c r="R28" s="1574" t="s">
        <v>11</v>
      </c>
      <c r="S28" s="1575">
        <f t="shared" ref="S28:S46" si="12">F28</f>
        <v>100</v>
      </c>
      <c r="T28" s="1574" t="s">
        <v>11</v>
      </c>
      <c r="U28" s="1575">
        <f t="shared" ref="U28:U46" si="13">H28</f>
        <v>100</v>
      </c>
      <c r="V28" s="1574" t="s">
        <v>11</v>
      </c>
      <c r="W28" s="1575">
        <f t="shared" ref="W28:W46" si="14">J28</f>
        <v>100</v>
      </c>
      <c r="X28" s="1568"/>
      <c r="Y28" s="3403"/>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403"/>
      <c r="Q29" s="1573">
        <f t="shared" si="11"/>
        <v>111</v>
      </c>
      <c r="R29" s="1574" t="s">
        <v>11</v>
      </c>
      <c r="S29" s="1575">
        <f t="shared" si="12"/>
        <v>100</v>
      </c>
      <c r="T29" s="1574" t="s">
        <v>11</v>
      </c>
      <c r="U29" s="1575">
        <f t="shared" si="13"/>
        <v>100</v>
      </c>
      <c r="V29" s="1574" t="s">
        <v>11</v>
      </c>
      <c r="W29" s="1575">
        <f t="shared" si="14"/>
        <v>100</v>
      </c>
      <c r="X29" s="1568"/>
      <c r="Y29" s="3403"/>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403"/>
      <c r="Q30" s="1573">
        <f t="shared" si="11"/>
        <v>111</v>
      </c>
      <c r="R30" s="1574" t="s">
        <v>11</v>
      </c>
      <c r="S30" s="1575">
        <f t="shared" si="12"/>
        <v>100</v>
      </c>
      <c r="T30" s="1574" t="s">
        <v>11</v>
      </c>
      <c r="U30" s="1575">
        <f t="shared" si="13"/>
        <v>100</v>
      </c>
      <c r="V30" s="1574" t="s">
        <v>11</v>
      </c>
      <c r="W30" s="1575">
        <f t="shared" si="14"/>
        <v>100</v>
      </c>
      <c r="X30" s="1568"/>
      <c r="Y30" s="3403"/>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403"/>
      <c r="Q31" s="1573">
        <f t="shared" si="11"/>
        <v>111</v>
      </c>
      <c r="R31" s="1574" t="s">
        <v>11</v>
      </c>
      <c r="S31" s="1575">
        <f t="shared" si="12"/>
        <v>100</v>
      </c>
      <c r="T31" s="1574" t="s">
        <v>11</v>
      </c>
      <c r="U31" s="1575">
        <f t="shared" si="13"/>
        <v>100</v>
      </c>
      <c r="V31" s="1574" t="s">
        <v>11</v>
      </c>
      <c r="W31" s="1575">
        <f t="shared" si="14"/>
        <v>100</v>
      </c>
      <c r="X31" s="1568"/>
      <c r="Y31" s="3403"/>
      <c r="Z31" s="1576">
        <f t="shared" si="15"/>
        <v>111</v>
      </c>
      <c r="AA31" s="1577">
        <f t="shared" si="3"/>
        <v>1</v>
      </c>
      <c r="AB31" s="1577">
        <f t="shared" si="4"/>
        <v>1</v>
      </c>
      <c r="AC31" s="1577">
        <f t="shared" si="5"/>
        <v>1</v>
      </c>
    </row>
    <row r="32" spans="1:29" ht="15">
      <c r="A32" s="2933" t="s">
        <v>2753</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4"/>
      <c r="M32" s="2136"/>
      <c r="N32" s="2136"/>
      <c r="O32" s="2143"/>
      <c r="P32" s="3404" t="s">
        <v>550</v>
      </c>
      <c r="Q32" s="1573" t="str">
        <f t="shared" si="11"/>
        <v>建筑类型</v>
      </c>
      <c r="R32" s="1574" t="s">
        <v>11</v>
      </c>
      <c r="S32" s="1575">
        <f t="shared" si="12"/>
        <v>100</v>
      </c>
      <c r="T32" s="1574" t="s">
        <v>11</v>
      </c>
      <c r="U32" s="1575">
        <f t="shared" si="13"/>
        <v>100</v>
      </c>
      <c r="V32" s="1574" t="s">
        <v>11</v>
      </c>
      <c r="W32" s="1575">
        <f t="shared" si="14"/>
        <v>100</v>
      </c>
      <c r="X32" s="1568"/>
      <c r="Y32" s="3405"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2"/>
      <c r="M33" s="2173"/>
      <c r="N33" s="2173"/>
      <c r="O33" s="2145"/>
      <c r="P33" s="3405"/>
      <c r="Q33" s="1606" t="str">
        <f t="shared" si="11"/>
        <v>项目建筑规模</v>
      </c>
      <c r="R33" s="1578" t="s">
        <v>11</v>
      </c>
      <c r="S33" s="1579" t="e">
        <f t="shared" si="12"/>
        <v>#N/A</v>
      </c>
      <c r="T33" s="1578" t="s">
        <v>11</v>
      </c>
      <c r="U33" s="1579" t="e">
        <f t="shared" si="13"/>
        <v>#N/A</v>
      </c>
      <c r="V33" s="1578" t="s">
        <v>11</v>
      </c>
      <c r="W33" s="1579" t="e">
        <f t="shared" si="14"/>
        <v>#N/A</v>
      </c>
      <c r="X33" s="1580"/>
      <c r="Y33" s="3405"/>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4"/>
      <c r="M34" s="2136"/>
      <c r="N34" s="2136"/>
      <c r="O34" s="2143"/>
      <c r="P34" s="3405"/>
      <c r="Q34" s="1573" t="str">
        <f t="shared" si="11"/>
        <v>建筑结构</v>
      </c>
      <c r="R34" s="1574" t="s">
        <v>11</v>
      </c>
      <c r="S34" s="1575">
        <f t="shared" si="12"/>
        <v>100</v>
      </c>
      <c r="T34" s="1574" t="s">
        <v>11</v>
      </c>
      <c r="U34" s="1575">
        <f t="shared" si="13"/>
        <v>100</v>
      </c>
      <c r="V34" s="1574" t="s">
        <v>11</v>
      </c>
      <c r="W34" s="1575">
        <f t="shared" si="14"/>
        <v>100</v>
      </c>
      <c r="X34" s="1568"/>
      <c r="Y34" s="3405"/>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4"/>
      <c r="M35" s="2136"/>
      <c r="N35" s="2136"/>
      <c r="O35" s="2143"/>
      <c r="P35" s="3405"/>
      <c r="Q35" s="1573" t="str">
        <f t="shared" si="11"/>
        <v>建筑品质</v>
      </c>
      <c r="R35" s="1574" t="s">
        <v>11</v>
      </c>
      <c r="S35" s="1575">
        <f t="shared" si="12"/>
        <v>100</v>
      </c>
      <c r="T35" s="1574" t="s">
        <v>11</v>
      </c>
      <c r="U35" s="1575">
        <f t="shared" si="13"/>
        <v>100</v>
      </c>
      <c r="V35" s="1574" t="s">
        <v>11</v>
      </c>
      <c r="W35" s="1575">
        <f t="shared" si="14"/>
        <v>100</v>
      </c>
      <c r="X35" s="1568"/>
      <c r="Y35" s="3405"/>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4"/>
      <c r="M36" s="2136"/>
      <c r="N36" s="2136"/>
      <c r="O36" s="2143"/>
      <c r="P36" s="3405"/>
      <c r="Q36" s="1573" t="str">
        <f t="shared" si="11"/>
        <v>公共部分装修</v>
      </c>
      <c r="R36" s="1574" t="s">
        <v>11</v>
      </c>
      <c r="S36" s="1575">
        <f t="shared" si="12"/>
        <v>100</v>
      </c>
      <c r="T36" s="1574" t="s">
        <v>11</v>
      </c>
      <c r="U36" s="1575">
        <f t="shared" si="13"/>
        <v>100</v>
      </c>
      <c r="V36" s="1574" t="s">
        <v>11</v>
      </c>
      <c r="W36" s="1575">
        <f t="shared" si="14"/>
        <v>100</v>
      </c>
      <c r="X36" s="1568"/>
      <c r="Y36" s="3405"/>
      <c r="Z36" s="1576" t="str">
        <f t="shared" si="15"/>
        <v>公共部分装修</v>
      </c>
      <c r="AA36" s="1577">
        <f t="shared" si="3"/>
        <v>1</v>
      </c>
      <c r="AB36" s="1577">
        <f t="shared" si="4"/>
        <v>1</v>
      </c>
      <c r="AC36" s="1577">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7"/>
      <c r="M37" s="2138"/>
      <c r="N37" s="2138"/>
      <c r="O37" s="2139"/>
      <c r="P37" s="3405"/>
      <c r="Q37" s="1151" t="str">
        <f t="shared" si="11"/>
        <v>成新度</v>
      </c>
      <c r="R37" s="1569" t="s">
        <v>11</v>
      </c>
      <c r="S37" s="1570" t="e">
        <f t="shared" si="12"/>
        <v>#N/A</v>
      </c>
      <c r="T37" s="1569" t="s">
        <v>11</v>
      </c>
      <c r="U37" s="1570" t="e">
        <f t="shared" si="13"/>
        <v>#N/A</v>
      </c>
      <c r="V37" s="1569" t="s">
        <v>11</v>
      </c>
      <c r="W37" s="1570" t="e">
        <f t="shared" si="14"/>
        <v>#N/A</v>
      </c>
      <c r="X37" s="1571"/>
      <c r="Y37" s="3405"/>
      <c r="Z37" s="1150" t="str">
        <f t="shared" si="15"/>
        <v>成新度</v>
      </c>
      <c r="AA37" s="1572" t="e">
        <f t="shared" si="3"/>
        <v>#N/A</v>
      </c>
      <c r="AB37" s="1572" t="e">
        <f t="shared" si="4"/>
        <v>#N/A</v>
      </c>
      <c r="AC37" s="1572"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4"/>
      <c r="M38" s="2136"/>
      <c r="N38" s="2136"/>
      <c r="O38" s="2143"/>
      <c r="P38" s="3405" t="s">
        <v>550</v>
      </c>
      <c r="Q38" s="1573" t="str">
        <f t="shared" si="11"/>
        <v>物业管理</v>
      </c>
      <c r="R38" s="1574" t="s">
        <v>11</v>
      </c>
      <c r="S38" s="1575">
        <f t="shared" si="12"/>
        <v>100</v>
      </c>
      <c r="T38" s="1574" t="s">
        <v>11</v>
      </c>
      <c r="U38" s="1575">
        <f t="shared" si="13"/>
        <v>100</v>
      </c>
      <c r="V38" s="1574" t="s">
        <v>11</v>
      </c>
      <c r="W38" s="1575">
        <f t="shared" si="14"/>
        <v>100</v>
      </c>
      <c r="X38" s="1568"/>
      <c r="Y38" s="3405" t="s">
        <v>550</v>
      </c>
      <c r="Z38" s="1576" t="str">
        <f t="shared" si="15"/>
        <v>物业管理</v>
      </c>
      <c r="AA38" s="1577">
        <f t="shared" si="3"/>
        <v>1</v>
      </c>
      <c r="AB38" s="1577">
        <f t="shared" si="4"/>
        <v>1</v>
      </c>
      <c r="AC38" s="1577">
        <f t="shared" si="5"/>
        <v>1</v>
      </c>
    </row>
    <row r="39" spans="1:29" ht="15">
      <c r="A39" s="594"/>
      <c r="B39" s="1897"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4"/>
      <c r="M39" s="2136"/>
      <c r="N39" s="2136"/>
      <c r="O39" s="2143"/>
      <c r="P39" s="3405"/>
      <c r="Q39" s="1573" t="str">
        <f t="shared" si="11"/>
        <v>市政基础设施</v>
      </c>
      <c r="R39" s="1574" t="s">
        <v>11</v>
      </c>
      <c r="S39" s="1575">
        <f t="shared" si="12"/>
        <v>100</v>
      </c>
      <c r="T39" s="1574" t="s">
        <v>11</v>
      </c>
      <c r="U39" s="1575">
        <f t="shared" si="13"/>
        <v>100</v>
      </c>
      <c r="V39" s="1574" t="s">
        <v>11</v>
      </c>
      <c r="W39" s="1575">
        <f t="shared" si="14"/>
        <v>100</v>
      </c>
      <c r="X39" s="1568"/>
      <c r="Y39" s="3405"/>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405"/>
      <c r="Q40" s="1573" t="str">
        <f t="shared" si="11"/>
        <v>房型</v>
      </c>
      <c r="R40" s="1574" t="s">
        <v>11</v>
      </c>
      <c r="S40" s="1575">
        <f t="shared" si="12"/>
        <v>100</v>
      </c>
      <c r="T40" s="1574" t="s">
        <v>11</v>
      </c>
      <c r="U40" s="1575">
        <f t="shared" si="13"/>
        <v>100</v>
      </c>
      <c r="V40" s="1574" t="s">
        <v>11</v>
      </c>
      <c r="W40" s="1575">
        <f t="shared" si="14"/>
        <v>100</v>
      </c>
      <c r="X40" s="1568"/>
      <c r="Y40" s="3405"/>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405"/>
      <c r="Q41" s="1606" t="str">
        <f t="shared" si="11"/>
        <v>单套/主力户型建筑面积</v>
      </c>
      <c r="R41" s="1578" t="s">
        <v>11</v>
      </c>
      <c r="S41" s="1579">
        <f t="shared" si="12"/>
        <v>100</v>
      </c>
      <c r="T41" s="1578" t="s">
        <v>11</v>
      </c>
      <c r="U41" s="1579">
        <f t="shared" si="13"/>
        <v>100</v>
      </c>
      <c r="V41" s="1578" t="s">
        <v>11</v>
      </c>
      <c r="W41" s="1579">
        <f t="shared" si="14"/>
        <v>100</v>
      </c>
      <c r="X41" s="1580"/>
      <c r="Y41" s="3405"/>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4"/>
      <c r="M42" s="2136"/>
      <c r="N42" s="2136"/>
      <c r="O42" s="2143"/>
      <c r="P42" s="3405"/>
      <c r="Q42" s="1573" t="str">
        <f t="shared" si="11"/>
        <v>内部装修</v>
      </c>
      <c r="R42" s="1574" t="s">
        <v>11</v>
      </c>
      <c r="S42" s="1575">
        <f t="shared" si="12"/>
        <v>100</v>
      </c>
      <c r="T42" s="1574" t="s">
        <v>11</v>
      </c>
      <c r="U42" s="1575">
        <f t="shared" si="13"/>
        <v>100</v>
      </c>
      <c r="V42" s="1574" t="s">
        <v>11</v>
      </c>
      <c r="W42" s="1575">
        <f t="shared" si="14"/>
        <v>100</v>
      </c>
      <c r="X42" s="1568"/>
      <c r="Y42" s="3405"/>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4"/>
      <c r="M43" s="2136"/>
      <c r="N43" s="2136"/>
      <c r="O43" s="2143"/>
      <c r="P43" s="3405"/>
      <c r="Q43" s="1573" t="str">
        <f t="shared" si="11"/>
        <v>内部装修维护情况</v>
      </c>
      <c r="R43" s="1574" t="s">
        <v>11</v>
      </c>
      <c r="S43" s="1575">
        <f t="shared" si="12"/>
        <v>100</v>
      </c>
      <c r="T43" s="1574" t="s">
        <v>11</v>
      </c>
      <c r="U43" s="1575">
        <f t="shared" si="13"/>
        <v>100</v>
      </c>
      <c r="V43" s="1574" t="s">
        <v>11</v>
      </c>
      <c r="W43" s="1575">
        <f t="shared" si="14"/>
        <v>100</v>
      </c>
      <c r="X43" s="1568"/>
      <c r="Y43" s="3405"/>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405"/>
      <c r="Q44" s="1151">
        <f t="shared" si="11"/>
        <v>111</v>
      </c>
      <c r="R44" s="1569" t="s">
        <v>11</v>
      </c>
      <c r="S44" s="1570">
        <f t="shared" si="12"/>
        <v>100</v>
      </c>
      <c r="T44" s="1569" t="s">
        <v>11</v>
      </c>
      <c r="U44" s="1570">
        <f t="shared" si="13"/>
        <v>100</v>
      </c>
      <c r="V44" s="1569" t="s">
        <v>11</v>
      </c>
      <c r="W44" s="1570">
        <f t="shared" si="14"/>
        <v>100</v>
      </c>
      <c r="X44" s="1571"/>
      <c r="Y44" s="3405"/>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405"/>
      <c r="Q45" s="1573">
        <f t="shared" si="11"/>
        <v>111</v>
      </c>
      <c r="R45" s="1574" t="s">
        <v>11</v>
      </c>
      <c r="S45" s="1575">
        <f t="shared" si="12"/>
        <v>100</v>
      </c>
      <c r="T45" s="1574" t="s">
        <v>11</v>
      </c>
      <c r="U45" s="1575">
        <f t="shared" si="13"/>
        <v>100</v>
      </c>
      <c r="V45" s="1574" t="s">
        <v>11</v>
      </c>
      <c r="W45" s="1575">
        <f t="shared" si="14"/>
        <v>100</v>
      </c>
      <c r="X45" s="1568"/>
      <c r="Y45" s="3405"/>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82"/>
      <c r="Q46" s="1573">
        <f t="shared" si="11"/>
        <v>111</v>
      </c>
      <c r="R46" s="1574" t="s">
        <v>10</v>
      </c>
      <c r="S46" s="1575">
        <f t="shared" si="12"/>
        <v>100</v>
      </c>
      <c r="T46" s="1574" t="s">
        <v>10</v>
      </c>
      <c r="U46" s="1575">
        <f t="shared" si="13"/>
        <v>100</v>
      </c>
      <c r="V46" s="1574" t="s">
        <v>10</v>
      </c>
      <c r="W46" s="1575">
        <f t="shared" si="14"/>
        <v>100</v>
      </c>
      <c r="X46" s="1568"/>
      <c r="Y46" s="3482"/>
      <c r="Z46" s="1576">
        <f t="shared" si="15"/>
        <v>111</v>
      </c>
      <c r="AA46" s="1577">
        <f t="shared" si="3"/>
        <v>1</v>
      </c>
      <c r="AB46" s="1577">
        <f t="shared" si="4"/>
        <v>1</v>
      </c>
      <c r="AC46" s="1577">
        <f t="shared" si="5"/>
        <v>1</v>
      </c>
    </row>
    <row r="47" spans="1:29" ht="15">
      <c r="A47" s="607" t="s">
        <v>736</v>
      </c>
      <c r="B47" s="887"/>
      <c r="C47" s="2653" t="s">
        <v>9</v>
      </c>
      <c r="D47" s="2654"/>
      <c r="E47" s="2655"/>
      <c r="F47" s="2656"/>
      <c r="G47" s="2657"/>
      <c r="H47" s="2658"/>
      <c r="I47" s="2655"/>
      <c r="J47" s="2658"/>
      <c r="K47" s="1607"/>
      <c r="L47" s="2146"/>
      <c r="M47" s="2147"/>
      <c r="N47" s="2136"/>
      <c r="O47" s="2147"/>
      <c r="P47" s="3368" t="str">
        <f>A47</f>
        <v>成交单价（元/平方米）</v>
      </c>
      <c r="Q47" s="3368"/>
      <c r="R47" s="3481">
        <f>E47</f>
        <v>0</v>
      </c>
      <c r="S47" s="3481"/>
      <c r="T47" s="3481">
        <f>G47</f>
        <v>0</v>
      </c>
      <c r="U47" s="3481"/>
      <c r="V47" s="3481">
        <f>I47</f>
        <v>0</v>
      </c>
      <c r="W47" s="3481"/>
      <c r="X47" s="1560"/>
      <c r="Y47" s="1582"/>
      <c r="Z47" s="1560"/>
      <c r="AA47" s="1560"/>
      <c r="AB47" s="1560"/>
      <c r="AC47" s="1560"/>
    </row>
    <row r="48" spans="1:29" ht="15.75" thickBot="1">
      <c r="A48" s="615" t="s">
        <v>2758</v>
      </c>
      <c r="B48" s="888"/>
      <c r="C48" s="2659" t="e">
        <f>R49</f>
        <v>#DIV/0!</v>
      </c>
      <c r="D48" s="2660"/>
      <c r="E48" s="2661" t="e">
        <f>R48</f>
        <v>#DIV/0!</v>
      </c>
      <c r="F48" s="2661"/>
      <c r="G48" s="2659" t="e">
        <f>T48</f>
        <v>#DIV/0!</v>
      </c>
      <c r="H48" s="2660"/>
      <c r="I48" s="2661" t="e">
        <f>V48</f>
        <v>#DIV/0!</v>
      </c>
      <c r="J48" s="2660"/>
      <c r="K48" s="1608"/>
      <c r="L48" s="2146"/>
      <c r="M48" s="2147"/>
      <c r="N48" s="2147"/>
      <c r="O48" s="2147"/>
      <c r="P48" s="3368" t="str">
        <f>A48</f>
        <v>比较价格（元/平方米）</v>
      </c>
      <c r="Q48" s="3368"/>
      <c r="R48" s="3481" t="e">
        <f>IF(F1="售价",ROUND(PRODUCT(R47,AA7:AA46),0),ROUND(PRODUCT(R47,AA7:AA46),1))</f>
        <v>#DIV/0!</v>
      </c>
      <c r="S48" s="3481"/>
      <c r="T48" s="3481" t="e">
        <f>IF(F1="售价",ROUND(PRODUCT(T47,AB7:AB46),0),ROUND(PRODUCT(T47,AB7:AB46),1))</f>
        <v>#DIV/0!</v>
      </c>
      <c r="U48" s="3481"/>
      <c r="V48" s="3481" t="e">
        <f>IF(F1="售价",ROUND(PRODUCT(V47,AC7:AC46),0),ROUND(PRODUCT(V47,AC7:AC46),1))</f>
        <v>#DIV/0!</v>
      </c>
      <c r="W48" s="3481"/>
      <c r="X48" s="1560"/>
      <c r="Y48" s="1560"/>
      <c r="Z48" s="1560"/>
      <c r="AA48" s="1560"/>
      <c r="AB48" s="1560"/>
      <c r="AC48" s="1560"/>
    </row>
    <row r="49" spans="1:29" ht="15.75" thickBot="1">
      <c r="A49" s="621" t="s">
        <v>2931</v>
      </c>
      <c r="B49" s="622"/>
      <c r="C49" s="2662" t="e">
        <f>R49</f>
        <v>#DIV/0!</v>
      </c>
      <c r="D49" s="2662"/>
      <c r="E49" s="2662"/>
      <c r="F49" s="2662"/>
      <c r="G49" s="2662"/>
      <c r="H49" s="2662"/>
      <c r="I49" s="2662"/>
      <c r="J49" s="2662"/>
      <c r="K49" s="1609"/>
      <c r="L49" s="2146"/>
      <c r="M49" s="2147"/>
      <c r="N49" s="2147"/>
      <c r="O49" s="2147"/>
      <c r="P49" s="3365" t="str">
        <f>A49</f>
        <v>估价对象XX用房的比较价格（楼面单价，元/平方米）</v>
      </c>
      <c r="Q49" s="3366"/>
      <c r="R49" s="3480" t="e">
        <f>IF(F1="售价",ROUND(AVERAGE(R48:V48),0),ROUND(AVERAGE(R48:V48),1))</f>
        <v>#DIV/0!</v>
      </c>
      <c r="S49" s="3480"/>
      <c r="T49" s="3480"/>
      <c r="U49" s="3480"/>
      <c r="V49" s="3480"/>
      <c r="W49" s="3480"/>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30" t="str">
        <f>YEAR(C7)&amp;"-"&amp;MONTH(C7)</f>
        <v>2018-4</v>
      </c>
      <c r="D58" s="2830">
        <f>EDATE(C58,-1)</f>
        <v>43160</v>
      </c>
      <c r="E58" s="2830">
        <f t="shared" ref="E58:O58" si="16">EDATE(D58,-1)</f>
        <v>43132</v>
      </c>
      <c r="F58" s="2830">
        <f t="shared" si="16"/>
        <v>43101</v>
      </c>
      <c r="G58" s="2830">
        <f t="shared" si="16"/>
        <v>43070</v>
      </c>
      <c r="H58" s="2830">
        <f t="shared" si="16"/>
        <v>43040</v>
      </c>
      <c r="I58" s="2830">
        <f t="shared" si="16"/>
        <v>43009</v>
      </c>
      <c r="J58" s="2830">
        <f t="shared" si="16"/>
        <v>42979</v>
      </c>
      <c r="K58" s="2830">
        <f t="shared" si="16"/>
        <v>42948</v>
      </c>
      <c r="L58" s="2830">
        <f t="shared" si="16"/>
        <v>42917</v>
      </c>
      <c r="M58" s="2830">
        <f t="shared" si="16"/>
        <v>42887</v>
      </c>
      <c r="N58" s="2830">
        <f t="shared" si="16"/>
        <v>42856</v>
      </c>
      <c r="O58" s="2830">
        <f t="shared" si="16"/>
        <v>42826</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2556</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2557</v>
      </c>
      <c r="C82" s="2624" t="s">
        <v>2558</v>
      </c>
      <c r="D82" s="2624" t="s">
        <v>2559</v>
      </c>
      <c r="E82" s="2624" t="s">
        <v>2560</v>
      </c>
      <c r="F82" s="2624" t="s">
        <v>2561</v>
      </c>
      <c r="G82" s="2624" t="s">
        <v>2562</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2257</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746</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747</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750</v>
      </c>
      <c r="C107" s="718"/>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751</v>
      </c>
      <c r="C109" s="688"/>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2555</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754</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733</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2258</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2259</v>
      </c>
      <c r="C137" s="1921"/>
      <c r="D137" s="1921"/>
      <c r="E137" s="1921"/>
      <c r="F137" s="1921"/>
      <c r="G137" s="1922"/>
      <c r="H137" s="1923"/>
      <c r="I137" s="1924" t="s">
        <v>2260</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2261</v>
      </c>
      <c r="D138" s="1927" t="s">
        <v>2262</v>
      </c>
      <c r="E138" s="1928" t="s">
        <v>2263</v>
      </c>
      <c r="F138" s="1929" t="s">
        <v>2264</v>
      </c>
      <c r="G138" s="1927" t="s">
        <v>2265</v>
      </c>
      <c r="H138" s="1930" t="s">
        <v>2266</v>
      </c>
      <c r="I138" s="1931"/>
      <c r="J138" s="1927" t="s">
        <v>2267</v>
      </c>
      <c r="K138" s="1930" t="s">
        <v>2268</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2269</v>
      </c>
      <c r="E139" s="1901">
        <v>100</v>
      </c>
      <c r="F139" s="1902">
        <v>102.5</v>
      </c>
      <c r="G139" s="1932" t="s">
        <v>2270</v>
      </c>
      <c r="H139" s="1903">
        <v>105</v>
      </c>
      <c r="I139" s="1933" t="s">
        <v>2271</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2272</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2273</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2274</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2275</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2276</v>
      </c>
      <c r="E144" s="1907">
        <v>102</v>
      </c>
      <c r="F144" s="1913">
        <v>100</v>
      </c>
      <c r="G144" s="1936" t="s">
        <v>2276</v>
      </c>
      <c r="H144" s="1909">
        <v>105</v>
      </c>
      <c r="I144" s="1935" t="s">
        <v>2275</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2277</v>
      </c>
      <c r="C145" s="1914">
        <f>ROUND(MAX(C139:C144)/MIN(C139:C144)-1,3)</f>
        <v>7.2999999999999995E-2</v>
      </c>
      <c r="D145" s="1938"/>
      <c r="E145" s="1938"/>
      <c r="F145" s="1939" t="s">
        <v>2278</v>
      </c>
      <c r="G145" s="1940"/>
      <c r="H145" s="1941"/>
      <c r="I145" s="1942" t="s">
        <v>2275</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2287</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2288</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72"/>
      <c r="E1" s="506"/>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521</v>
      </c>
      <c r="B4" s="513"/>
      <c r="C4" s="3374" t="s">
        <v>522</v>
      </c>
      <c r="D4" s="3375"/>
      <c r="E4" s="3408" t="s">
        <v>523</v>
      </c>
      <c r="F4" s="3409"/>
      <c r="G4" s="3374" t="s">
        <v>524</v>
      </c>
      <c r="H4" s="3375"/>
      <c r="I4" s="3374" t="s">
        <v>525</v>
      </c>
      <c r="J4" s="3375"/>
      <c r="K4" s="514" t="s">
        <v>526</v>
      </c>
      <c r="L4" s="2135"/>
      <c r="M4" s="2136"/>
      <c r="N4" s="2136"/>
      <c r="O4" s="2136"/>
      <c r="P4" s="3376" t="s">
        <v>527</v>
      </c>
      <c r="Q4" s="3377"/>
      <c r="R4" s="3382" t="s">
        <v>523</v>
      </c>
      <c r="S4" s="3383"/>
      <c r="T4" s="3382" t="s">
        <v>524</v>
      </c>
      <c r="U4" s="3383"/>
      <c r="V4" s="3369" t="s">
        <v>525</v>
      </c>
      <c r="W4" s="3369"/>
      <c r="X4" s="1568"/>
      <c r="Y4" s="3382" t="s">
        <v>527</v>
      </c>
      <c r="Z4" s="3383"/>
      <c r="AA4" s="3371" t="s">
        <v>523</v>
      </c>
      <c r="AB4" s="3369" t="s">
        <v>524</v>
      </c>
      <c r="AC4" s="3371" t="s">
        <v>525</v>
      </c>
    </row>
    <row r="5" spans="1:29" ht="15">
      <c r="A5" s="515"/>
      <c r="B5" s="516"/>
      <c r="C5" s="3390" t="s">
        <v>2925</v>
      </c>
      <c r="D5" s="3391"/>
      <c r="E5" s="3410" t="s">
        <v>2926</v>
      </c>
      <c r="F5" s="3411"/>
      <c r="G5" s="3390" t="s">
        <v>2927</v>
      </c>
      <c r="H5" s="3391"/>
      <c r="I5" s="3390" t="s">
        <v>2928</v>
      </c>
      <c r="J5" s="3391"/>
      <c r="K5" s="514"/>
      <c r="L5" s="2135"/>
      <c r="M5" s="2136"/>
      <c r="N5" s="2136"/>
      <c r="O5" s="2136"/>
      <c r="P5" s="3378"/>
      <c r="Q5" s="3379"/>
      <c r="R5" s="3384"/>
      <c r="S5" s="3385"/>
      <c r="T5" s="3384"/>
      <c r="U5" s="3385"/>
      <c r="V5" s="3369"/>
      <c r="W5" s="3369"/>
      <c r="X5" s="1568"/>
      <c r="Y5" s="3384"/>
      <c r="Z5" s="3385"/>
      <c r="AA5" s="3372"/>
      <c r="AB5" s="3369"/>
      <c r="AC5" s="3372"/>
    </row>
    <row r="6" spans="1:29" ht="15.75" thickBot="1">
      <c r="A6" s="517"/>
      <c r="B6" s="518"/>
      <c r="C6" s="3388" t="s">
        <v>2929</v>
      </c>
      <c r="D6" s="3389"/>
      <c r="E6" s="3406" t="s">
        <v>2929</v>
      </c>
      <c r="F6" s="3407"/>
      <c r="G6" s="3388" t="s">
        <v>2929</v>
      </c>
      <c r="H6" s="3389"/>
      <c r="I6" s="3388" t="s">
        <v>2929</v>
      </c>
      <c r="J6" s="3389"/>
      <c r="K6" s="514" t="s">
        <v>528</v>
      </c>
      <c r="L6" s="2135"/>
      <c r="M6" s="2136"/>
      <c r="N6" s="2136"/>
      <c r="O6" s="2136"/>
      <c r="P6" s="3380"/>
      <c r="Q6" s="3381"/>
      <c r="R6" s="3384"/>
      <c r="S6" s="3385"/>
      <c r="T6" s="3386"/>
      <c r="U6" s="3387"/>
      <c r="V6" s="3369"/>
      <c r="W6" s="3369"/>
      <c r="X6" s="1568"/>
      <c r="Y6" s="3386"/>
      <c r="Z6" s="3387"/>
      <c r="AA6" s="3373"/>
      <c r="AB6" s="3369"/>
      <c r="AC6" s="3373"/>
    </row>
    <row r="7" spans="1:29" s="1220" customFormat="1" ht="15.75" thickBot="1">
      <c r="A7" s="2938"/>
      <c r="B7" s="2945" t="s">
        <v>529</v>
      </c>
      <c r="C7" s="519">
        <f>'数据-取费表'!B2</f>
        <v>43210</v>
      </c>
      <c r="D7" s="520">
        <v>100</v>
      </c>
      <c r="E7" s="521"/>
      <c r="F7" s="522">
        <f>SUMIF(58:58,YEAR(E7)&amp;"-"&amp;MONTH(E7),59:59)</f>
        <v>0</v>
      </c>
      <c r="G7" s="521"/>
      <c r="H7" s="520">
        <f>SUMIF(58:58,YEAR(G7)&amp;"-"&amp;MONTH(G7),59:59)</f>
        <v>0</v>
      </c>
      <c r="I7" s="521"/>
      <c r="J7" s="520">
        <f>SUMIF(58:58,YEAR(I7)&amp;"-"&amp;MONTH(I7),59:59)</f>
        <v>0</v>
      </c>
      <c r="K7" s="524"/>
      <c r="L7" s="2137"/>
      <c r="M7" s="2138"/>
      <c r="N7" s="2138"/>
      <c r="O7" s="2138"/>
      <c r="P7" s="3399" t="s">
        <v>530</v>
      </c>
      <c r="Q7" s="3401"/>
      <c r="R7" s="1569" t="s">
        <v>8</v>
      </c>
      <c r="S7" s="1570">
        <f t="shared" ref="S7:S15" si="0">F7</f>
        <v>0</v>
      </c>
      <c r="T7" s="1569" t="s">
        <v>8</v>
      </c>
      <c r="U7" s="1570">
        <f t="shared" ref="U7:U15" si="1">H7</f>
        <v>0</v>
      </c>
      <c r="V7" s="1569" t="s">
        <v>8</v>
      </c>
      <c r="W7" s="1570">
        <f t="shared" ref="W7:W15" si="2">J7</f>
        <v>0</v>
      </c>
      <c r="X7" s="1571"/>
      <c r="Y7" s="3399" t="s">
        <v>530</v>
      </c>
      <c r="Z7" s="3400"/>
      <c r="AA7" s="1572" t="e">
        <f>D7/F7</f>
        <v>#DIV/0!</v>
      </c>
      <c r="AB7" s="1572" t="e">
        <f>D7/H7</f>
        <v>#DIV/0!</v>
      </c>
      <c r="AC7" s="1572" t="e">
        <f>D7/J7</f>
        <v>#DIV/0!</v>
      </c>
    </row>
    <row r="8" spans="1:29" s="1220" customFormat="1" ht="15.75" thickBot="1">
      <c r="A8" s="2939"/>
      <c r="B8" s="2946" t="s">
        <v>531</v>
      </c>
      <c r="C8" s="525" t="s">
        <v>576</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399" t="s">
        <v>533</v>
      </c>
      <c r="Q8" s="3400"/>
      <c r="R8" s="1569" t="s">
        <v>8</v>
      </c>
      <c r="S8" s="1570">
        <f t="shared" si="0"/>
        <v>0</v>
      </c>
      <c r="T8" s="1569" t="s">
        <v>8</v>
      </c>
      <c r="U8" s="1570">
        <f t="shared" si="1"/>
        <v>0</v>
      </c>
      <c r="V8" s="1569" t="s">
        <v>8</v>
      </c>
      <c r="W8" s="1570">
        <f t="shared" si="2"/>
        <v>0</v>
      </c>
      <c r="X8" s="1571"/>
      <c r="Y8" s="3399" t="s">
        <v>533</v>
      </c>
      <c r="Z8" s="3400"/>
      <c r="AA8" s="1572" t="e">
        <f t="shared" ref="AA8:AA46" si="3">D8/F8</f>
        <v>#DIV/0!</v>
      </c>
      <c r="AB8" s="1572" t="e">
        <f t="shared" ref="AB8:AB46" si="4">D8/H8</f>
        <v>#DIV/0!</v>
      </c>
      <c r="AC8" s="1572" t="e">
        <f t="shared" ref="AC8:AC46" si="5">D8/J8</f>
        <v>#DIV/0!</v>
      </c>
    </row>
    <row r="9" spans="1:29" s="1220" customFormat="1" ht="15">
      <c r="A9" s="2940"/>
      <c r="B9" s="2947" t="s">
        <v>2754</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68" t="s">
        <v>535</v>
      </c>
      <c r="Q9" s="1151" t="str">
        <f t="shared" ref="Q9:Q15" si="6">B9</f>
        <v>用途</v>
      </c>
      <c r="R9" s="1569" t="s">
        <v>8</v>
      </c>
      <c r="S9" s="1570">
        <f t="shared" si="0"/>
        <v>100</v>
      </c>
      <c r="T9" s="1569" t="s">
        <v>8</v>
      </c>
      <c r="U9" s="1570">
        <f t="shared" si="1"/>
        <v>100</v>
      </c>
      <c r="V9" s="1569" t="s">
        <v>8</v>
      </c>
      <c r="W9" s="1570">
        <f t="shared" si="2"/>
        <v>100</v>
      </c>
      <c r="X9" s="1571"/>
      <c r="Y9" s="3314"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68"/>
      <c r="Q10" s="1151" t="str">
        <f t="shared" si="6"/>
        <v>土地使用年限（年）</v>
      </c>
      <c r="R10" s="1569" t="s">
        <v>8</v>
      </c>
      <c r="S10" s="1570">
        <f t="shared" si="0"/>
        <v>100</v>
      </c>
      <c r="T10" s="1569" t="s">
        <v>8</v>
      </c>
      <c r="U10" s="1570">
        <f t="shared" si="1"/>
        <v>100</v>
      </c>
      <c r="V10" s="1569" t="s">
        <v>8</v>
      </c>
      <c r="W10" s="1570">
        <f t="shared" si="2"/>
        <v>100</v>
      </c>
      <c r="X10" s="1571"/>
      <c r="Y10" s="3314"/>
      <c r="Z10" s="1150" t="str">
        <f t="shared" si="7"/>
        <v>土地使用年限（年）</v>
      </c>
      <c r="AA10" s="1572">
        <f t="shared" si="3"/>
        <v>1</v>
      </c>
      <c r="AB10" s="1572">
        <f t="shared" si="4"/>
        <v>1</v>
      </c>
      <c r="AC10" s="1572">
        <f t="shared" si="5"/>
        <v>1</v>
      </c>
    </row>
    <row r="11" spans="1:29" ht="15">
      <c r="A11" s="2942"/>
      <c r="B11" s="2946"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68"/>
      <c r="Q11" s="1151" t="str">
        <f t="shared" si="6"/>
        <v>容积率</v>
      </c>
      <c r="R11" s="1569" t="s">
        <v>8</v>
      </c>
      <c r="S11" s="1570" t="e">
        <f t="shared" si="0"/>
        <v>#N/A</v>
      </c>
      <c r="T11" s="1569" t="s">
        <v>8</v>
      </c>
      <c r="U11" s="1570" t="e">
        <f t="shared" si="1"/>
        <v>#N/A</v>
      </c>
      <c r="V11" s="1569" t="s">
        <v>8</v>
      </c>
      <c r="W11" s="1570" t="e">
        <f t="shared" si="2"/>
        <v>#N/A</v>
      </c>
      <c r="X11" s="1571"/>
      <c r="Y11" s="3314"/>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68"/>
      <c r="Q12" s="1151">
        <f t="shared" si="6"/>
        <v>111</v>
      </c>
      <c r="R12" s="1569" t="s">
        <v>8</v>
      </c>
      <c r="S12" s="1570">
        <f t="shared" si="0"/>
        <v>100</v>
      </c>
      <c r="T12" s="1569" t="s">
        <v>8</v>
      </c>
      <c r="U12" s="1570">
        <f t="shared" si="1"/>
        <v>100</v>
      </c>
      <c r="V12" s="1569" t="s">
        <v>8</v>
      </c>
      <c r="W12" s="1570">
        <f t="shared" si="2"/>
        <v>100</v>
      </c>
      <c r="X12" s="1571"/>
      <c r="Y12" s="3314"/>
      <c r="Z12" s="1150">
        <f t="shared" si="7"/>
        <v>111</v>
      </c>
      <c r="AA12" s="1572">
        <f>D12/F12</f>
        <v>1</v>
      </c>
      <c r="AB12" s="1572">
        <f>D12/H12</f>
        <v>1</v>
      </c>
      <c r="AC12" s="1572">
        <f>D12/J12</f>
        <v>1</v>
      </c>
    </row>
    <row r="13" spans="1:29" ht="15">
      <c r="A13" s="2943"/>
      <c r="B13" s="2949">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68"/>
      <c r="Q13" s="1151">
        <f t="shared" si="6"/>
        <v>111</v>
      </c>
      <c r="R13" s="1569" t="s">
        <v>8</v>
      </c>
      <c r="S13" s="1570">
        <f t="shared" si="0"/>
        <v>100</v>
      </c>
      <c r="T13" s="1569" t="s">
        <v>8</v>
      </c>
      <c r="U13" s="1570">
        <f t="shared" si="1"/>
        <v>100</v>
      </c>
      <c r="V13" s="1569" t="s">
        <v>8</v>
      </c>
      <c r="W13" s="1570">
        <f t="shared" si="2"/>
        <v>100</v>
      </c>
      <c r="X13" s="1571"/>
      <c r="Y13" s="3314"/>
      <c r="Z13" s="1150">
        <f t="shared" si="7"/>
        <v>111</v>
      </c>
      <c r="AA13" s="1572">
        <f t="shared" si="3"/>
        <v>1</v>
      </c>
      <c r="AB13" s="1572">
        <f t="shared" si="4"/>
        <v>1</v>
      </c>
      <c r="AC13" s="1572">
        <f t="shared" si="5"/>
        <v>1</v>
      </c>
    </row>
    <row r="14" spans="1:29" ht="15.75" thickBot="1">
      <c r="A14" s="2944"/>
      <c r="B14" s="2950">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68"/>
      <c r="Q14" s="1151">
        <f t="shared" si="6"/>
        <v>111</v>
      </c>
      <c r="R14" s="1569" t="s">
        <v>8</v>
      </c>
      <c r="S14" s="1570">
        <f t="shared" si="0"/>
        <v>100</v>
      </c>
      <c r="T14" s="1569" t="s">
        <v>8</v>
      </c>
      <c r="U14" s="1570">
        <f t="shared" si="1"/>
        <v>100</v>
      </c>
      <c r="V14" s="1569" t="s">
        <v>8</v>
      </c>
      <c r="W14" s="1570">
        <f t="shared" si="2"/>
        <v>100</v>
      </c>
      <c r="X14" s="1571"/>
      <c r="Y14" s="3314"/>
      <c r="Z14" s="1150">
        <f t="shared" si="7"/>
        <v>111</v>
      </c>
      <c r="AA14" s="1572">
        <f t="shared" si="3"/>
        <v>1</v>
      </c>
      <c r="AB14" s="1572">
        <f t="shared" si="4"/>
        <v>1</v>
      </c>
      <c r="AC14" s="1572">
        <f t="shared" si="5"/>
        <v>1</v>
      </c>
    </row>
    <row r="15" spans="1:29" ht="71.25">
      <c r="A15" s="2936"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402" t="s">
        <v>540</v>
      </c>
      <c r="Q15" s="1573" t="str">
        <f t="shared" si="6"/>
        <v>商业繁华度</v>
      </c>
      <c r="R15" s="1574" t="s">
        <v>8</v>
      </c>
      <c r="S15" s="1575">
        <f t="shared" si="0"/>
        <v>100</v>
      </c>
      <c r="T15" s="1574" t="s">
        <v>8</v>
      </c>
      <c r="U15" s="1575">
        <f t="shared" si="1"/>
        <v>100</v>
      </c>
      <c r="V15" s="1574" t="s">
        <v>8</v>
      </c>
      <c r="W15" s="1575">
        <f t="shared" si="2"/>
        <v>100</v>
      </c>
      <c r="X15" s="1568"/>
      <c r="Y15" s="3402"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403"/>
      <c r="Q16" s="1573"/>
      <c r="R16" s="1574"/>
      <c r="S16" s="1575"/>
      <c r="T16" s="1574"/>
      <c r="U16" s="1575"/>
      <c r="V16" s="1574"/>
      <c r="W16" s="1575"/>
      <c r="X16" s="1568"/>
      <c r="Y16" s="3403"/>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403"/>
      <c r="Q17" s="1573" t="str">
        <f>B17</f>
        <v>交通便捷度</v>
      </c>
      <c r="R17" s="1574" t="s">
        <v>8</v>
      </c>
      <c r="S17" s="1575">
        <f>F17</f>
        <v>100</v>
      </c>
      <c r="T17" s="1574" t="s">
        <v>8</v>
      </c>
      <c r="U17" s="1575">
        <f>H17</f>
        <v>100</v>
      </c>
      <c r="V17" s="1574" t="s">
        <v>8</v>
      </c>
      <c r="W17" s="1575">
        <f>J17</f>
        <v>100</v>
      </c>
      <c r="X17" s="1568"/>
      <c r="Y17" s="340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403"/>
      <c r="Q18" s="1573"/>
      <c r="R18" s="1574"/>
      <c r="S18" s="1575"/>
      <c r="T18" s="1574"/>
      <c r="U18" s="1575"/>
      <c r="V18" s="1574"/>
      <c r="W18" s="1575"/>
      <c r="X18" s="1568"/>
      <c r="Y18" s="3403"/>
      <c r="Z18" s="1576"/>
      <c r="AA18" s="1577">
        <v>1</v>
      </c>
      <c r="AB18" s="1577">
        <v>1</v>
      </c>
      <c r="AC18" s="1577">
        <v>1</v>
      </c>
    </row>
    <row r="19" spans="1:29" ht="42.75">
      <c r="A19" s="532"/>
      <c r="B19" s="2626"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403"/>
      <c r="Q19" s="1573" t="str">
        <f>B19</f>
        <v>公共配套设施</v>
      </c>
      <c r="R19" s="1574" t="s">
        <v>8</v>
      </c>
      <c r="S19" s="1575">
        <f>F19</f>
        <v>100</v>
      </c>
      <c r="T19" s="1574" t="s">
        <v>8</v>
      </c>
      <c r="U19" s="1575">
        <f>H19</f>
        <v>100</v>
      </c>
      <c r="V19" s="1574" t="s">
        <v>8</v>
      </c>
      <c r="W19" s="1575">
        <f>J19</f>
        <v>100</v>
      </c>
      <c r="X19" s="1568"/>
      <c r="Y19" s="3403"/>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403"/>
      <c r="Q20" s="1573"/>
      <c r="R20" s="1574"/>
      <c r="S20" s="1575"/>
      <c r="T20" s="1574"/>
      <c r="U20" s="1575"/>
      <c r="V20" s="1574"/>
      <c r="W20" s="1575"/>
      <c r="X20" s="1568"/>
      <c r="Y20" s="3403"/>
      <c r="Z20" s="1576"/>
      <c r="AA20" s="1577">
        <v>1</v>
      </c>
      <c r="AB20" s="1577">
        <v>1</v>
      </c>
      <c r="AC20" s="1577">
        <v>1</v>
      </c>
    </row>
    <row r="21" spans="1:29" ht="28.5">
      <c r="A21" s="532"/>
      <c r="B21" s="2619"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403"/>
      <c r="Q21" s="2605" t="str">
        <f>B21</f>
        <v>基础设施水平</v>
      </c>
      <c r="R21" s="1574" t="s">
        <v>8</v>
      </c>
      <c r="S21" s="1575">
        <f>F21</f>
        <v>100</v>
      </c>
      <c r="T21" s="1574" t="s">
        <v>8</v>
      </c>
      <c r="U21" s="1575">
        <f>H21</f>
        <v>100</v>
      </c>
      <c r="V21" s="1574" t="s">
        <v>8</v>
      </c>
      <c r="W21" s="1575">
        <f>J21</f>
        <v>100</v>
      </c>
      <c r="X21" s="2607"/>
      <c r="Y21" s="3403"/>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403"/>
      <c r="Q22" s="2605"/>
      <c r="R22" s="1574"/>
      <c r="S22" s="1575"/>
      <c r="T22" s="1574"/>
      <c r="U22" s="1575"/>
      <c r="V22" s="1574"/>
      <c r="W22" s="1575"/>
      <c r="X22" s="2607"/>
      <c r="Y22" s="3403"/>
      <c r="Z22" s="2606"/>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403"/>
      <c r="Q23" s="1573" t="str">
        <f>B23</f>
        <v>自然及人文环境</v>
      </c>
      <c r="R23" s="1574" t="s">
        <v>8</v>
      </c>
      <c r="S23" s="1575">
        <f>F23</f>
        <v>100</v>
      </c>
      <c r="T23" s="1574" t="s">
        <v>8</v>
      </c>
      <c r="U23" s="1575">
        <f>H23</f>
        <v>100</v>
      </c>
      <c r="V23" s="1574" t="s">
        <v>8</v>
      </c>
      <c r="W23" s="1575">
        <f>J23</f>
        <v>100</v>
      </c>
      <c r="X23" s="1568"/>
      <c r="Y23" s="3403"/>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403"/>
      <c r="Q24" s="1573"/>
      <c r="R24" s="1574"/>
      <c r="S24" s="1575"/>
      <c r="T24" s="1574"/>
      <c r="U24" s="1575"/>
      <c r="V24" s="1574"/>
      <c r="W24" s="1575"/>
      <c r="X24" s="1568"/>
      <c r="Y24" s="3403"/>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403"/>
      <c r="Q25" s="1573" t="str">
        <f t="shared" ref="Q25:Q46" si="11">B25</f>
        <v>临街状况</v>
      </c>
      <c r="R25" s="1574" t="s">
        <v>8</v>
      </c>
      <c r="S25" s="1575">
        <f>F25</f>
        <v>100</v>
      </c>
      <c r="T25" s="1574" t="s">
        <v>8</v>
      </c>
      <c r="U25" s="1575">
        <f>H25</f>
        <v>100</v>
      </c>
      <c r="V25" s="1574" t="s">
        <v>8</v>
      </c>
      <c r="W25" s="1575">
        <f>J25</f>
        <v>100</v>
      </c>
      <c r="X25" s="1568"/>
      <c r="Y25" s="3403"/>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403"/>
      <c r="Q26" s="1573" t="str">
        <f t="shared" si="11"/>
        <v>平面位置/可视性</v>
      </c>
      <c r="R26" s="1574" t="s">
        <v>8</v>
      </c>
      <c r="S26" s="1575">
        <f>F26</f>
        <v>100</v>
      </c>
      <c r="T26" s="1574" t="s">
        <v>8</v>
      </c>
      <c r="U26" s="1575">
        <f>H26</f>
        <v>100</v>
      </c>
      <c r="V26" s="1574" t="s">
        <v>8</v>
      </c>
      <c r="W26" s="1575">
        <f>J26</f>
        <v>100</v>
      </c>
      <c r="X26" s="1568"/>
      <c r="Y26" s="3403"/>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403"/>
      <c r="Q27" s="1151" t="str">
        <f t="shared" si="11"/>
        <v>人流量</v>
      </c>
      <c r="R27" s="1569" t="s">
        <v>8</v>
      </c>
      <c r="S27" s="1570">
        <f>F27</f>
        <v>100</v>
      </c>
      <c r="T27" s="1569" t="s">
        <v>8</v>
      </c>
      <c r="U27" s="1570">
        <f>H27</f>
        <v>100</v>
      </c>
      <c r="V27" s="1569" t="s">
        <v>8</v>
      </c>
      <c r="W27" s="1570">
        <f>J27</f>
        <v>100</v>
      </c>
      <c r="X27" s="1571"/>
      <c r="Y27" s="3403"/>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403"/>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403"/>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403"/>
      <c r="Q29" s="1573">
        <f t="shared" si="11"/>
        <v>111</v>
      </c>
      <c r="R29" s="1574" t="s">
        <v>8</v>
      </c>
      <c r="S29" s="1575">
        <f t="shared" si="12"/>
        <v>100</v>
      </c>
      <c r="T29" s="1574" t="s">
        <v>8</v>
      </c>
      <c r="U29" s="1575">
        <f t="shared" si="13"/>
        <v>100</v>
      </c>
      <c r="V29" s="1574" t="s">
        <v>8</v>
      </c>
      <c r="W29" s="1575">
        <f t="shared" si="14"/>
        <v>100</v>
      </c>
      <c r="X29" s="1568"/>
      <c r="Y29" s="3403"/>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403"/>
      <c r="Q30" s="1573">
        <f t="shared" si="11"/>
        <v>111</v>
      </c>
      <c r="R30" s="1574" t="s">
        <v>8</v>
      </c>
      <c r="S30" s="1575">
        <f t="shared" si="12"/>
        <v>100</v>
      </c>
      <c r="T30" s="1574" t="s">
        <v>8</v>
      </c>
      <c r="U30" s="1575">
        <f t="shared" si="13"/>
        <v>100</v>
      </c>
      <c r="V30" s="1574" t="s">
        <v>8</v>
      </c>
      <c r="W30" s="1575">
        <f t="shared" si="14"/>
        <v>100</v>
      </c>
      <c r="X30" s="1568"/>
      <c r="Y30" s="3403"/>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403"/>
      <c r="Q31" s="1573">
        <f t="shared" si="11"/>
        <v>111</v>
      </c>
      <c r="R31" s="1574" t="s">
        <v>8</v>
      </c>
      <c r="S31" s="1575">
        <f t="shared" si="12"/>
        <v>100</v>
      </c>
      <c r="T31" s="1574" t="s">
        <v>8</v>
      </c>
      <c r="U31" s="1575">
        <f t="shared" si="13"/>
        <v>100</v>
      </c>
      <c r="V31" s="1574" t="s">
        <v>8</v>
      </c>
      <c r="W31" s="1575">
        <f t="shared" si="14"/>
        <v>100</v>
      </c>
      <c r="X31" s="1568"/>
      <c r="Y31" s="3403"/>
      <c r="Z31" s="1576">
        <f t="shared" si="15"/>
        <v>111</v>
      </c>
      <c r="AA31" s="1577">
        <f t="shared" si="3"/>
        <v>1</v>
      </c>
      <c r="AB31" s="1577">
        <f t="shared" si="4"/>
        <v>1</v>
      </c>
      <c r="AC31" s="1577">
        <f t="shared" si="5"/>
        <v>1</v>
      </c>
    </row>
    <row r="32" spans="1:29" ht="15">
      <c r="A32" s="2933"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404" t="s">
        <v>550</v>
      </c>
      <c r="Q32" s="1573" t="str">
        <f t="shared" si="11"/>
        <v>商业类型</v>
      </c>
      <c r="R32" s="1574" t="s">
        <v>8</v>
      </c>
      <c r="S32" s="1575">
        <f t="shared" si="12"/>
        <v>100</v>
      </c>
      <c r="T32" s="1574" t="s">
        <v>8</v>
      </c>
      <c r="U32" s="1575">
        <f t="shared" si="13"/>
        <v>100</v>
      </c>
      <c r="V32" s="1574" t="s">
        <v>8</v>
      </c>
      <c r="W32" s="1575">
        <f t="shared" si="14"/>
        <v>100</v>
      </c>
      <c r="X32" s="1568"/>
      <c r="Y32" s="3405"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405"/>
      <c r="Q33" s="1606" t="str">
        <f t="shared" si="11"/>
        <v>项目建筑规模</v>
      </c>
      <c r="R33" s="1578" t="s">
        <v>8</v>
      </c>
      <c r="S33" s="1579" t="e">
        <f t="shared" si="12"/>
        <v>#N/A</v>
      </c>
      <c r="T33" s="1578" t="s">
        <v>8</v>
      </c>
      <c r="U33" s="1579" t="e">
        <f t="shared" si="13"/>
        <v>#N/A</v>
      </c>
      <c r="V33" s="1578" t="s">
        <v>8</v>
      </c>
      <c r="W33" s="1579" t="e">
        <f t="shared" si="14"/>
        <v>#N/A</v>
      </c>
      <c r="X33" s="1580"/>
      <c r="Y33" s="3405"/>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405"/>
      <c r="Q34" s="1573" t="str">
        <f t="shared" si="11"/>
        <v>建筑结构</v>
      </c>
      <c r="R34" s="1574" t="s">
        <v>8</v>
      </c>
      <c r="S34" s="1575">
        <f t="shared" si="12"/>
        <v>100</v>
      </c>
      <c r="T34" s="1574" t="s">
        <v>8</v>
      </c>
      <c r="U34" s="1575">
        <f t="shared" si="13"/>
        <v>100</v>
      </c>
      <c r="V34" s="1574" t="s">
        <v>8</v>
      </c>
      <c r="W34" s="1575">
        <f t="shared" si="14"/>
        <v>100</v>
      </c>
      <c r="X34" s="1568"/>
      <c r="Y34" s="3405"/>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405"/>
      <c r="Q35" s="1573" t="str">
        <f t="shared" si="11"/>
        <v>公共部分装修</v>
      </c>
      <c r="R35" s="1574" t="s">
        <v>8</v>
      </c>
      <c r="S35" s="1575">
        <f t="shared" si="12"/>
        <v>100</v>
      </c>
      <c r="T35" s="1574" t="s">
        <v>8</v>
      </c>
      <c r="U35" s="1575">
        <f t="shared" si="13"/>
        <v>100</v>
      </c>
      <c r="V35" s="1574" t="s">
        <v>8</v>
      </c>
      <c r="W35" s="1575">
        <f t="shared" si="14"/>
        <v>100</v>
      </c>
      <c r="X35" s="1568"/>
      <c r="Y35" s="3405"/>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405"/>
      <c r="Q36" s="1573" t="str">
        <f t="shared" si="11"/>
        <v>成新度</v>
      </c>
      <c r="R36" s="1574" t="s">
        <v>8</v>
      </c>
      <c r="S36" s="1575" t="e">
        <f t="shared" si="12"/>
        <v>#N/A</v>
      </c>
      <c r="T36" s="1574" t="s">
        <v>8</v>
      </c>
      <c r="U36" s="1575" t="e">
        <f t="shared" si="13"/>
        <v>#N/A</v>
      </c>
      <c r="V36" s="1574" t="s">
        <v>8</v>
      </c>
      <c r="W36" s="1575" t="e">
        <f t="shared" si="14"/>
        <v>#N/A</v>
      </c>
      <c r="X36" s="1568"/>
      <c r="Y36" s="3405"/>
      <c r="Z36" s="1576" t="str">
        <f t="shared" si="15"/>
        <v>成新度</v>
      </c>
      <c r="AA36" s="1577" t="e">
        <f t="shared" si="3"/>
        <v>#N/A</v>
      </c>
      <c r="AB36" s="1577" t="e">
        <f t="shared" si="4"/>
        <v>#N/A</v>
      </c>
      <c r="AC36" s="1577" t="e">
        <f t="shared" si="5"/>
        <v>#N/A</v>
      </c>
    </row>
    <row r="37" spans="1:29" s="1220" customFormat="1" ht="15">
      <c r="A37" s="600"/>
      <c r="B37" s="1897"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405"/>
      <c r="Q37" s="1151" t="str">
        <f t="shared" si="11"/>
        <v>市政基础设施</v>
      </c>
      <c r="R37" s="1569" t="s">
        <v>8</v>
      </c>
      <c r="S37" s="1570">
        <f t="shared" si="12"/>
        <v>100</v>
      </c>
      <c r="T37" s="1569" t="s">
        <v>8</v>
      </c>
      <c r="U37" s="1570">
        <f t="shared" si="13"/>
        <v>100</v>
      </c>
      <c r="V37" s="1569" t="s">
        <v>8</v>
      </c>
      <c r="W37" s="1570">
        <f t="shared" si="14"/>
        <v>100</v>
      </c>
      <c r="X37" s="1571"/>
      <c r="Y37" s="3405"/>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405" t="s">
        <v>766</v>
      </c>
      <c r="Q38" s="1573" t="str">
        <f t="shared" si="11"/>
        <v>业态</v>
      </c>
      <c r="R38" s="1574" t="s">
        <v>8</v>
      </c>
      <c r="S38" s="1575">
        <f t="shared" si="12"/>
        <v>100</v>
      </c>
      <c r="T38" s="1574" t="s">
        <v>8</v>
      </c>
      <c r="U38" s="1575">
        <f t="shared" si="13"/>
        <v>100</v>
      </c>
      <c r="V38" s="1574" t="s">
        <v>8</v>
      </c>
      <c r="W38" s="1575">
        <f t="shared" si="14"/>
        <v>100</v>
      </c>
      <c r="X38" s="1568"/>
      <c r="Y38" s="3405"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405"/>
      <c r="Q39" s="1573" t="str">
        <f t="shared" si="11"/>
        <v>层高</v>
      </c>
      <c r="R39" s="1574" t="s">
        <v>8</v>
      </c>
      <c r="S39" s="1575">
        <f t="shared" si="12"/>
        <v>100</v>
      </c>
      <c r="T39" s="1574" t="s">
        <v>8</v>
      </c>
      <c r="U39" s="1575">
        <f t="shared" si="13"/>
        <v>100</v>
      </c>
      <c r="V39" s="1574" t="s">
        <v>8</v>
      </c>
      <c r="W39" s="1575">
        <f t="shared" si="14"/>
        <v>100</v>
      </c>
      <c r="X39" s="1568"/>
      <c r="Y39" s="3405"/>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405"/>
      <c r="Q40" s="1573" t="str">
        <f t="shared" si="11"/>
        <v>单套建筑面积</v>
      </c>
      <c r="R40" s="1574" t="s">
        <v>8</v>
      </c>
      <c r="S40" s="1575">
        <f t="shared" si="12"/>
        <v>100</v>
      </c>
      <c r="T40" s="1574" t="s">
        <v>8</v>
      </c>
      <c r="U40" s="1575">
        <f t="shared" si="13"/>
        <v>100</v>
      </c>
      <c r="V40" s="1574" t="s">
        <v>8</v>
      </c>
      <c r="W40" s="1575">
        <f t="shared" si="14"/>
        <v>100</v>
      </c>
      <c r="X40" s="1568"/>
      <c r="Y40" s="3405"/>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405"/>
      <c r="Q41" s="1606" t="str">
        <f t="shared" si="11"/>
        <v>进深比</v>
      </c>
      <c r="R41" s="1578" t="s">
        <v>8</v>
      </c>
      <c r="S41" s="1579">
        <f t="shared" si="12"/>
        <v>100</v>
      </c>
      <c r="T41" s="1578" t="s">
        <v>8</v>
      </c>
      <c r="U41" s="1579">
        <f t="shared" si="13"/>
        <v>100</v>
      </c>
      <c r="V41" s="1578" t="s">
        <v>8</v>
      </c>
      <c r="W41" s="1579">
        <f t="shared" si="14"/>
        <v>100</v>
      </c>
      <c r="X41" s="1580"/>
      <c r="Y41" s="3405"/>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405"/>
      <c r="Q42" s="1573" t="str">
        <f t="shared" si="11"/>
        <v>内部装修</v>
      </c>
      <c r="R42" s="1574" t="s">
        <v>8</v>
      </c>
      <c r="S42" s="1575">
        <f t="shared" si="12"/>
        <v>100</v>
      </c>
      <c r="T42" s="1574" t="s">
        <v>8</v>
      </c>
      <c r="U42" s="1575">
        <f t="shared" si="13"/>
        <v>100</v>
      </c>
      <c r="V42" s="1574" t="s">
        <v>8</v>
      </c>
      <c r="W42" s="1575">
        <f t="shared" si="14"/>
        <v>100</v>
      </c>
      <c r="X42" s="1568"/>
      <c r="Y42" s="3405"/>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405"/>
      <c r="Q43" s="1573" t="str">
        <f t="shared" si="11"/>
        <v>内部装修维护情况</v>
      </c>
      <c r="R43" s="1574" t="s">
        <v>8</v>
      </c>
      <c r="S43" s="1575">
        <f t="shared" si="12"/>
        <v>100</v>
      </c>
      <c r="T43" s="1574" t="s">
        <v>8</v>
      </c>
      <c r="U43" s="1575">
        <f t="shared" si="13"/>
        <v>100</v>
      </c>
      <c r="V43" s="1574" t="s">
        <v>8</v>
      </c>
      <c r="W43" s="1575">
        <f t="shared" si="14"/>
        <v>100</v>
      </c>
      <c r="X43" s="1568"/>
      <c r="Y43" s="3405"/>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405"/>
      <c r="Q44" s="1151">
        <f t="shared" si="11"/>
        <v>111</v>
      </c>
      <c r="R44" s="1569" t="s">
        <v>8</v>
      </c>
      <c r="S44" s="1570">
        <f t="shared" si="12"/>
        <v>100</v>
      </c>
      <c r="T44" s="1569" t="s">
        <v>8</v>
      </c>
      <c r="U44" s="1570">
        <f t="shared" si="13"/>
        <v>100</v>
      </c>
      <c r="V44" s="1569" t="s">
        <v>8</v>
      </c>
      <c r="W44" s="1570">
        <f t="shared" si="14"/>
        <v>100</v>
      </c>
      <c r="X44" s="1571"/>
      <c r="Y44" s="3405"/>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405"/>
      <c r="Q45" s="1573">
        <f t="shared" si="11"/>
        <v>111</v>
      </c>
      <c r="R45" s="1574" t="s">
        <v>8</v>
      </c>
      <c r="S45" s="1575">
        <f t="shared" si="12"/>
        <v>100</v>
      </c>
      <c r="T45" s="1574" t="s">
        <v>8</v>
      </c>
      <c r="U45" s="1575">
        <f t="shared" si="13"/>
        <v>100</v>
      </c>
      <c r="V45" s="1574" t="s">
        <v>8</v>
      </c>
      <c r="W45" s="1575">
        <f t="shared" si="14"/>
        <v>100</v>
      </c>
      <c r="X45" s="1568"/>
      <c r="Y45" s="3405"/>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82"/>
      <c r="Q46" s="1573">
        <f t="shared" si="11"/>
        <v>111</v>
      </c>
      <c r="R46" s="1574" t="s">
        <v>8</v>
      </c>
      <c r="S46" s="1575">
        <f t="shared" si="12"/>
        <v>100</v>
      </c>
      <c r="T46" s="1574" t="s">
        <v>8</v>
      </c>
      <c r="U46" s="1575">
        <f t="shared" si="13"/>
        <v>100</v>
      </c>
      <c r="V46" s="1574" t="s">
        <v>8</v>
      </c>
      <c r="W46" s="1575">
        <f t="shared" si="14"/>
        <v>100</v>
      </c>
      <c r="X46" s="1568"/>
      <c r="Y46" s="3482"/>
      <c r="Z46" s="1576">
        <f t="shared" si="15"/>
        <v>111</v>
      </c>
      <c r="AA46" s="1577">
        <f t="shared" si="3"/>
        <v>1</v>
      </c>
      <c r="AB46" s="1577">
        <f t="shared" si="4"/>
        <v>1</v>
      </c>
      <c r="AC46" s="1577">
        <f t="shared" si="5"/>
        <v>1</v>
      </c>
    </row>
    <row r="47" spans="1:29" ht="15">
      <c r="A47" s="607" t="s">
        <v>736</v>
      </c>
      <c r="B47" s="887"/>
      <c r="C47" s="2653" t="s">
        <v>1</v>
      </c>
      <c r="D47" s="2654"/>
      <c r="E47" s="2655"/>
      <c r="F47" s="2656"/>
      <c r="G47" s="2657"/>
      <c r="H47" s="2658"/>
      <c r="I47" s="2655"/>
      <c r="J47" s="2658"/>
      <c r="K47" s="1612"/>
      <c r="L47" s="2146"/>
      <c r="M47" s="2147"/>
      <c r="N47" s="2136"/>
      <c r="O47" s="2147"/>
      <c r="P47" s="3368" t="str">
        <f>A47</f>
        <v>成交单价（元/平方米）</v>
      </c>
      <c r="Q47" s="3368"/>
      <c r="R47" s="3481">
        <f>E47</f>
        <v>0</v>
      </c>
      <c r="S47" s="3481"/>
      <c r="T47" s="3481">
        <f>G47</f>
        <v>0</v>
      </c>
      <c r="U47" s="3481"/>
      <c r="V47" s="3481">
        <f>I47</f>
        <v>0</v>
      </c>
      <c r="W47" s="3481"/>
      <c r="X47" s="1560"/>
      <c r="Y47" s="1582"/>
      <c r="Z47" s="1560"/>
      <c r="AA47" s="1560"/>
      <c r="AB47" s="1560"/>
      <c r="AC47" s="1560"/>
    </row>
    <row r="48" spans="1:29" ht="15.75" thickBot="1">
      <c r="A48" s="615" t="s">
        <v>2758</v>
      </c>
      <c r="B48" s="888"/>
      <c r="C48" s="2659" t="e">
        <f>R49</f>
        <v>#DIV/0!</v>
      </c>
      <c r="D48" s="2660"/>
      <c r="E48" s="2661" t="e">
        <f>R48</f>
        <v>#DIV/0!</v>
      </c>
      <c r="F48" s="2661"/>
      <c r="G48" s="2659" t="e">
        <f>T48</f>
        <v>#DIV/0!</v>
      </c>
      <c r="H48" s="2660"/>
      <c r="I48" s="2661" t="e">
        <f>V48</f>
        <v>#DIV/0!</v>
      </c>
      <c r="J48" s="2660"/>
      <c r="K48" s="1613"/>
      <c r="L48" s="2146"/>
      <c r="M48" s="2147"/>
      <c r="N48" s="2136"/>
      <c r="O48" s="2147"/>
      <c r="P48" s="3368" t="str">
        <f>A48</f>
        <v>比较价格（元/平方米）</v>
      </c>
      <c r="Q48" s="3368"/>
      <c r="R48" s="3481" t="e">
        <f>IF(F1="售价",ROUND(PRODUCT(R47,AA7:AA46),0),ROUND(PRODUCT(R47,AA7:AA46),1))</f>
        <v>#DIV/0!</v>
      </c>
      <c r="S48" s="3481"/>
      <c r="T48" s="3481" t="e">
        <f>IF(F1="售价",ROUND(PRODUCT(T47,AB7:AB46),0),ROUND(PRODUCT(T47,AB7:AB46),1))</f>
        <v>#DIV/0!</v>
      </c>
      <c r="U48" s="3481"/>
      <c r="V48" s="3481" t="e">
        <f>IF(F1="售价",ROUND(PRODUCT(V47,AC7:AC46),0),ROUND(PRODUCT(V47,AC7:AC46),1))</f>
        <v>#DIV/0!</v>
      </c>
      <c r="W48" s="3481"/>
      <c r="X48" s="1560"/>
      <c r="Y48" s="1560"/>
      <c r="Z48" s="1560"/>
      <c r="AA48" s="1560"/>
      <c r="AB48" s="1560"/>
      <c r="AC48" s="1560"/>
    </row>
    <row r="49" spans="1:29" ht="15.75" thickBot="1">
      <c r="A49" s="621" t="s">
        <v>2931</v>
      </c>
      <c r="B49" s="622"/>
      <c r="C49" s="2662" t="e">
        <f>R49</f>
        <v>#DIV/0!</v>
      </c>
      <c r="D49" s="2662"/>
      <c r="E49" s="2662"/>
      <c r="F49" s="2662"/>
      <c r="G49" s="2662"/>
      <c r="H49" s="2662"/>
      <c r="I49" s="2662"/>
      <c r="J49" s="2662"/>
      <c r="K49" s="1614"/>
      <c r="L49" s="2146"/>
      <c r="M49" s="2147"/>
      <c r="N49" s="2136"/>
      <c r="O49" s="2147"/>
      <c r="P49" s="3365" t="str">
        <f>A49</f>
        <v>估价对象XX用房的比较价格（楼面单价，元/平方米）</v>
      </c>
      <c r="Q49" s="3366"/>
      <c r="R49" s="3480" t="e">
        <f>IF(F1="售价",ROUND(AVERAGE(R48:V48),0),ROUND(AVERAGE(R48:V48),1))</f>
        <v>#DIV/0!</v>
      </c>
      <c r="S49" s="3480"/>
      <c r="T49" s="3480"/>
      <c r="U49" s="3480"/>
      <c r="V49" s="3480"/>
      <c r="W49" s="3480"/>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28" t="str">
        <f>YEAR(C7)&amp;"-"&amp;MONTH(C7)</f>
        <v>2018-4</v>
      </c>
      <c r="D58" s="2830">
        <f>EDATE(C58,-1)</f>
        <v>43160</v>
      </c>
      <c r="E58" s="2830">
        <f t="shared" ref="E58:O58" si="16">EDATE(D58,-1)</f>
        <v>43132</v>
      </c>
      <c r="F58" s="2830">
        <f t="shared" si="16"/>
        <v>43101</v>
      </c>
      <c r="G58" s="2830">
        <f t="shared" si="16"/>
        <v>43070</v>
      </c>
      <c r="H58" s="2830">
        <f t="shared" si="16"/>
        <v>43040</v>
      </c>
      <c r="I58" s="2830">
        <f t="shared" si="16"/>
        <v>43009</v>
      </c>
      <c r="J58" s="2830">
        <f t="shared" si="16"/>
        <v>42979</v>
      </c>
      <c r="K58" s="2830">
        <f t="shared" si="16"/>
        <v>42948</v>
      </c>
      <c r="L58" s="2830">
        <f t="shared" si="16"/>
        <v>42917</v>
      </c>
      <c r="M58" s="2830">
        <f t="shared" si="16"/>
        <v>42887</v>
      </c>
      <c r="N58" s="2830">
        <f t="shared" si="16"/>
        <v>42856</v>
      </c>
      <c r="O58" s="2830">
        <f t="shared" si="16"/>
        <v>42826</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2556</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2557</v>
      </c>
      <c r="C82" s="2624" t="s">
        <v>2558</v>
      </c>
      <c r="D82" s="2624" t="s">
        <v>2559</v>
      </c>
      <c r="E82" s="2624" t="s">
        <v>2560</v>
      </c>
      <c r="F82" s="2624" t="s">
        <v>2561</v>
      </c>
      <c r="G82" s="2624" t="s">
        <v>2562</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771</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772</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751</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2555</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774</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775</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776</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33"/>
      <c r="G1" s="1602" t="s">
        <v>721</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521</v>
      </c>
      <c r="B4" s="513"/>
      <c r="C4" s="3374" t="s">
        <v>522</v>
      </c>
      <c r="D4" s="3375"/>
      <c r="E4" s="3408" t="s">
        <v>523</v>
      </c>
      <c r="F4" s="3409"/>
      <c r="G4" s="3374" t="s">
        <v>524</v>
      </c>
      <c r="H4" s="3375"/>
      <c r="I4" s="3374" t="s">
        <v>525</v>
      </c>
      <c r="J4" s="3375"/>
      <c r="K4" s="514" t="s">
        <v>526</v>
      </c>
      <c r="L4" s="2135"/>
      <c r="M4" s="2136"/>
      <c r="N4" s="2136"/>
      <c r="O4" s="2136"/>
      <c r="P4" s="3484" t="s">
        <v>527</v>
      </c>
      <c r="Q4" s="3377"/>
      <c r="R4" s="3382" t="s">
        <v>523</v>
      </c>
      <c r="S4" s="3383"/>
      <c r="T4" s="3382" t="s">
        <v>524</v>
      </c>
      <c r="U4" s="3383"/>
      <c r="V4" s="3369" t="s">
        <v>525</v>
      </c>
      <c r="W4" s="3369"/>
      <c r="X4" s="1568"/>
      <c r="Y4" s="3382" t="s">
        <v>527</v>
      </c>
      <c r="Z4" s="3383"/>
      <c r="AA4" s="3371" t="s">
        <v>523</v>
      </c>
      <c r="AB4" s="3371" t="s">
        <v>524</v>
      </c>
      <c r="AC4" s="3371" t="s">
        <v>525</v>
      </c>
    </row>
    <row r="5" spans="1:29" ht="15">
      <c r="A5" s="515"/>
      <c r="B5" s="516"/>
      <c r="C5" s="3390" t="s">
        <v>2925</v>
      </c>
      <c r="D5" s="3391"/>
      <c r="E5" s="3410" t="s">
        <v>2926</v>
      </c>
      <c r="F5" s="3411"/>
      <c r="G5" s="3390" t="s">
        <v>2927</v>
      </c>
      <c r="H5" s="3391"/>
      <c r="I5" s="3390" t="s">
        <v>2928</v>
      </c>
      <c r="J5" s="3391"/>
      <c r="K5" s="514"/>
      <c r="L5" s="2135"/>
      <c r="M5" s="2136"/>
      <c r="N5" s="2136"/>
      <c r="O5" s="2136"/>
      <c r="P5" s="3485"/>
      <c r="Q5" s="3379"/>
      <c r="R5" s="3384"/>
      <c r="S5" s="3385"/>
      <c r="T5" s="3384"/>
      <c r="U5" s="3385"/>
      <c r="V5" s="3369"/>
      <c r="W5" s="3369"/>
      <c r="X5" s="1568"/>
      <c r="Y5" s="3384"/>
      <c r="Z5" s="3385"/>
      <c r="AA5" s="3372"/>
      <c r="AB5" s="3372"/>
      <c r="AC5" s="3372"/>
    </row>
    <row r="6" spans="1:29" ht="15.75" thickBot="1">
      <c r="A6" s="517"/>
      <c r="B6" s="518"/>
      <c r="C6" s="3388" t="s">
        <v>2929</v>
      </c>
      <c r="D6" s="3389"/>
      <c r="E6" s="3406" t="s">
        <v>2929</v>
      </c>
      <c r="F6" s="3407"/>
      <c r="G6" s="3388" t="s">
        <v>2929</v>
      </c>
      <c r="H6" s="3389"/>
      <c r="I6" s="3388" t="s">
        <v>2929</v>
      </c>
      <c r="J6" s="3389"/>
      <c r="K6" s="514" t="s">
        <v>528</v>
      </c>
      <c r="L6" s="2135"/>
      <c r="M6" s="2136"/>
      <c r="N6" s="2136"/>
      <c r="O6" s="2136"/>
      <c r="P6" s="3486"/>
      <c r="Q6" s="3381"/>
      <c r="R6" s="3384"/>
      <c r="S6" s="3385"/>
      <c r="T6" s="3386"/>
      <c r="U6" s="3387"/>
      <c r="V6" s="3369"/>
      <c r="W6" s="3369"/>
      <c r="X6" s="1568"/>
      <c r="Y6" s="3386"/>
      <c r="Z6" s="3387"/>
      <c r="AA6" s="3373"/>
      <c r="AB6" s="3373"/>
      <c r="AC6" s="3373"/>
    </row>
    <row r="7" spans="1:29" s="1220" customFormat="1" ht="15.75" thickBot="1">
      <c r="A7" s="2938"/>
      <c r="B7" s="2945" t="s">
        <v>529</v>
      </c>
      <c r="C7" s="519">
        <f>'数据-取费表'!B2</f>
        <v>43210</v>
      </c>
      <c r="D7" s="520">
        <v>100</v>
      </c>
      <c r="E7" s="521"/>
      <c r="F7" s="522">
        <f>SUMIF(59:59,YEAR(E7)&amp;"-"&amp;MONTH(E7),60:60)</f>
        <v>0</v>
      </c>
      <c r="G7" s="521"/>
      <c r="H7" s="520">
        <f>SUMIF(59:59,YEAR(G7)&amp;"-"&amp;MONTH(G7),60:60)</f>
        <v>0</v>
      </c>
      <c r="I7" s="521"/>
      <c r="J7" s="520">
        <f>SUMIF(59:59,YEAR(I7)&amp;"-"&amp;MONTH(I7),60:60)</f>
        <v>0</v>
      </c>
      <c r="K7" s="524"/>
      <c r="L7" s="2137"/>
      <c r="M7" s="2138"/>
      <c r="N7" s="2138"/>
      <c r="O7" s="2138"/>
      <c r="P7" s="3401" t="s">
        <v>530</v>
      </c>
      <c r="Q7" s="3401"/>
      <c r="R7" s="1569" t="s">
        <v>8</v>
      </c>
      <c r="S7" s="1570">
        <f t="shared" ref="S7:S15" si="0">F7</f>
        <v>0</v>
      </c>
      <c r="T7" s="1569" t="s">
        <v>8</v>
      </c>
      <c r="U7" s="1570">
        <f t="shared" ref="U7:U15" si="1">H7</f>
        <v>0</v>
      </c>
      <c r="V7" s="1569" t="s">
        <v>8</v>
      </c>
      <c r="W7" s="1570">
        <f t="shared" ref="W7:W15" si="2">J7</f>
        <v>0</v>
      </c>
      <c r="X7" s="1571"/>
      <c r="Y7" s="3399" t="s">
        <v>530</v>
      </c>
      <c r="Z7" s="3400"/>
      <c r="AA7" s="1572" t="e">
        <f>D7/F7</f>
        <v>#DIV/0!</v>
      </c>
      <c r="AB7" s="1572" t="e">
        <f>D7/H7</f>
        <v>#DIV/0!</v>
      </c>
      <c r="AC7" s="1572" t="e">
        <f>D7/J7</f>
        <v>#DIV/0!</v>
      </c>
    </row>
    <row r="8" spans="1:29" s="1220" customFormat="1" ht="15.75" thickBot="1">
      <c r="A8" s="2939"/>
      <c r="B8" s="2946" t="s">
        <v>531</v>
      </c>
      <c r="C8" s="525" t="s">
        <v>576</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401" t="s">
        <v>533</v>
      </c>
      <c r="Q8" s="3400"/>
      <c r="R8" s="1569" t="s">
        <v>8</v>
      </c>
      <c r="S8" s="1570">
        <f t="shared" si="0"/>
        <v>0</v>
      </c>
      <c r="T8" s="1569" t="s">
        <v>8</v>
      </c>
      <c r="U8" s="1570">
        <f t="shared" si="1"/>
        <v>0</v>
      </c>
      <c r="V8" s="1569" t="s">
        <v>8</v>
      </c>
      <c r="W8" s="1570">
        <f t="shared" si="2"/>
        <v>0</v>
      </c>
      <c r="X8" s="1571"/>
      <c r="Y8" s="3399" t="s">
        <v>533</v>
      </c>
      <c r="Z8" s="3400"/>
      <c r="AA8" s="1572" t="e">
        <f t="shared" ref="AA8:AA47" si="3">D8/F8</f>
        <v>#DIV/0!</v>
      </c>
      <c r="AB8" s="1572" t="e">
        <f t="shared" ref="AB8:AB47" si="4">D8/H8</f>
        <v>#DIV/0!</v>
      </c>
      <c r="AC8" s="1572" t="e">
        <f t="shared" ref="AC8:AC47" si="5">D8/J8</f>
        <v>#DIV/0!</v>
      </c>
    </row>
    <row r="9" spans="1:29" s="1220" customFormat="1" ht="15">
      <c r="A9" s="2940"/>
      <c r="B9" s="2947" t="s">
        <v>2754</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68" t="s">
        <v>535</v>
      </c>
      <c r="Q9" s="1151" t="str">
        <f t="shared" ref="Q9:Q15" si="6">B9</f>
        <v>用途</v>
      </c>
      <c r="R9" s="1569" t="s">
        <v>8</v>
      </c>
      <c r="S9" s="1570">
        <f t="shared" si="0"/>
        <v>100</v>
      </c>
      <c r="T9" s="1569" t="s">
        <v>8</v>
      </c>
      <c r="U9" s="1570">
        <f t="shared" si="1"/>
        <v>100</v>
      </c>
      <c r="V9" s="1569" t="s">
        <v>8</v>
      </c>
      <c r="W9" s="1570">
        <f t="shared" si="2"/>
        <v>100</v>
      </c>
      <c r="X9" s="1571"/>
      <c r="Y9" s="3314"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68"/>
      <c r="Q10" s="1151" t="str">
        <f t="shared" si="6"/>
        <v>土地使用年限（年）</v>
      </c>
      <c r="R10" s="1569" t="s">
        <v>8</v>
      </c>
      <c r="S10" s="1570">
        <f t="shared" si="0"/>
        <v>100</v>
      </c>
      <c r="T10" s="1569" t="s">
        <v>8</v>
      </c>
      <c r="U10" s="1570">
        <f t="shared" si="1"/>
        <v>100</v>
      </c>
      <c r="V10" s="1569" t="s">
        <v>8</v>
      </c>
      <c r="W10" s="1570">
        <f t="shared" si="2"/>
        <v>100</v>
      </c>
      <c r="X10" s="1571"/>
      <c r="Y10" s="3314"/>
      <c r="Z10" s="1150" t="str">
        <f t="shared" si="7"/>
        <v>土地使用年限（年）</v>
      </c>
      <c r="AA10" s="1572">
        <f t="shared" si="3"/>
        <v>1</v>
      </c>
      <c r="AB10" s="1572">
        <f t="shared" si="4"/>
        <v>1</v>
      </c>
      <c r="AC10" s="1572">
        <f t="shared" si="5"/>
        <v>1</v>
      </c>
    </row>
    <row r="11" spans="1:29" ht="15">
      <c r="A11" s="2942"/>
      <c r="B11" s="2946"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68"/>
      <c r="Q11" s="1151" t="str">
        <f t="shared" si="6"/>
        <v>容积率</v>
      </c>
      <c r="R11" s="1569" t="s">
        <v>8</v>
      </c>
      <c r="S11" s="1570" t="e">
        <f t="shared" si="0"/>
        <v>#N/A</v>
      </c>
      <c r="T11" s="1569" t="s">
        <v>8</v>
      </c>
      <c r="U11" s="1570" t="e">
        <f t="shared" si="1"/>
        <v>#N/A</v>
      </c>
      <c r="V11" s="1569" t="s">
        <v>8</v>
      </c>
      <c r="W11" s="1570" t="e">
        <f t="shared" si="2"/>
        <v>#N/A</v>
      </c>
      <c r="X11" s="1571"/>
      <c r="Y11" s="3314"/>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68"/>
      <c r="Q12" s="1151">
        <f t="shared" si="6"/>
        <v>111</v>
      </c>
      <c r="R12" s="1569" t="s">
        <v>8</v>
      </c>
      <c r="S12" s="1570">
        <f t="shared" si="0"/>
        <v>100</v>
      </c>
      <c r="T12" s="1569" t="s">
        <v>8</v>
      </c>
      <c r="U12" s="1570">
        <f t="shared" si="1"/>
        <v>100</v>
      </c>
      <c r="V12" s="1569" t="s">
        <v>8</v>
      </c>
      <c r="W12" s="1570">
        <f t="shared" si="2"/>
        <v>100</v>
      </c>
      <c r="X12" s="1571"/>
      <c r="Y12" s="3314"/>
      <c r="Z12" s="1150">
        <f t="shared" si="7"/>
        <v>111</v>
      </c>
      <c r="AA12" s="1572">
        <f>D12/F12</f>
        <v>1</v>
      </c>
      <c r="AB12" s="1572">
        <f>D12/H12</f>
        <v>1</v>
      </c>
      <c r="AC12" s="1572">
        <f>D12/J12</f>
        <v>1</v>
      </c>
    </row>
    <row r="13" spans="1:29" ht="15">
      <c r="A13" s="2943"/>
      <c r="B13" s="2949">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68"/>
      <c r="Q13" s="1151">
        <f t="shared" si="6"/>
        <v>111</v>
      </c>
      <c r="R13" s="1569" t="s">
        <v>8</v>
      </c>
      <c r="S13" s="1570">
        <f t="shared" si="0"/>
        <v>100</v>
      </c>
      <c r="T13" s="1569" t="s">
        <v>8</v>
      </c>
      <c r="U13" s="1570">
        <f t="shared" si="1"/>
        <v>100</v>
      </c>
      <c r="V13" s="1569" t="s">
        <v>8</v>
      </c>
      <c r="W13" s="1570">
        <f t="shared" si="2"/>
        <v>100</v>
      </c>
      <c r="X13" s="1571"/>
      <c r="Y13" s="3314"/>
      <c r="Z13" s="1150">
        <f t="shared" si="7"/>
        <v>111</v>
      </c>
      <c r="AA13" s="1572">
        <f t="shared" si="3"/>
        <v>1</v>
      </c>
      <c r="AB13" s="1572">
        <f t="shared" si="4"/>
        <v>1</v>
      </c>
      <c r="AC13" s="1572">
        <f t="shared" si="5"/>
        <v>1</v>
      </c>
    </row>
    <row r="14" spans="1:29" ht="15.75" thickBot="1">
      <c r="A14" s="2944"/>
      <c r="B14" s="2950">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68"/>
      <c r="Q14" s="1151">
        <f t="shared" si="6"/>
        <v>111</v>
      </c>
      <c r="R14" s="1569" t="s">
        <v>8</v>
      </c>
      <c r="S14" s="1570">
        <f t="shared" si="0"/>
        <v>100</v>
      </c>
      <c r="T14" s="1569" t="s">
        <v>8</v>
      </c>
      <c r="U14" s="1570">
        <f t="shared" si="1"/>
        <v>100</v>
      </c>
      <c r="V14" s="1569" t="s">
        <v>8</v>
      </c>
      <c r="W14" s="1570">
        <f t="shared" si="2"/>
        <v>100</v>
      </c>
      <c r="X14" s="1571"/>
      <c r="Y14" s="3314"/>
      <c r="Z14" s="1150">
        <f t="shared" si="7"/>
        <v>111</v>
      </c>
      <c r="AA14" s="1572">
        <f t="shared" si="3"/>
        <v>1</v>
      </c>
      <c r="AB14" s="1572">
        <f t="shared" si="4"/>
        <v>1</v>
      </c>
      <c r="AC14" s="1572">
        <f t="shared" si="5"/>
        <v>1</v>
      </c>
    </row>
    <row r="15" spans="1:29" ht="71.25">
      <c r="A15" s="2936"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402" t="s">
        <v>540</v>
      </c>
      <c r="Q15" s="1573" t="str">
        <f t="shared" si="6"/>
        <v>办公集聚程度</v>
      </c>
      <c r="R15" s="1574" t="s">
        <v>8</v>
      </c>
      <c r="S15" s="1575">
        <f t="shared" si="0"/>
        <v>100</v>
      </c>
      <c r="T15" s="1574" t="s">
        <v>8</v>
      </c>
      <c r="U15" s="1575">
        <f t="shared" si="1"/>
        <v>100</v>
      </c>
      <c r="V15" s="1574" t="s">
        <v>8</v>
      </c>
      <c r="W15" s="1575">
        <f t="shared" si="2"/>
        <v>100</v>
      </c>
      <c r="X15" s="1568"/>
      <c r="Y15" s="3402"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403"/>
      <c r="Q16" s="1573"/>
      <c r="R16" s="1574"/>
      <c r="S16" s="1575"/>
      <c r="T16" s="1574"/>
      <c r="U16" s="1575"/>
      <c r="V16" s="1574"/>
      <c r="W16" s="1575"/>
      <c r="X16" s="1568"/>
      <c r="Y16" s="3403"/>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403"/>
      <c r="Q17" s="1573" t="str">
        <f>B17</f>
        <v>交通便捷度</v>
      </c>
      <c r="R17" s="1574" t="s">
        <v>8</v>
      </c>
      <c r="S17" s="1575">
        <f>F17</f>
        <v>100</v>
      </c>
      <c r="T17" s="1574" t="s">
        <v>8</v>
      </c>
      <c r="U17" s="1575">
        <f>H17</f>
        <v>100</v>
      </c>
      <c r="V17" s="1574" t="s">
        <v>8</v>
      </c>
      <c r="W17" s="1575">
        <f>J17</f>
        <v>100</v>
      </c>
      <c r="X17" s="1568"/>
      <c r="Y17" s="3403"/>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403"/>
      <c r="Q18" s="1573"/>
      <c r="R18" s="1574"/>
      <c r="S18" s="1575"/>
      <c r="T18" s="1574"/>
      <c r="U18" s="1575"/>
      <c r="V18" s="1574"/>
      <c r="W18" s="1575"/>
      <c r="X18" s="1568"/>
      <c r="Y18" s="3403"/>
      <c r="Z18" s="1576"/>
      <c r="AA18" s="1577">
        <v>1</v>
      </c>
      <c r="AB18" s="1577">
        <v>1</v>
      </c>
      <c r="AC18" s="1577">
        <v>1</v>
      </c>
    </row>
    <row r="19" spans="1:29" ht="42.75">
      <c r="A19" s="532"/>
      <c r="B19" s="2629"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403"/>
      <c r="Q19" s="1573" t="str">
        <f>B19</f>
        <v>公共配套设施</v>
      </c>
      <c r="R19" s="1574" t="s">
        <v>8</v>
      </c>
      <c r="S19" s="1575">
        <f>F19</f>
        <v>100</v>
      </c>
      <c r="T19" s="1574" t="s">
        <v>8</v>
      </c>
      <c r="U19" s="1575">
        <f>H19</f>
        <v>100</v>
      </c>
      <c r="V19" s="1574" t="s">
        <v>8</v>
      </c>
      <c r="W19" s="1575">
        <f>J19</f>
        <v>100</v>
      </c>
      <c r="X19" s="1568"/>
      <c r="Y19" s="3403"/>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403"/>
      <c r="Q20" s="1573"/>
      <c r="R20" s="1574"/>
      <c r="S20" s="1575"/>
      <c r="T20" s="1574"/>
      <c r="U20" s="1575"/>
      <c r="V20" s="1574"/>
      <c r="W20" s="1575"/>
      <c r="X20" s="1568"/>
      <c r="Y20" s="3403"/>
      <c r="Z20" s="1576"/>
      <c r="AA20" s="1577">
        <v>1</v>
      </c>
      <c r="AB20" s="1577">
        <v>1</v>
      </c>
      <c r="AC20" s="1577">
        <v>1</v>
      </c>
    </row>
    <row r="21" spans="1:29" ht="28.5">
      <c r="A21" s="532"/>
      <c r="B21" s="2617"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403"/>
      <c r="Q21" s="2605" t="str">
        <f>B21</f>
        <v>基础设施水平</v>
      </c>
      <c r="R21" s="1574" t="s">
        <v>8</v>
      </c>
      <c r="S21" s="1575">
        <f>F21</f>
        <v>100</v>
      </c>
      <c r="T21" s="1574" t="s">
        <v>8</v>
      </c>
      <c r="U21" s="1575">
        <f>H21</f>
        <v>100</v>
      </c>
      <c r="V21" s="1574" t="s">
        <v>8</v>
      </c>
      <c r="W21" s="1575">
        <f>J21</f>
        <v>100</v>
      </c>
      <c r="X21" s="2607"/>
      <c r="Y21" s="3403"/>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403"/>
      <c r="Q22" s="2605"/>
      <c r="R22" s="1574"/>
      <c r="S22" s="1575"/>
      <c r="T22" s="1574"/>
      <c r="U22" s="1575"/>
      <c r="V22" s="1574"/>
      <c r="W22" s="1575"/>
      <c r="X22" s="2607"/>
      <c r="Y22" s="3403"/>
      <c r="Z22" s="2606"/>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403"/>
      <c r="Q23" s="1573" t="str">
        <f>B23</f>
        <v>环境质量</v>
      </c>
      <c r="R23" s="1574" t="s">
        <v>8</v>
      </c>
      <c r="S23" s="1575">
        <f>F23</f>
        <v>100</v>
      </c>
      <c r="T23" s="1574" t="s">
        <v>8</v>
      </c>
      <c r="U23" s="1575">
        <f>H23</f>
        <v>100</v>
      </c>
      <c r="V23" s="1574" t="s">
        <v>8</v>
      </c>
      <c r="W23" s="1575">
        <f>J23</f>
        <v>100</v>
      </c>
      <c r="X23" s="1568"/>
      <c r="Y23" s="3403"/>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403"/>
      <c r="Q24" s="1573"/>
      <c r="R24" s="1574"/>
      <c r="S24" s="1575"/>
      <c r="T24" s="1574"/>
      <c r="U24" s="1575"/>
      <c r="V24" s="1574"/>
      <c r="W24" s="1575"/>
      <c r="X24" s="1568"/>
      <c r="Y24" s="3403"/>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403"/>
      <c r="Q25" s="1573" t="str">
        <f>B25</f>
        <v>毗邻道路的类型与等级</v>
      </c>
      <c r="R25" s="1574" t="s">
        <v>8</v>
      </c>
      <c r="S25" s="1575">
        <f>F25</f>
        <v>100</v>
      </c>
      <c r="T25" s="1574" t="s">
        <v>8</v>
      </c>
      <c r="U25" s="1575">
        <f>H25</f>
        <v>100</v>
      </c>
      <c r="V25" s="1574" t="s">
        <v>8</v>
      </c>
      <c r="W25" s="1575">
        <f>J25</f>
        <v>100</v>
      </c>
      <c r="X25" s="1568"/>
      <c r="Y25" s="3403"/>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403"/>
      <c r="Q26" s="1573"/>
      <c r="R26" s="1574"/>
      <c r="S26" s="1575"/>
      <c r="T26" s="1574"/>
      <c r="U26" s="1575"/>
      <c r="V26" s="1574"/>
      <c r="W26" s="1575"/>
      <c r="X26" s="1568"/>
      <c r="Y26" s="3403"/>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403"/>
      <c r="Q27" s="1573" t="str">
        <f t="shared" ref="Q27:Q47" si="11">B27</f>
        <v>楼层</v>
      </c>
      <c r="R27" s="1574" t="s">
        <v>8</v>
      </c>
      <c r="S27" s="1575">
        <f>F27</f>
        <v>100</v>
      </c>
      <c r="T27" s="1574" t="s">
        <v>8</v>
      </c>
      <c r="U27" s="1575">
        <f>H27</f>
        <v>100</v>
      </c>
      <c r="V27" s="1574" t="s">
        <v>8</v>
      </c>
      <c r="W27" s="1575">
        <f>J27</f>
        <v>100</v>
      </c>
      <c r="X27" s="1568"/>
      <c r="Y27" s="3403"/>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403"/>
      <c r="Q28" s="1151" t="str">
        <f t="shared" si="11"/>
        <v>朝向</v>
      </c>
      <c r="R28" s="1569" t="s">
        <v>8</v>
      </c>
      <c r="S28" s="1570">
        <f>F28</f>
        <v>100</v>
      </c>
      <c r="T28" s="1569" t="s">
        <v>8</v>
      </c>
      <c r="U28" s="1570">
        <f>H28</f>
        <v>100</v>
      </c>
      <c r="V28" s="1569" t="s">
        <v>8</v>
      </c>
      <c r="W28" s="1570">
        <f>J28</f>
        <v>100</v>
      </c>
      <c r="X28" s="1571"/>
      <c r="Y28" s="3403"/>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403"/>
      <c r="Q29" s="1573">
        <f t="shared" si="11"/>
        <v>111</v>
      </c>
      <c r="R29" s="1574" t="s">
        <v>8</v>
      </c>
      <c r="S29" s="1575">
        <f t="shared" ref="S29:S47" si="12">F29</f>
        <v>100</v>
      </c>
      <c r="T29" s="1574" t="s">
        <v>8</v>
      </c>
      <c r="U29" s="1575">
        <f t="shared" ref="U29:U47" si="13">H29</f>
        <v>100</v>
      </c>
      <c r="V29" s="1574" t="s">
        <v>8</v>
      </c>
      <c r="W29" s="1575">
        <f t="shared" ref="W29:W47" si="14">J29</f>
        <v>100</v>
      </c>
      <c r="X29" s="1568"/>
      <c r="Y29" s="3403"/>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403"/>
      <c r="Q30" s="1573">
        <f t="shared" si="11"/>
        <v>111</v>
      </c>
      <c r="R30" s="1574" t="s">
        <v>8</v>
      </c>
      <c r="S30" s="1575">
        <f t="shared" si="12"/>
        <v>100</v>
      </c>
      <c r="T30" s="1574" t="s">
        <v>8</v>
      </c>
      <c r="U30" s="1575">
        <f t="shared" si="13"/>
        <v>100</v>
      </c>
      <c r="V30" s="1574" t="s">
        <v>8</v>
      </c>
      <c r="W30" s="1575">
        <f t="shared" si="14"/>
        <v>100</v>
      </c>
      <c r="X30" s="1568"/>
      <c r="Y30" s="3403"/>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403"/>
      <c r="Q31" s="1573">
        <f t="shared" si="11"/>
        <v>111</v>
      </c>
      <c r="R31" s="1574" t="s">
        <v>8</v>
      </c>
      <c r="S31" s="1575">
        <f t="shared" si="12"/>
        <v>100</v>
      </c>
      <c r="T31" s="1574" t="s">
        <v>8</v>
      </c>
      <c r="U31" s="1575">
        <f t="shared" si="13"/>
        <v>100</v>
      </c>
      <c r="V31" s="1574" t="s">
        <v>8</v>
      </c>
      <c r="W31" s="1575">
        <f t="shared" si="14"/>
        <v>100</v>
      </c>
      <c r="X31" s="1568"/>
      <c r="Y31" s="3403"/>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403"/>
      <c r="Q32" s="1573">
        <f t="shared" si="11"/>
        <v>111</v>
      </c>
      <c r="R32" s="1574" t="s">
        <v>8</v>
      </c>
      <c r="S32" s="1575">
        <f t="shared" si="12"/>
        <v>100</v>
      </c>
      <c r="T32" s="1574" t="s">
        <v>8</v>
      </c>
      <c r="U32" s="1575">
        <f t="shared" si="13"/>
        <v>100</v>
      </c>
      <c r="V32" s="1574" t="s">
        <v>8</v>
      </c>
      <c r="W32" s="1575">
        <f t="shared" si="14"/>
        <v>100</v>
      </c>
      <c r="X32" s="1568"/>
      <c r="Y32" s="3403"/>
      <c r="Z32" s="1576">
        <f t="shared" si="15"/>
        <v>111</v>
      </c>
      <c r="AA32" s="1577">
        <f t="shared" si="3"/>
        <v>1</v>
      </c>
      <c r="AB32" s="1577">
        <f t="shared" si="4"/>
        <v>1</v>
      </c>
      <c r="AC32" s="1577">
        <f t="shared" si="5"/>
        <v>1</v>
      </c>
    </row>
    <row r="33" spans="1:29" ht="15">
      <c r="A33" s="2933" t="s">
        <v>2753</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404" t="s">
        <v>550</v>
      </c>
      <c r="Q33" s="1573" t="str">
        <f t="shared" si="11"/>
        <v>建筑类型</v>
      </c>
      <c r="R33" s="1574" t="s">
        <v>8</v>
      </c>
      <c r="S33" s="1575">
        <f t="shared" si="12"/>
        <v>100</v>
      </c>
      <c r="T33" s="1574" t="s">
        <v>8</v>
      </c>
      <c r="U33" s="1575">
        <f t="shared" si="13"/>
        <v>100</v>
      </c>
      <c r="V33" s="1574" t="s">
        <v>8</v>
      </c>
      <c r="W33" s="1575">
        <f t="shared" si="14"/>
        <v>100</v>
      </c>
      <c r="X33" s="1568"/>
      <c r="Y33" s="3405"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405"/>
      <c r="Q34" s="1606" t="str">
        <f t="shared" si="11"/>
        <v>项目建筑规模</v>
      </c>
      <c r="R34" s="1578" t="s">
        <v>8</v>
      </c>
      <c r="S34" s="1579" t="e">
        <f t="shared" si="12"/>
        <v>#N/A</v>
      </c>
      <c r="T34" s="1578" t="s">
        <v>8</v>
      </c>
      <c r="U34" s="1579" t="e">
        <f t="shared" si="13"/>
        <v>#N/A</v>
      </c>
      <c r="V34" s="1578" t="s">
        <v>8</v>
      </c>
      <c r="W34" s="1579" t="e">
        <f t="shared" si="14"/>
        <v>#N/A</v>
      </c>
      <c r="X34" s="1580"/>
      <c r="Y34" s="3405"/>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405"/>
      <c r="Q35" s="1573" t="str">
        <f t="shared" si="11"/>
        <v>建筑结构</v>
      </c>
      <c r="R35" s="1574" t="s">
        <v>8</v>
      </c>
      <c r="S35" s="1575">
        <f t="shared" si="12"/>
        <v>100</v>
      </c>
      <c r="T35" s="1574" t="s">
        <v>8</v>
      </c>
      <c r="U35" s="1575">
        <f t="shared" si="13"/>
        <v>100</v>
      </c>
      <c r="V35" s="1574" t="s">
        <v>8</v>
      </c>
      <c r="W35" s="1575">
        <f t="shared" si="14"/>
        <v>100</v>
      </c>
      <c r="X35" s="1568"/>
      <c r="Y35" s="3405"/>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405"/>
      <c r="Q36" s="1573" t="str">
        <f t="shared" si="11"/>
        <v>公共部分装修</v>
      </c>
      <c r="R36" s="1574" t="s">
        <v>8</v>
      </c>
      <c r="S36" s="1575">
        <f t="shared" si="12"/>
        <v>100</v>
      </c>
      <c r="T36" s="1574" t="s">
        <v>8</v>
      </c>
      <c r="U36" s="1575">
        <f t="shared" si="13"/>
        <v>100</v>
      </c>
      <c r="V36" s="1574" t="s">
        <v>8</v>
      </c>
      <c r="W36" s="1575">
        <f t="shared" si="14"/>
        <v>100</v>
      </c>
      <c r="X36" s="1568"/>
      <c r="Y36" s="3405"/>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405"/>
      <c r="Q37" s="1573" t="str">
        <f t="shared" si="11"/>
        <v>成新度</v>
      </c>
      <c r="R37" s="1574" t="s">
        <v>8</v>
      </c>
      <c r="S37" s="1575" t="e">
        <f t="shared" si="12"/>
        <v>#N/A</v>
      </c>
      <c r="T37" s="1574" t="s">
        <v>8</v>
      </c>
      <c r="U37" s="1575" t="e">
        <f t="shared" si="13"/>
        <v>#N/A</v>
      </c>
      <c r="V37" s="1574" t="s">
        <v>8</v>
      </c>
      <c r="W37" s="1575" t="e">
        <f t="shared" si="14"/>
        <v>#N/A</v>
      </c>
      <c r="X37" s="1568"/>
      <c r="Y37" s="3405"/>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405"/>
      <c r="Q38" s="1151" t="str">
        <f t="shared" si="11"/>
        <v>写字楼等级</v>
      </c>
      <c r="R38" s="1569" t="s">
        <v>8</v>
      </c>
      <c r="S38" s="1570">
        <f t="shared" si="12"/>
        <v>100</v>
      </c>
      <c r="T38" s="1569" t="s">
        <v>8</v>
      </c>
      <c r="U38" s="1570">
        <f t="shared" si="13"/>
        <v>100</v>
      </c>
      <c r="V38" s="1569" t="s">
        <v>8</v>
      </c>
      <c r="W38" s="1570">
        <f t="shared" si="14"/>
        <v>100</v>
      </c>
      <c r="X38" s="1571"/>
      <c r="Y38" s="3405"/>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405" t="s">
        <v>550</v>
      </c>
      <c r="Q39" s="1573" t="str">
        <f t="shared" si="11"/>
        <v>物业管理</v>
      </c>
      <c r="R39" s="1574" t="s">
        <v>8</v>
      </c>
      <c r="S39" s="1575">
        <f t="shared" si="12"/>
        <v>100</v>
      </c>
      <c r="T39" s="1574" t="s">
        <v>8</v>
      </c>
      <c r="U39" s="1575">
        <f t="shared" si="13"/>
        <v>100</v>
      </c>
      <c r="V39" s="1574" t="s">
        <v>8</v>
      </c>
      <c r="W39" s="1575">
        <f t="shared" si="14"/>
        <v>100</v>
      </c>
      <c r="X39" s="1568"/>
      <c r="Y39" s="3405" t="s">
        <v>550</v>
      </c>
      <c r="Z39" s="1576" t="str">
        <f t="shared" si="15"/>
        <v>物业管理</v>
      </c>
      <c r="AA39" s="1577">
        <f t="shared" si="3"/>
        <v>1</v>
      </c>
      <c r="AB39" s="1577">
        <f t="shared" si="4"/>
        <v>1</v>
      </c>
      <c r="AC39" s="1577">
        <f t="shared" si="5"/>
        <v>1</v>
      </c>
    </row>
    <row r="40" spans="1:29" ht="15">
      <c r="A40" s="594"/>
      <c r="B40" s="1897"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405"/>
      <c r="Q40" s="1573" t="str">
        <f t="shared" si="11"/>
        <v>市政基础设施</v>
      </c>
      <c r="R40" s="1574" t="s">
        <v>8</v>
      </c>
      <c r="S40" s="1575">
        <f t="shared" si="12"/>
        <v>100</v>
      </c>
      <c r="T40" s="1574" t="s">
        <v>8</v>
      </c>
      <c r="U40" s="1575">
        <f t="shared" si="13"/>
        <v>100</v>
      </c>
      <c r="V40" s="1574" t="s">
        <v>8</v>
      </c>
      <c r="W40" s="1575">
        <f t="shared" si="14"/>
        <v>100</v>
      </c>
      <c r="X40" s="1568"/>
      <c r="Y40" s="3405"/>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405"/>
      <c r="Q41" s="1573" t="str">
        <f t="shared" si="11"/>
        <v>层高</v>
      </c>
      <c r="R41" s="1574" t="s">
        <v>8</v>
      </c>
      <c r="S41" s="1575">
        <f t="shared" si="12"/>
        <v>100</v>
      </c>
      <c r="T41" s="1574" t="s">
        <v>8</v>
      </c>
      <c r="U41" s="1575">
        <f t="shared" si="13"/>
        <v>100</v>
      </c>
      <c r="V41" s="1574" t="s">
        <v>8</v>
      </c>
      <c r="W41" s="1575">
        <f t="shared" si="14"/>
        <v>100</v>
      </c>
      <c r="X41" s="1568"/>
      <c r="Y41" s="3405"/>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405"/>
      <c r="Q42" s="1606" t="str">
        <f t="shared" si="11"/>
        <v>单套建筑面积</v>
      </c>
      <c r="R42" s="1578" t="s">
        <v>8</v>
      </c>
      <c r="S42" s="1579">
        <f t="shared" si="12"/>
        <v>100</v>
      </c>
      <c r="T42" s="1578" t="s">
        <v>8</v>
      </c>
      <c r="U42" s="1579">
        <f t="shared" si="13"/>
        <v>100</v>
      </c>
      <c r="V42" s="1578" t="s">
        <v>8</v>
      </c>
      <c r="W42" s="1579">
        <f t="shared" si="14"/>
        <v>100</v>
      </c>
      <c r="X42" s="1580"/>
      <c r="Y42" s="3405"/>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405"/>
      <c r="Q43" s="1573" t="str">
        <f t="shared" si="11"/>
        <v>内部装修</v>
      </c>
      <c r="R43" s="1574" t="s">
        <v>8</v>
      </c>
      <c r="S43" s="1575">
        <f t="shared" si="12"/>
        <v>100</v>
      </c>
      <c r="T43" s="1574" t="s">
        <v>8</v>
      </c>
      <c r="U43" s="1575">
        <f t="shared" si="13"/>
        <v>100</v>
      </c>
      <c r="V43" s="1574" t="s">
        <v>8</v>
      </c>
      <c r="W43" s="1575">
        <f t="shared" si="14"/>
        <v>100</v>
      </c>
      <c r="X43" s="1568"/>
      <c r="Y43" s="3405"/>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405"/>
      <c r="Q44" s="1573" t="str">
        <f t="shared" si="11"/>
        <v>内部装修维护情况</v>
      </c>
      <c r="R44" s="1574" t="s">
        <v>8</v>
      </c>
      <c r="S44" s="1575">
        <f t="shared" si="12"/>
        <v>100</v>
      </c>
      <c r="T44" s="1574" t="s">
        <v>8</v>
      </c>
      <c r="U44" s="1575">
        <f t="shared" si="13"/>
        <v>100</v>
      </c>
      <c r="V44" s="1574" t="s">
        <v>8</v>
      </c>
      <c r="W44" s="1575">
        <f t="shared" si="14"/>
        <v>100</v>
      </c>
      <c r="X44" s="1568"/>
      <c r="Y44" s="3405"/>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405"/>
      <c r="Q45" s="1151">
        <f t="shared" si="11"/>
        <v>111</v>
      </c>
      <c r="R45" s="1569" t="s">
        <v>8</v>
      </c>
      <c r="S45" s="1570">
        <f t="shared" si="12"/>
        <v>100</v>
      </c>
      <c r="T45" s="1569" t="s">
        <v>8</v>
      </c>
      <c r="U45" s="1570">
        <f t="shared" si="13"/>
        <v>100</v>
      </c>
      <c r="V45" s="1569" t="s">
        <v>8</v>
      </c>
      <c r="W45" s="1570">
        <f t="shared" si="14"/>
        <v>100</v>
      </c>
      <c r="X45" s="1571"/>
      <c r="Y45" s="3405"/>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405"/>
      <c r="Q46" s="1573">
        <f t="shared" si="11"/>
        <v>111</v>
      </c>
      <c r="R46" s="1574" t="s">
        <v>8</v>
      </c>
      <c r="S46" s="1575">
        <f t="shared" si="12"/>
        <v>100</v>
      </c>
      <c r="T46" s="1574" t="s">
        <v>8</v>
      </c>
      <c r="U46" s="1575">
        <f t="shared" si="13"/>
        <v>100</v>
      </c>
      <c r="V46" s="1574" t="s">
        <v>8</v>
      </c>
      <c r="W46" s="1575">
        <f t="shared" si="14"/>
        <v>100</v>
      </c>
      <c r="X46" s="1568"/>
      <c r="Y46" s="3405"/>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82"/>
      <c r="Q47" s="1573">
        <f t="shared" si="11"/>
        <v>111</v>
      </c>
      <c r="R47" s="1574" t="s">
        <v>8</v>
      </c>
      <c r="S47" s="1575">
        <f t="shared" si="12"/>
        <v>100</v>
      </c>
      <c r="T47" s="1574" t="s">
        <v>8</v>
      </c>
      <c r="U47" s="1575">
        <f t="shared" si="13"/>
        <v>100</v>
      </c>
      <c r="V47" s="1574" t="s">
        <v>8</v>
      </c>
      <c r="W47" s="1575">
        <f t="shared" si="14"/>
        <v>100</v>
      </c>
      <c r="X47" s="1568"/>
      <c r="Y47" s="3482"/>
      <c r="Z47" s="1576">
        <f t="shared" si="15"/>
        <v>111</v>
      </c>
      <c r="AA47" s="1577">
        <f t="shared" si="3"/>
        <v>1</v>
      </c>
      <c r="AB47" s="1577">
        <f t="shared" si="4"/>
        <v>1</v>
      </c>
      <c r="AC47" s="1577">
        <f t="shared" si="5"/>
        <v>1</v>
      </c>
    </row>
    <row r="48" spans="1:29" ht="15">
      <c r="A48" s="607" t="s">
        <v>736</v>
      </c>
      <c r="B48" s="887"/>
      <c r="C48" s="2653" t="s">
        <v>1</v>
      </c>
      <c r="D48" s="2654"/>
      <c r="E48" s="2655"/>
      <c r="F48" s="2656"/>
      <c r="G48" s="2657"/>
      <c r="H48" s="2658"/>
      <c r="I48" s="2655"/>
      <c r="J48" s="2658"/>
      <c r="K48" s="1612"/>
      <c r="L48" s="2146"/>
      <c r="M48" s="2136"/>
      <c r="N48" s="2136"/>
      <c r="O48" s="2136"/>
      <c r="P48" s="3366" t="str">
        <f>A48</f>
        <v>成交单价（元/平方米）</v>
      </c>
      <c r="Q48" s="3368"/>
      <c r="R48" s="3481">
        <f>E48</f>
        <v>0</v>
      </c>
      <c r="S48" s="3481"/>
      <c r="T48" s="3481">
        <f>G48</f>
        <v>0</v>
      </c>
      <c r="U48" s="3481"/>
      <c r="V48" s="3481">
        <f>I48</f>
        <v>0</v>
      </c>
      <c r="W48" s="3481"/>
      <c r="X48" s="1560"/>
      <c r="Y48" s="1582"/>
      <c r="Z48" s="1560"/>
      <c r="AA48" s="1560"/>
      <c r="AB48" s="1560"/>
      <c r="AC48" s="1560"/>
    </row>
    <row r="49" spans="1:29" ht="15.75" thickBot="1">
      <c r="A49" s="615" t="s">
        <v>2758</v>
      </c>
      <c r="B49" s="888"/>
      <c r="C49" s="2659" t="e">
        <f>R50</f>
        <v>#DIV/0!</v>
      </c>
      <c r="D49" s="2660"/>
      <c r="E49" s="2661" t="e">
        <f>R49</f>
        <v>#DIV/0!</v>
      </c>
      <c r="F49" s="2661"/>
      <c r="G49" s="2659" t="e">
        <f>T49</f>
        <v>#DIV/0!</v>
      </c>
      <c r="H49" s="2660"/>
      <c r="I49" s="2661" t="e">
        <f>V49</f>
        <v>#DIV/0!</v>
      </c>
      <c r="J49" s="2660"/>
      <c r="K49" s="1613"/>
      <c r="L49" s="2146"/>
      <c r="M49" s="2136"/>
      <c r="N49" s="2136"/>
      <c r="O49" s="2136"/>
      <c r="P49" s="3366" t="str">
        <f>A49</f>
        <v>比较价格（元/平方米）</v>
      </c>
      <c r="Q49" s="3368"/>
      <c r="R49" s="3481" t="e">
        <f>IF(F1="售价",ROUND(PRODUCT(R48,AA7:AA47),0),ROUND(PRODUCT(R48,AA7:AA47),1))</f>
        <v>#DIV/0!</v>
      </c>
      <c r="S49" s="3481"/>
      <c r="T49" s="3481" t="e">
        <f>IF(F1="售价",ROUND(PRODUCT(T48,AB7:AB47),0),ROUND(PRODUCT(T48,AB7:AB47),1))</f>
        <v>#DIV/0!</v>
      </c>
      <c r="U49" s="3481"/>
      <c r="V49" s="3481" t="e">
        <f>IF(F1="售价",ROUND(PRODUCT(V48,AC7:AC47),0),ROUND(PRODUCT(V48,AC7:AC47),1))</f>
        <v>#DIV/0!</v>
      </c>
      <c r="W49" s="3481"/>
      <c r="X49" s="1560"/>
      <c r="Y49" s="1560"/>
      <c r="Z49" s="1560"/>
      <c r="AA49" s="1560"/>
      <c r="AB49" s="1560"/>
      <c r="AC49" s="1560"/>
    </row>
    <row r="50" spans="1:29" ht="15.75" thickBot="1">
      <c r="A50" s="621" t="s">
        <v>2931</v>
      </c>
      <c r="B50" s="622"/>
      <c r="C50" s="2662" t="e">
        <f>R50</f>
        <v>#DIV/0!</v>
      </c>
      <c r="D50" s="2662"/>
      <c r="E50" s="2662"/>
      <c r="F50" s="2662"/>
      <c r="G50" s="2662"/>
      <c r="H50" s="2662"/>
      <c r="I50" s="2662"/>
      <c r="J50" s="2662"/>
      <c r="K50" s="1614"/>
      <c r="L50" s="2146"/>
      <c r="M50" s="2136"/>
      <c r="N50" s="2136"/>
      <c r="O50" s="2136"/>
      <c r="P50" s="3483" t="str">
        <f>A50</f>
        <v>估价对象XX用房的比较价格（楼面单价，元/平方米）</v>
      </c>
      <c r="Q50" s="3366"/>
      <c r="R50" s="3480" t="e">
        <f>IF(F1="售价",ROUND(AVERAGE(R49:V49),0),ROUND(AVERAGE(R49:V49),1))</f>
        <v>#DIV/0!</v>
      </c>
      <c r="S50" s="3480"/>
      <c r="T50" s="3480"/>
      <c r="U50" s="3480"/>
      <c r="V50" s="3480"/>
      <c r="W50" s="3480"/>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574</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529</v>
      </c>
      <c r="B59" s="646"/>
      <c r="C59" s="2828" t="str">
        <f>YEAR(C7)&amp;"-"&amp;MONTH(C7)</f>
        <v>2018-4</v>
      </c>
      <c r="D59" s="2830">
        <f>EDATE(C59,-1)</f>
        <v>43160</v>
      </c>
      <c r="E59" s="2830">
        <f t="shared" ref="E59:O59" si="16">EDATE(D59,-1)</f>
        <v>43132</v>
      </c>
      <c r="F59" s="2830">
        <f t="shared" si="16"/>
        <v>43101</v>
      </c>
      <c r="G59" s="2830">
        <f t="shared" si="16"/>
        <v>43070</v>
      </c>
      <c r="H59" s="2830">
        <f t="shared" si="16"/>
        <v>43040</v>
      </c>
      <c r="I59" s="2830">
        <f t="shared" si="16"/>
        <v>43009</v>
      </c>
      <c r="J59" s="2830">
        <f t="shared" si="16"/>
        <v>42979</v>
      </c>
      <c r="K59" s="2830">
        <f t="shared" si="16"/>
        <v>42948</v>
      </c>
      <c r="L59" s="2830">
        <f t="shared" si="16"/>
        <v>42917</v>
      </c>
      <c r="M59" s="2830">
        <f t="shared" si="16"/>
        <v>42887</v>
      </c>
      <c r="N59" s="2830">
        <f t="shared" si="16"/>
        <v>42856</v>
      </c>
      <c r="O59" s="2830">
        <f t="shared" si="16"/>
        <v>42826</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575</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531</v>
      </c>
      <c r="B62" s="648"/>
      <c r="C62" s="660" t="s">
        <v>576</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577</v>
      </c>
      <c r="B64" s="665" t="s">
        <v>534</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539</v>
      </c>
      <c r="B77" s="665" t="s">
        <v>585</v>
      </c>
      <c r="C77" s="703" t="s">
        <v>579</v>
      </c>
      <c r="D77" s="703" t="s">
        <v>580</v>
      </c>
      <c r="E77" s="703" t="s">
        <v>581</v>
      </c>
      <c r="F77" s="703" t="s">
        <v>582</v>
      </c>
      <c r="G77" s="703" t="s">
        <v>583</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586</v>
      </c>
      <c r="C79" s="708" t="s">
        <v>579</v>
      </c>
      <c r="D79" s="708" t="s">
        <v>580</v>
      </c>
      <c r="E79" s="708" t="s">
        <v>581</v>
      </c>
      <c r="F79" s="708" t="s">
        <v>582</v>
      </c>
      <c r="G79" s="708" t="s">
        <v>583</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2556</v>
      </c>
      <c r="C81" s="708" t="s">
        <v>579</v>
      </c>
      <c r="D81" s="708" t="s">
        <v>580</v>
      </c>
      <c r="E81" s="708" t="s">
        <v>581</v>
      </c>
      <c r="F81" s="708" t="s">
        <v>582</v>
      </c>
      <c r="G81" s="708" t="s">
        <v>583</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2557</v>
      </c>
      <c r="C83" s="2624" t="s">
        <v>2558</v>
      </c>
      <c r="D83" s="2624" t="s">
        <v>2559</v>
      </c>
      <c r="E83" s="2624" t="s">
        <v>2560</v>
      </c>
      <c r="F83" s="2624" t="s">
        <v>2561</v>
      </c>
      <c r="G83" s="2624" t="s">
        <v>2562</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784</v>
      </c>
      <c r="C85" s="708" t="s">
        <v>579</v>
      </c>
      <c r="D85" s="708" t="s">
        <v>580</v>
      </c>
      <c r="E85" s="708" t="s">
        <v>581</v>
      </c>
      <c r="F85" s="708" t="s">
        <v>582</v>
      </c>
      <c r="G85" s="708" t="s">
        <v>583</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785</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551</v>
      </c>
      <c r="B101" s="665" t="s">
        <v>747</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749</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751</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786</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753</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2555</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787</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775</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755</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521</v>
      </c>
      <c r="B4" s="513"/>
      <c r="C4" s="3374" t="s">
        <v>522</v>
      </c>
      <c r="D4" s="3375"/>
      <c r="E4" s="3408" t="s">
        <v>523</v>
      </c>
      <c r="F4" s="3409"/>
      <c r="G4" s="3374" t="s">
        <v>524</v>
      </c>
      <c r="H4" s="3375"/>
      <c r="I4" s="3374" t="s">
        <v>525</v>
      </c>
      <c r="J4" s="3375"/>
      <c r="K4" s="514" t="s">
        <v>526</v>
      </c>
      <c r="L4" s="2135"/>
      <c r="M4" s="2136"/>
      <c r="N4" s="2136"/>
      <c r="O4" s="2136"/>
      <c r="P4" s="3376" t="s">
        <v>527</v>
      </c>
      <c r="Q4" s="3377"/>
      <c r="R4" s="3382" t="s">
        <v>523</v>
      </c>
      <c r="S4" s="3383"/>
      <c r="T4" s="3382" t="s">
        <v>524</v>
      </c>
      <c r="U4" s="3383"/>
      <c r="V4" s="3369" t="s">
        <v>525</v>
      </c>
      <c r="W4" s="3369"/>
      <c r="X4" s="1568"/>
      <c r="Y4" s="3382" t="s">
        <v>527</v>
      </c>
      <c r="Z4" s="3383"/>
      <c r="AA4" s="3371" t="s">
        <v>523</v>
      </c>
      <c r="AB4" s="3372" t="s">
        <v>524</v>
      </c>
      <c r="AC4" s="3371" t="s">
        <v>525</v>
      </c>
    </row>
    <row r="5" spans="1:29" ht="15">
      <c r="A5" s="515"/>
      <c r="B5" s="516"/>
      <c r="C5" s="3390" t="s">
        <v>2925</v>
      </c>
      <c r="D5" s="3391"/>
      <c r="E5" s="3410" t="s">
        <v>2926</v>
      </c>
      <c r="F5" s="3411"/>
      <c r="G5" s="3390" t="s">
        <v>2927</v>
      </c>
      <c r="H5" s="3391"/>
      <c r="I5" s="3390" t="s">
        <v>2928</v>
      </c>
      <c r="J5" s="3391"/>
      <c r="K5" s="514"/>
      <c r="L5" s="2135"/>
      <c r="M5" s="2136"/>
      <c r="N5" s="2136"/>
      <c r="O5" s="2136"/>
      <c r="P5" s="3378"/>
      <c r="Q5" s="3379"/>
      <c r="R5" s="3384"/>
      <c r="S5" s="3385"/>
      <c r="T5" s="3384"/>
      <c r="U5" s="3385"/>
      <c r="V5" s="3369"/>
      <c r="W5" s="3369"/>
      <c r="X5" s="1568"/>
      <c r="Y5" s="3384"/>
      <c r="Z5" s="3385"/>
      <c r="AA5" s="3372"/>
      <c r="AB5" s="3372"/>
      <c r="AC5" s="3372"/>
    </row>
    <row r="6" spans="1:29" ht="15.75" thickBot="1">
      <c r="A6" s="517"/>
      <c r="B6" s="518"/>
      <c r="C6" s="3388" t="s">
        <v>2929</v>
      </c>
      <c r="D6" s="3389"/>
      <c r="E6" s="3406" t="s">
        <v>2929</v>
      </c>
      <c r="F6" s="3407"/>
      <c r="G6" s="3388" t="s">
        <v>2929</v>
      </c>
      <c r="H6" s="3389"/>
      <c r="I6" s="3388" t="s">
        <v>2929</v>
      </c>
      <c r="J6" s="3389"/>
      <c r="K6" s="514" t="s">
        <v>528</v>
      </c>
      <c r="L6" s="2135"/>
      <c r="M6" s="2136"/>
      <c r="N6" s="2136"/>
      <c r="O6" s="2136"/>
      <c r="P6" s="3380"/>
      <c r="Q6" s="3381"/>
      <c r="R6" s="3384"/>
      <c r="S6" s="3385"/>
      <c r="T6" s="3386"/>
      <c r="U6" s="3387"/>
      <c r="V6" s="3369"/>
      <c r="W6" s="3369"/>
      <c r="X6" s="1568"/>
      <c r="Y6" s="3386"/>
      <c r="Z6" s="3387"/>
      <c r="AA6" s="3373"/>
      <c r="AB6" s="3373"/>
      <c r="AC6" s="3373"/>
    </row>
    <row r="7" spans="1:29" s="1220" customFormat="1" ht="15.75" thickBot="1">
      <c r="A7" s="2938"/>
      <c r="B7" s="2945" t="s">
        <v>529</v>
      </c>
      <c r="C7" s="519">
        <f>'数据-取费表'!B2</f>
        <v>43210</v>
      </c>
      <c r="D7" s="520">
        <v>100</v>
      </c>
      <c r="E7" s="521"/>
      <c r="F7" s="522">
        <f>SUMIF(52:52,YEAR(E7)&amp;"-"&amp;MONTH(E7),53:53)</f>
        <v>0</v>
      </c>
      <c r="G7" s="521"/>
      <c r="H7" s="520">
        <f>SUMIF(52:52,YEAR(G7)&amp;"-"&amp;MONTH(G7),53:53)</f>
        <v>0</v>
      </c>
      <c r="I7" s="521"/>
      <c r="J7" s="520">
        <f>SUMIF(52:52,YEAR(I7)&amp;"-"&amp;MONTH(I7),53:53)</f>
        <v>0</v>
      </c>
      <c r="K7" s="524"/>
      <c r="L7" s="2137"/>
      <c r="M7" s="2138"/>
      <c r="N7" s="2138"/>
      <c r="O7" s="2138"/>
      <c r="P7" s="3399" t="s">
        <v>530</v>
      </c>
      <c r="Q7" s="3401"/>
      <c r="R7" s="1569" t="s">
        <v>8</v>
      </c>
      <c r="S7" s="1570">
        <f t="shared" ref="S7:S15" si="0">F7</f>
        <v>0</v>
      </c>
      <c r="T7" s="1569" t="s">
        <v>8</v>
      </c>
      <c r="U7" s="1570">
        <f t="shared" ref="U7:U15" si="1">H7</f>
        <v>0</v>
      </c>
      <c r="V7" s="1569" t="s">
        <v>8</v>
      </c>
      <c r="W7" s="1570">
        <f t="shared" ref="W7:W15" si="2">J7</f>
        <v>0</v>
      </c>
      <c r="X7" s="1571"/>
      <c r="Y7" s="3399" t="s">
        <v>530</v>
      </c>
      <c r="Z7" s="3400"/>
      <c r="AA7" s="1572" t="e">
        <f>D7/F7</f>
        <v>#DIV/0!</v>
      </c>
      <c r="AB7" s="1572" t="e">
        <f>D7/H7</f>
        <v>#DIV/0!</v>
      </c>
      <c r="AC7" s="1572" t="e">
        <f>D7/J7</f>
        <v>#DIV/0!</v>
      </c>
    </row>
    <row r="8" spans="1:29" s="1220" customFormat="1" ht="15.75" thickBot="1">
      <c r="A8" s="2939"/>
      <c r="B8" s="2946" t="s">
        <v>531</v>
      </c>
      <c r="C8" s="525" t="s">
        <v>576</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399" t="s">
        <v>533</v>
      </c>
      <c r="Q8" s="3400"/>
      <c r="R8" s="1569" t="s">
        <v>8</v>
      </c>
      <c r="S8" s="1570">
        <f t="shared" si="0"/>
        <v>0</v>
      </c>
      <c r="T8" s="1569" t="s">
        <v>8</v>
      </c>
      <c r="U8" s="1570">
        <f t="shared" si="1"/>
        <v>0</v>
      </c>
      <c r="V8" s="1569" t="s">
        <v>8</v>
      </c>
      <c r="W8" s="1570">
        <f t="shared" si="2"/>
        <v>0</v>
      </c>
      <c r="X8" s="1571"/>
      <c r="Y8" s="3399" t="s">
        <v>533</v>
      </c>
      <c r="Z8" s="3400"/>
      <c r="AA8" s="1572" t="e">
        <f t="shared" ref="AA8:AA40" si="3">D8/F8</f>
        <v>#DIV/0!</v>
      </c>
      <c r="AB8" s="1572" t="e">
        <f t="shared" ref="AB8:AB40" si="4">D8/H8</f>
        <v>#DIV/0!</v>
      </c>
      <c r="AC8" s="1572" t="e">
        <f t="shared" ref="AC8:AC40" si="5">D8/J8</f>
        <v>#DIV/0!</v>
      </c>
    </row>
    <row r="9" spans="1:29" s="1220" customFormat="1" ht="15">
      <c r="A9" s="2940"/>
      <c r="B9" s="2947" t="s">
        <v>2754</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68" t="s">
        <v>535</v>
      </c>
      <c r="Q9" s="1151" t="str">
        <f t="shared" ref="Q9:Q15" si="6">B9</f>
        <v>用途</v>
      </c>
      <c r="R9" s="1569" t="s">
        <v>8</v>
      </c>
      <c r="S9" s="1570">
        <f t="shared" si="0"/>
        <v>100</v>
      </c>
      <c r="T9" s="1569" t="s">
        <v>8</v>
      </c>
      <c r="U9" s="1570">
        <f t="shared" si="1"/>
        <v>100</v>
      </c>
      <c r="V9" s="1569" t="s">
        <v>8</v>
      </c>
      <c r="W9" s="1570">
        <f t="shared" si="2"/>
        <v>100</v>
      </c>
      <c r="X9" s="1571"/>
      <c r="Y9" s="3314" t="s">
        <v>536</v>
      </c>
      <c r="Z9" s="1150" t="str">
        <f t="shared" ref="Z9:Z15" si="7">Q9</f>
        <v>用途</v>
      </c>
      <c r="AA9" s="1572">
        <f t="shared" si="3"/>
        <v>1</v>
      </c>
      <c r="AB9" s="1572">
        <f t="shared" si="4"/>
        <v>1</v>
      </c>
      <c r="AC9" s="1572">
        <f t="shared" si="5"/>
        <v>1</v>
      </c>
    </row>
    <row r="10" spans="1:29" s="1338" customFormat="1" ht="27">
      <c r="A10" s="2941"/>
      <c r="B10" s="2946" t="s">
        <v>2755</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68"/>
      <c r="Q10" s="1151" t="str">
        <f t="shared" si="6"/>
        <v>土地使用年限（年）</v>
      </c>
      <c r="R10" s="1569" t="s">
        <v>8</v>
      </c>
      <c r="S10" s="1570">
        <f t="shared" si="0"/>
        <v>100</v>
      </c>
      <c r="T10" s="1569" t="s">
        <v>8</v>
      </c>
      <c r="U10" s="1570">
        <f t="shared" si="1"/>
        <v>100</v>
      </c>
      <c r="V10" s="1569" t="s">
        <v>8</v>
      </c>
      <c r="W10" s="1570">
        <f t="shared" si="2"/>
        <v>100</v>
      </c>
      <c r="X10" s="1571"/>
      <c r="Y10" s="3314"/>
      <c r="Z10" s="1150" t="str">
        <f t="shared" si="7"/>
        <v>土地使用年限（年）</v>
      </c>
      <c r="AA10" s="1572">
        <f t="shared" si="3"/>
        <v>1</v>
      </c>
      <c r="AB10" s="1572">
        <f t="shared" si="4"/>
        <v>1</v>
      </c>
      <c r="AC10" s="1572">
        <f t="shared" si="5"/>
        <v>1</v>
      </c>
    </row>
    <row r="11" spans="1:29" ht="15">
      <c r="A11" s="2942"/>
      <c r="B11" s="2946"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68"/>
      <c r="Q11" s="1151" t="str">
        <f t="shared" si="6"/>
        <v>容积率</v>
      </c>
      <c r="R11" s="1569" t="s">
        <v>8</v>
      </c>
      <c r="S11" s="1570" t="e">
        <f t="shared" si="0"/>
        <v>#N/A</v>
      </c>
      <c r="T11" s="1569" t="s">
        <v>8</v>
      </c>
      <c r="U11" s="1570" t="e">
        <f t="shared" si="1"/>
        <v>#N/A</v>
      </c>
      <c r="V11" s="1569" t="s">
        <v>8</v>
      </c>
      <c r="W11" s="1570" t="e">
        <f t="shared" si="2"/>
        <v>#N/A</v>
      </c>
      <c r="X11" s="1571"/>
      <c r="Y11" s="3314"/>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68"/>
      <c r="Q12" s="1151">
        <f t="shared" si="6"/>
        <v>111</v>
      </c>
      <c r="R12" s="1569" t="s">
        <v>8</v>
      </c>
      <c r="S12" s="1570">
        <f t="shared" si="0"/>
        <v>100</v>
      </c>
      <c r="T12" s="1569" t="s">
        <v>8</v>
      </c>
      <c r="U12" s="1570">
        <f t="shared" si="1"/>
        <v>100</v>
      </c>
      <c r="V12" s="1569" t="s">
        <v>8</v>
      </c>
      <c r="W12" s="1570">
        <f t="shared" si="2"/>
        <v>100</v>
      </c>
      <c r="X12" s="1571"/>
      <c r="Y12" s="3314"/>
      <c r="Z12" s="1150">
        <f t="shared" si="7"/>
        <v>111</v>
      </c>
      <c r="AA12" s="1572">
        <f>D12/F12</f>
        <v>1</v>
      </c>
      <c r="AB12" s="1572">
        <f>D12/H12</f>
        <v>1</v>
      </c>
      <c r="AC12" s="1572">
        <f>D12/J12</f>
        <v>1</v>
      </c>
    </row>
    <row r="13" spans="1:29" ht="15">
      <c r="A13" s="2943"/>
      <c r="B13" s="2949">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68"/>
      <c r="Q13" s="1151">
        <f t="shared" si="6"/>
        <v>111</v>
      </c>
      <c r="R13" s="1569" t="s">
        <v>8</v>
      </c>
      <c r="S13" s="1570">
        <f t="shared" si="0"/>
        <v>100</v>
      </c>
      <c r="T13" s="1569" t="s">
        <v>8</v>
      </c>
      <c r="U13" s="1570">
        <f t="shared" si="1"/>
        <v>100</v>
      </c>
      <c r="V13" s="1569" t="s">
        <v>8</v>
      </c>
      <c r="W13" s="1570">
        <f t="shared" si="2"/>
        <v>100</v>
      </c>
      <c r="X13" s="1571"/>
      <c r="Y13" s="3314"/>
      <c r="Z13" s="1150">
        <f t="shared" si="7"/>
        <v>111</v>
      </c>
      <c r="AA13" s="1572">
        <f t="shared" si="3"/>
        <v>1</v>
      </c>
      <c r="AB13" s="1572">
        <f t="shared" si="4"/>
        <v>1</v>
      </c>
      <c r="AC13" s="1572">
        <f t="shared" si="5"/>
        <v>1</v>
      </c>
    </row>
    <row r="14" spans="1:29" ht="15.75" thickBot="1">
      <c r="A14" s="2944"/>
      <c r="B14" s="2950">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68"/>
      <c r="Q14" s="1151">
        <f t="shared" si="6"/>
        <v>111</v>
      </c>
      <c r="R14" s="1569" t="s">
        <v>8</v>
      </c>
      <c r="S14" s="1570">
        <f t="shared" si="0"/>
        <v>100</v>
      </c>
      <c r="T14" s="1569" t="s">
        <v>8</v>
      </c>
      <c r="U14" s="1570">
        <f t="shared" si="1"/>
        <v>100</v>
      </c>
      <c r="V14" s="1569" t="s">
        <v>8</v>
      </c>
      <c r="W14" s="1570">
        <f t="shared" si="2"/>
        <v>100</v>
      </c>
      <c r="X14" s="1571"/>
      <c r="Y14" s="3314"/>
      <c r="Z14" s="1150">
        <f t="shared" si="7"/>
        <v>111</v>
      </c>
      <c r="AA14" s="1572">
        <f t="shared" si="3"/>
        <v>1</v>
      </c>
      <c r="AB14" s="1572">
        <f t="shared" si="4"/>
        <v>1</v>
      </c>
      <c r="AC14" s="1572">
        <f t="shared" si="5"/>
        <v>1</v>
      </c>
    </row>
    <row r="15" spans="1:29" ht="57">
      <c r="A15" s="2936" t="s">
        <v>2752</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402" t="s">
        <v>540</v>
      </c>
      <c r="Q15" s="1573" t="str">
        <f t="shared" si="6"/>
        <v>产业集聚程度</v>
      </c>
      <c r="R15" s="1574" t="s">
        <v>8</v>
      </c>
      <c r="S15" s="1575">
        <f t="shared" si="0"/>
        <v>100</v>
      </c>
      <c r="T15" s="1574" t="s">
        <v>8</v>
      </c>
      <c r="U15" s="1575">
        <f t="shared" si="1"/>
        <v>100</v>
      </c>
      <c r="V15" s="1574" t="s">
        <v>8</v>
      </c>
      <c r="W15" s="1575">
        <f t="shared" si="2"/>
        <v>100</v>
      </c>
      <c r="X15" s="1568"/>
      <c r="Y15" s="3402"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403"/>
      <c r="Q16" s="1573"/>
      <c r="R16" s="1574"/>
      <c r="S16" s="1575"/>
      <c r="T16" s="1574"/>
      <c r="U16" s="1575"/>
      <c r="V16" s="1574"/>
      <c r="W16" s="1575"/>
      <c r="X16" s="1568"/>
      <c r="Y16" s="3403"/>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403"/>
      <c r="Q17" s="1573" t="str">
        <f>B17</f>
        <v>交通便捷度</v>
      </c>
      <c r="R17" s="1574" t="s">
        <v>8</v>
      </c>
      <c r="S17" s="1575">
        <f>F17</f>
        <v>100</v>
      </c>
      <c r="T17" s="1574" t="s">
        <v>8</v>
      </c>
      <c r="U17" s="1575">
        <f>H17</f>
        <v>100</v>
      </c>
      <c r="V17" s="1574" t="s">
        <v>8</v>
      </c>
      <c r="W17" s="1575">
        <f>J17</f>
        <v>100</v>
      </c>
      <c r="X17" s="1568"/>
      <c r="Y17" s="340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403"/>
      <c r="Q18" s="1573"/>
      <c r="R18" s="1574"/>
      <c r="S18" s="1575"/>
      <c r="T18" s="1574"/>
      <c r="U18" s="1575"/>
      <c r="V18" s="1574"/>
      <c r="W18" s="1575"/>
      <c r="X18" s="1568"/>
      <c r="Y18" s="3403"/>
      <c r="Z18" s="1576"/>
      <c r="AA18" s="1577">
        <v>1</v>
      </c>
      <c r="AB18" s="1577">
        <v>1</v>
      </c>
      <c r="AC18" s="1577">
        <v>1</v>
      </c>
    </row>
    <row r="19" spans="1:29" ht="42.75">
      <c r="A19" s="532"/>
      <c r="B19" s="2629"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403"/>
      <c r="Q19" s="1573" t="str">
        <f>B19</f>
        <v>公共配套设施</v>
      </c>
      <c r="R19" s="1574" t="s">
        <v>8</v>
      </c>
      <c r="S19" s="1575">
        <f>F19</f>
        <v>100</v>
      </c>
      <c r="T19" s="1574" t="s">
        <v>8</v>
      </c>
      <c r="U19" s="1575">
        <f>H19</f>
        <v>100</v>
      </c>
      <c r="V19" s="1574" t="s">
        <v>8</v>
      </c>
      <c r="W19" s="1575">
        <f>J19</f>
        <v>100</v>
      </c>
      <c r="X19" s="1568"/>
      <c r="Y19" s="3403"/>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403"/>
      <c r="Q20" s="1573"/>
      <c r="R20" s="1574"/>
      <c r="S20" s="1575"/>
      <c r="T20" s="1574"/>
      <c r="U20" s="1575"/>
      <c r="V20" s="1574"/>
      <c r="W20" s="1575"/>
      <c r="X20" s="1568"/>
      <c r="Y20" s="3403"/>
      <c r="Z20" s="1576"/>
      <c r="AA20" s="1577">
        <v>1</v>
      </c>
      <c r="AB20" s="1577">
        <v>1</v>
      </c>
      <c r="AC20" s="1577">
        <v>1</v>
      </c>
    </row>
    <row r="21" spans="1:29" ht="28.5">
      <c r="A21" s="532"/>
      <c r="B21" s="2617"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403"/>
      <c r="Q21" s="2605" t="str">
        <f>B21</f>
        <v>基础设施水平</v>
      </c>
      <c r="R21" s="1574" t="s">
        <v>8</v>
      </c>
      <c r="S21" s="1575">
        <f>F21</f>
        <v>100</v>
      </c>
      <c r="T21" s="1574" t="s">
        <v>8</v>
      </c>
      <c r="U21" s="1575">
        <f>H21</f>
        <v>100</v>
      </c>
      <c r="V21" s="1574" t="s">
        <v>8</v>
      </c>
      <c r="W21" s="1575">
        <f>J21</f>
        <v>100</v>
      </c>
      <c r="X21" s="2607"/>
      <c r="Y21" s="3403"/>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403"/>
      <c r="Q22" s="2605"/>
      <c r="R22" s="1574"/>
      <c r="S22" s="1575"/>
      <c r="T22" s="1574"/>
      <c r="U22" s="1575"/>
      <c r="V22" s="1574"/>
      <c r="W22" s="1575"/>
      <c r="X22" s="2607"/>
      <c r="Y22" s="3403"/>
      <c r="Z22" s="2606"/>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403"/>
      <c r="Q23" s="1573" t="str">
        <f>B23</f>
        <v>环境质量</v>
      </c>
      <c r="R23" s="1574" t="s">
        <v>8</v>
      </c>
      <c r="S23" s="1575">
        <f>F23</f>
        <v>100</v>
      </c>
      <c r="T23" s="1574" t="s">
        <v>8</v>
      </c>
      <c r="U23" s="1575">
        <f>H23</f>
        <v>100</v>
      </c>
      <c r="V23" s="1574" t="s">
        <v>8</v>
      </c>
      <c r="W23" s="1575">
        <f>J23</f>
        <v>100</v>
      </c>
      <c r="X23" s="1568"/>
      <c r="Y23" s="3403"/>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403"/>
      <c r="Q24" s="1573"/>
      <c r="R24" s="1574"/>
      <c r="S24" s="1575"/>
      <c r="T24" s="1574"/>
      <c r="U24" s="1575"/>
      <c r="V24" s="1574"/>
      <c r="W24" s="1575"/>
      <c r="X24" s="1568"/>
      <c r="Y24" s="3403"/>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403"/>
      <c r="Q25" s="1573">
        <f>B25</f>
        <v>111</v>
      </c>
      <c r="R25" s="1574" t="s">
        <v>8</v>
      </c>
      <c r="S25" s="1575">
        <f>F25</f>
        <v>100</v>
      </c>
      <c r="T25" s="1574" t="s">
        <v>8</v>
      </c>
      <c r="U25" s="1575">
        <f>H25</f>
        <v>100</v>
      </c>
      <c r="V25" s="1574" t="s">
        <v>8</v>
      </c>
      <c r="W25" s="1575">
        <f>J25</f>
        <v>100</v>
      </c>
      <c r="X25" s="1568"/>
      <c r="Y25" s="3403"/>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403"/>
      <c r="Q26" s="1573">
        <f t="shared" ref="Q26:Q40" si="11">B26</f>
        <v>111</v>
      </c>
      <c r="R26" s="1574" t="s">
        <v>8</v>
      </c>
      <c r="S26" s="1575">
        <f>F26</f>
        <v>100</v>
      </c>
      <c r="T26" s="1574" t="s">
        <v>8</v>
      </c>
      <c r="U26" s="1575">
        <f>H26</f>
        <v>100</v>
      </c>
      <c r="V26" s="1574" t="s">
        <v>8</v>
      </c>
      <c r="W26" s="1575">
        <f>J26</f>
        <v>100</v>
      </c>
      <c r="X26" s="1568"/>
      <c r="Y26" s="3403"/>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403"/>
      <c r="Q27" s="1151">
        <f t="shared" si="11"/>
        <v>111</v>
      </c>
      <c r="R27" s="1569" t="s">
        <v>8</v>
      </c>
      <c r="S27" s="1570">
        <f>F27</f>
        <v>100</v>
      </c>
      <c r="T27" s="1569" t="s">
        <v>8</v>
      </c>
      <c r="U27" s="1570">
        <f>H27</f>
        <v>100</v>
      </c>
      <c r="V27" s="1569" t="s">
        <v>8</v>
      </c>
      <c r="W27" s="1570">
        <f>J27</f>
        <v>100</v>
      </c>
      <c r="X27" s="1571"/>
      <c r="Y27" s="3403"/>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403"/>
      <c r="Q28" s="1573">
        <f t="shared" si="11"/>
        <v>111</v>
      </c>
      <c r="R28" s="1574" t="s">
        <v>8</v>
      </c>
      <c r="S28" s="1575">
        <f t="shared" ref="S28:S40" si="12">F28</f>
        <v>100</v>
      </c>
      <c r="T28" s="1574" t="s">
        <v>8</v>
      </c>
      <c r="U28" s="1575">
        <f t="shared" ref="U28:U40" si="13">H28</f>
        <v>100</v>
      </c>
      <c r="V28" s="1574" t="s">
        <v>8</v>
      </c>
      <c r="W28" s="1575">
        <f t="shared" ref="W28:W40" si="14">J28</f>
        <v>100</v>
      </c>
      <c r="X28" s="1568"/>
      <c r="Y28" s="3403"/>
      <c r="Z28" s="1576">
        <f t="shared" ref="Z28:Z40" si="15">Q28</f>
        <v>111</v>
      </c>
      <c r="AA28" s="1577">
        <f t="shared" si="3"/>
        <v>1</v>
      </c>
      <c r="AB28" s="1577">
        <f t="shared" si="4"/>
        <v>1</v>
      </c>
      <c r="AC28" s="1577">
        <f t="shared" si="5"/>
        <v>1</v>
      </c>
    </row>
    <row r="29" spans="1:29" ht="15">
      <c r="A29" s="2933" t="s">
        <v>2753</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404" t="s">
        <v>550</v>
      </c>
      <c r="Q29" s="1573" t="str">
        <f t="shared" si="11"/>
        <v>建筑类型</v>
      </c>
      <c r="R29" s="1574" t="s">
        <v>8</v>
      </c>
      <c r="S29" s="1575">
        <f t="shared" si="12"/>
        <v>100</v>
      </c>
      <c r="T29" s="1574" t="s">
        <v>8</v>
      </c>
      <c r="U29" s="1575">
        <f t="shared" si="13"/>
        <v>100</v>
      </c>
      <c r="V29" s="1574" t="s">
        <v>8</v>
      </c>
      <c r="W29" s="1575">
        <f t="shared" si="14"/>
        <v>100</v>
      </c>
      <c r="X29" s="1568"/>
      <c r="Y29" s="3405"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405"/>
      <c r="Q30" s="1606" t="str">
        <f t="shared" si="11"/>
        <v>项目建筑规模</v>
      </c>
      <c r="R30" s="1578" t="s">
        <v>8</v>
      </c>
      <c r="S30" s="1579" t="e">
        <f t="shared" si="12"/>
        <v>#N/A</v>
      </c>
      <c r="T30" s="1578" t="s">
        <v>8</v>
      </c>
      <c r="U30" s="1579" t="e">
        <f t="shared" si="13"/>
        <v>#N/A</v>
      </c>
      <c r="V30" s="1578" t="s">
        <v>8</v>
      </c>
      <c r="W30" s="1579" t="e">
        <f t="shared" si="14"/>
        <v>#N/A</v>
      </c>
      <c r="X30" s="1580"/>
      <c r="Y30" s="3405"/>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405"/>
      <c r="Q31" s="1573" t="str">
        <f t="shared" si="11"/>
        <v>建筑结构</v>
      </c>
      <c r="R31" s="1574" t="s">
        <v>8</v>
      </c>
      <c r="S31" s="1575">
        <f t="shared" si="12"/>
        <v>100</v>
      </c>
      <c r="T31" s="1574" t="s">
        <v>8</v>
      </c>
      <c r="U31" s="1575">
        <f t="shared" si="13"/>
        <v>100</v>
      </c>
      <c r="V31" s="1574" t="s">
        <v>8</v>
      </c>
      <c r="W31" s="1575">
        <f t="shared" si="14"/>
        <v>100</v>
      </c>
      <c r="X31" s="1568"/>
      <c r="Y31" s="3405"/>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405"/>
      <c r="Q32" s="1573" t="str">
        <f t="shared" si="11"/>
        <v>公共部分装修</v>
      </c>
      <c r="R32" s="1574" t="s">
        <v>8</v>
      </c>
      <c r="S32" s="1575">
        <f t="shared" si="12"/>
        <v>100</v>
      </c>
      <c r="T32" s="1574" t="s">
        <v>8</v>
      </c>
      <c r="U32" s="1575">
        <f t="shared" si="13"/>
        <v>100</v>
      </c>
      <c r="V32" s="1574" t="s">
        <v>8</v>
      </c>
      <c r="W32" s="1575">
        <f t="shared" si="14"/>
        <v>100</v>
      </c>
      <c r="X32" s="1568"/>
      <c r="Y32" s="3405"/>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405"/>
      <c r="Q33" s="1573" t="str">
        <f t="shared" si="11"/>
        <v>成新度</v>
      </c>
      <c r="R33" s="1574" t="s">
        <v>8</v>
      </c>
      <c r="S33" s="1575" t="e">
        <f t="shared" si="12"/>
        <v>#N/A</v>
      </c>
      <c r="T33" s="1574" t="s">
        <v>8</v>
      </c>
      <c r="U33" s="1575" t="e">
        <f t="shared" si="13"/>
        <v>#N/A</v>
      </c>
      <c r="V33" s="1574" t="s">
        <v>8</v>
      </c>
      <c r="W33" s="1575" t="e">
        <f t="shared" si="14"/>
        <v>#N/A</v>
      </c>
      <c r="X33" s="1568"/>
      <c r="Y33" s="3405"/>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405"/>
      <c r="Q34" s="1151" t="str">
        <f t="shared" si="11"/>
        <v>物业管理</v>
      </c>
      <c r="R34" s="1569" t="s">
        <v>8</v>
      </c>
      <c r="S34" s="1570">
        <f t="shared" si="12"/>
        <v>100</v>
      </c>
      <c r="T34" s="1569" t="s">
        <v>8</v>
      </c>
      <c r="U34" s="1570">
        <f t="shared" si="13"/>
        <v>100</v>
      </c>
      <c r="V34" s="1569" t="s">
        <v>8</v>
      </c>
      <c r="W34" s="1570">
        <f t="shared" si="14"/>
        <v>100</v>
      </c>
      <c r="X34" s="1571"/>
      <c r="Y34" s="3405"/>
      <c r="Z34" s="1150" t="str">
        <f t="shared" si="15"/>
        <v>物业管理</v>
      </c>
      <c r="AA34" s="1572">
        <f t="shared" si="3"/>
        <v>1</v>
      </c>
      <c r="AB34" s="1572">
        <f t="shared" si="4"/>
        <v>1</v>
      </c>
      <c r="AC34" s="1572">
        <f t="shared" si="5"/>
        <v>1</v>
      </c>
    </row>
    <row r="35" spans="1:29" ht="15">
      <c r="A35" s="594"/>
      <c r="B35" s="1897"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405" t="s">
        <v>550</v>
      </c>
      <c r="Q35" s="1573" t="str">
        <f t="shared" si="11"/>
        <v>市政基础设施</v>
      </c>
      <c r="R35" s="1574" t="s">
        <v>8</v>
      </c>
      <c r="S35" s="1575">
        <f t="shared" si="12"/>
        <v>100</v>
      </c>
      <c r="T35" s="1574" t="s">
        <v>8</v>
      </c>
      <c r="U35" s="1575">
        <f t="shared" si="13"/>
        <v>100</v>
      </c>
      <c r="V35" s="1574" t="s">
        <v>8</v>
      </c>
      <c r="W35" s="1575">
        <f t="shared" si="14"/>
        <v>100</v>
      </c>
      <c r="X35" s="1568"/>
      <c r="Y35" s="3405"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405"/>
      <c r="Q36" s="1573" t="str">
        <f t="shared" si="11"/>
        <v>内部装修</v>
      </c>
      <c r="R36" s="1574" t="s">
        <v>8</v>
      </c>
      <c r="S36" s="1575">
        <f t="shared" si="12"/>
        <v>100</v>
      </c>
      <c r="T36" s="1574" t="s">
        <v>8</v>
      </c>
      <c r="U36" s="1575">
        <f t="shared" si="13"/>
        <v>100</v>
      </c>
      <c r="V36" s="1574" t="s">
        <v>8</v>
      </c>
      <c r="W36" s="1575">
        <f t="shared" si="14"/>
        <v>100</v>
      </c>
      <c r="X36" s="1568"/>
      <c r="Y36" s="3405"/>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405"/>
      <c r="Q37" s="1573" t="str">
        <f t="shared" si="11"/>
        <v>内部装修状况</v>
      </c>
      <c r="R37" s="1574" t="s">
        <v>8</v>
      </c>
      <c r="S37" s="1575">
        <f t="shared" si="12"/>
        <v>100</v>
      </c>
      <c r="T37" s="1574" t="s">
        <v>8</v>
      </c>
      <c r="U37" s="1575">
        <f t="shared" si="13"/>
        <v>100</v>
      </c>
      <c r="V37" s="1574" t="s">
        <v>8</v>
      </c>
      <c r="W37" s="1575">
        <f t="shared" si="14"/>
        <v>100</v>
      </c>
      <c r="X37" s="1568"/>
      <c r="Y37" s="3405"/>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405"/>
      <c r="Q38" s="1606">
        <f t="shared" si="11"/>
        <v>111</v>
      </c>
      <c r="R38" s="1578" t="s">
        <v>8</v>
      </c>
      <c r="S38" s="1579">
        <f t="shared" si="12"/>
        <v>100</v>
      </c>
      <c r="T38" s="1578" t="s">
        <v>8</v>
      </c>
      <c r="U38" s="1579">
        <f t="shared" si="13"/>
        <v>100</v>
      </c>
      <c r="V38" s="1578" t="s">
        <v>8</v>
      </c>
      <c r="W38" s="1579">
        <f t="shared" si="14"/>
        <v>100</v>
      </c>
      <c r="X38" s="1580"/>
      <c r="Y38" s="3405"/>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405"/>
      <c r="Q39" s="1573">
        <f t="shared" si="11"/>
        <v>111</v>
      </c>
      <c r="R39" s="1574" t="s">
        <v>8</v>
      </c>
      <c r="S39" s="1575">
        <f t="shared" si="12"/>
        <v>100</v>
      </c>
      <c r="T39" s="1574" t="s">
        <v>8</v>
      </c>
      <c r="U39" s="1575">
        <f t="shared" si="13"/>
        <v>100</v>
      </c>
      <c r="V39" s="1574" t="s">
        <v>8</v>
      </c>
      <c r="W39" s="1575">
        <f t="shared" si="14"/>
        <v>100</v>
      </c>
      <c r="X39" s="1568"/>
      <c r="Y39" s="3405"/>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82"/>
      <c r="Q40" s="1573">
        <f t="shared" si="11"/>
        <v>111</v>
      </c>
      <c r="R40" s="1574" t="s">
        <v>8</v>
      </c>
      <c r="S40" s="1575">
        <f t="shared" si="12"/>
        <v>100</v>
      </c>
      <c r="T40" s="1574" t="s">
        <v>8</v>
      </c>
      <c r="U40" s="1575">
        <f t="shared" si="13"/>
        <v>100</v>
      </c>
      <c r="V40" s="1574" t="s">
        <v>8</v>
      </c>
      <c r="W40" s="1575">
        <f t="shared" si="14"/>
        <v>100</v>
      </c>
      <c r="X40" s="1568"/>
      <c r="Y40" s="3482"/>
      <c r="Z40" s="1576">
        <f t="shared" si="15"/>
        <v>111</v>
      </c>
      <c r="AA40" s="1577">
        <f t="shared" si="3"/>
        <v>1</v>
      </c>
      <c r="AB40" s="1577">
        <f t="shared" si="4"/>
        <v>1</v>
      </c>
      <c r="AC40" s="1577">
        <f t="shared" si="5"/>
        <v>1</v>
      </c>
    </row>
    <row r="41" spans="1:29" ht="15">
      <c r="A41" s="607" t="s">
        <v>736</v>
      </c>
      <c r="B41" s="887"/>
      <c r="C41" s="2653" t="s">
        <v>1</v>
      </c>
      <c r="D41" s="2654"/>
      <c r="E41" s="2655"/>
      <c r="F41" s="2656"/>
      <c r="G41" s="2657"/>
      <c r="H41" s="2658"/>
      <c r="I41" s="2655"/>
      <c r="J41" s="2658"/>
      <c r="K41" s="1612"/>
      <c r="L41" s="2146"/>
      <c r="M41" s="2147"/>
      <c r="N41" s="2136"/>
      <c r="O41" s="2147"/>
      <c r="P41" s="3368" t="str">
        <f>A41</f>
        <v>成交单价（元/平方米）</v>
      </c>
      <c r="Q41" s="3368"/>
      <c r="R41" s="3481">
        <f>E41</f>
        <v>0</v>
      </c>
      <c r="S41" s="3481"/>
      <c r="T41" s="3481">
        <f>G41</f>
        <v>0</v>
      </c>
      <c r="U41" s="3481"/>
      <c r="V41" s="3481">
        <f>I41</f>
        <v>0</v>
      </c>
      <c r="W41" s="3481"/>
      <c r="X41" s="1560"/>
      <c r="Y41" s="1582"/>
      <c r="Z41" s="1560"/>
      <c r="AA41" s="1560"/>
      <c r="AB41" s="1560"/>
      <c r="AC41" s="1560"/>
    </row>
    <row r="42" spans="1:29" ht="15.75" thickBot="1">
      <c r="A42" s="615" t="s">
        <v>2758</v>
      </c>
      <c r="B42" s="888"/>
      <c r="C42" s="2659" t="e">
        <f>R43</f>
        <v>#DIV/0!</v>
      </c>
      <c r="D42" s="2660"/>
      <c r="E42" s="2661" t="e">
        <f>R42</f>
        <v>#DIV/0!</v>
      </c>
      <c r="F42" s="2661"/>
      <c r="G42" s="2659" t="e">
        <f>T42</f>
        <v>#DIV/0!</v>
      </c>
      <c r="H42" s="2660"/>
      <c r="I42" s="2661" t="e">
        <f>V42</f>
        <v>#DIV/0!</v>
      </c>
      <c r="J42" s="2660"/>
      <c r="K42" s="1613"/>
      <c r="L42" s="2146"/>
      <c r="M42" s="2147"/>
      <c r="N42" s="2136"/>
      <c r="O42" s="2147"/>
      <c r="P42" s="3368" t="str">
        <f>A42</f>
        <v>比较价格（元/平方米）</v>
      </c>
      <c r="Q42" s="3368"/>
      <c r="R42" s="3481" t="e">
        <f>IF(F1="售价",ROUND(PRODUCT(R41,AA7:AA40),0),ROUND(PRODUCT(R41,AA7:AA40),1))</f>
        <v>#DIV/0!</v>
      </c>
      <c r="S42" s="3481"/>
      <c r="T42" s="3481" t="e">
        <f>IF(F1="售价",ROUND(PRODUCT(T41,AB7:AB40),0),ROUND(PRODUCT(T41,AB7:AB40),1))</f>
        <v>#DIV/0!</v>
      </c>
      <c r="U42" s="3481"/>
      <c r="V42" s="3481" t="e">
        <f>IF(F1="售价",ROUND(PRODUCT(V41,AC7:AC40),0),ROUND(PRODUCT(V41,AC7:AC40),1))</f>
        <v>#DIV/0!</v>
      </c>
      <c r="W42" s="3481"/>
      <c r="X42" s="1560"/>
      <c r="Y42" s="1560"/>
      <c r="Z42" s="1560"/>
      <c r="AA42" s="1560"/>
      <c r="AB42" s="1560"/>
      <c r="AC42" s="1560"/>
    </row>
    <row r="43" spans="1:29" ht="15.75" thickBot="1">
      <c r="A43" s="621" t="s">
        <v>2931</v>
      </c>
      <c r="B43" s="622"/>
      <c r="C43" s="2662" t="e">
        <f>R43</f>
        <v>#DIV/0!</v>
      </c>
      <c r="D43" s="2662"/>
      <c r="E43" s="2662"/>
      <c r="F43" s="2662"/>
      <c r="G43" s="2662"/>
      <c r="H43" s="2662"/>
      <c r="I43" s="2662"/>
      <c r="J43" s="2662"/>
      <c r="K43" s="1614"/>
      <c r="L43" s="2146"/>
      <c r="M43" s="2147"/>
      <c r="N43" s="2147"/>
      <c r="O43" s="2147"/>
      <c r="P43" s="3365" t="str">
        <f>A43</f>
        <v>估价对象XX用房的比较价格（楼面单价，元/平方米）</v>
      </c>
      <c r="Q43" s="3366"/>
      <c r="R43" s="3480" t="e">
        <f>IF(F1="售价",ROUND(AVERAGE(R42:V42),0),ROUND(AVERAGE(R42:V42),1))</f>
        <v>#DIV/0!</v>
      </c>
      <c r="S43" s="3480"/>
      <c r="T43" s="3480"/>
      <c r="U43" s="3480"/>
      <c r="V43" s="3480"/>
      <c r="W43" s="3480"/>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574</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529</v>
      </c>
      <c r="B52" s="646"/>
      <c r="C52" s="2828" t="str">
        <f>YEAR(C7)&amp;"-"&amp;MONTH(C7)</f>
        <v>2018-4</v>
      </c>
      <c r="D52" s="2830">
        <f>EDATE(C52,-1)</f>
        <v>43160</v>
      </c>
      <c r="E52" s="2830">
        <f t="shared" ref="E52:O52" si="16">EDATE(D52,-1)</f>
        <v>43132</v>
      </c>
      <c r="F52" s="2830">
        <f t="shared" si="16"/>
        <v>43101</v>
      </c>
      <c r="G52" s="2830">
        <f t="shared" si="16"/>
        <v>43070</v>
      </c>
      <c r="H52" s="2830">
        <f t="shared" si="16"/>
        <v>43040</v>
      </c>
      <c r="I52" s="2830">
        <f t="shared" si="16"/>
        <v>43009</v>
      </c>
      <c r="J52" s="2830">
        <f t="shared" si="16"/>
        <v>42979</v>
      </c>
      <c r="K52" s="2830">
        <f t="shared" si="16"/>
        <v>42948</v>
      </c>
      <c r="L52" s="2830">
        <f t="shared" si="16"/>
        <v>42917</v>
      </c>
      <c r="M52" s="2830">
        <f t="shared" si="16"/>
        <v>42887</v>
      </c>
      <c r="N52" s="2830">
        <f t="shared" si="16"/>
        <v>42856</v>
      </c>
      <c r="O52" s="2830">
        <f t="shared" si="16"/>
        <v>42826</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575</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531</v>
      </c>
      <c r="B55" s="648"/>
      <c r="C55" s="660" t="s">
        <v>576</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577</v>
      </c>
      <c r="B57" s="665" t="s">
        <v>534</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539</v>
      </c>
      <c r="B70" s="665" t="s">
        <v>585</v>
      </c>
      <c r="C70" s="703" t="s">
        <v>579</v>
      </c>
      <c r="D70" s="703" t="s">
        <v>580</v>
      </c>
      <c r="E70" s="703" t="s">
        <v>581</v>
      </c>
      <c r="F70" s="703" t="s">
        <v>582</v>
      </c>
      <c r="G70" s="703" t="s">
        <v>583</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586</v>
      </c>
      <c r="C72" s="708" t="s">
        <v>579</v>
      </c>
      <c r="D72" s="708" t="s">
        <v>580</v>
      </c>
      <c r="E72" s="708" t="s">
        <v>581</v>
      </c>
      <c r="F72" s="708" t="s">
        <v>582</v>
      </c>
      <c r="G72" s="708" t="s">
        <v>583</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2556</v>
      </c>
      <c r="C74" s="708" t="s">
        <v>579</v>
      </c>
      <c r="D74" s="708" t="s">
        <v>580</v>
      </c>
      <c r="E74" s="708" t="s">
        <v>581</v>
      </c>
      <c r="F74" s="708" t="s">
        <v>582</v>
      </c>
      <c r="G74" s="708" t="s">
        <v>583</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2557</v>
      </c>
      <c r="C76" s="2624" t="s">
        <v>2558</v>
      </c>
      <c r="D76" s="2624" t="s">
        <v>2559</v>
      </c>
      <c r="E76" s="2624" t="s">
        <v>2560</v>
      </c>
      <c r="F76" s="2624" t="s">
        <v>2561</v>
      </c>
      <c r="G76" s="2624" t="s">
        <v>2562</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784</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551</v>
      </c>
      <c r="B88" s="665" t="s">
        <v>747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749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751</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753</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2555</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755</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33"/>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50" t="s">
        <v>2076</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374" t="s">
        <v>798</v>
      </c>
      <c r="D4" s="3375"/>
      <c r="E4" s="3374" t="s">
        <v>799</v>
      </c>
      <c r="F4" s="3375"/>
      <c r="G4" s="3374" t="s">
        <v>800</v>
      </c>
      <c r="H4" s="3375"/>
      <c r="I4" s="3374" t="s">
        <v>801</v>
      </c>
      <c r="J4" s="3375"/>
      <c r="K4" s="514" t="s">
        <v>802</v>
      </c>
      <c r="L4" s="2135"/>
      <c r="M4" s="2136"/>
      <c r="N4" s="2136"/>
      <c r="O4" s="2136"/>
      <c r="P4" s="3376" t="s">
        <v>803</v>
      </c>
      <c r="Q4" s="3377"/>
      <c r="R4" s="3382" t="s">
        <v>799</v>
      </c>
      <c r="S4" s="3383"/>
      <c r="T4" s="3382" t="s">
        <v>800</v>
      </c>
      <c r="U4" s="3383"/>
      <c r="V4" s="3369" t="s">
        <v>801</v>
      </c>
      <c r="W4" s="3369"/>
      <c r="X4" s="1568"/>
      <c r="Y4" s="3382" t="s">
        <v>803</v>
      </c>
      <c r="Z4" s="3383"/>
      <c r="AA4" s="3371" t="s">
        <v>799</v>
      </c>
      <c r="AB4" s="3372" t="s">
        <v>800</v>
      </c>
      <c r="AC4" s="3371" t="s">
        <v>801</v>
      </c>
    </row>
    <row r="5" spans="1:29" ht="15">
      <c r="A5" s="515"/>
      <c r="B5" s="516"/>
      <c r="C5" s="3390" t="s">
        <v>2925</v>
      </c>
      <c r="D5" s="3391"/>
      <c r="E5" s="3390" t="s">
        <v>2926</v>
      </c>
      <c r="F5" s="3391"/>
      <c r="G5" s="3390" t="s">
        <v>2927</v>
      </c>
      <c r="H5" s="3391"/>
      <c r="I5" s="3390" t="s">
        <v>2928</v>
      </c>
      <c r="J5" s="3391"/>
      <c r="K5" s="514"/>
      <c r="L5" s="2135"/>
      <c r="M5" s="2136"/>
      <c r="N5" s="2136"/>
      <c r="O5" s="2136"/>
      <c r="P5" s="3378"/>
      <c r="Q5" s="3379"/>
      <c r="R5" s="3384"/>
      <c r="S5" s="3385"/>
      <c r="T5" s="3384"/>
      <c r="U5" s="3385"/>
      <c r="V5" s="3369"/>
      <c r="W5" s="3369"/>
      <c r="X5" s="1568"/>
      <c r="Y5" s="3384"/>
      <c r="Z5" s="3385"/>
      <c r="AA5" s="3372"/>
      <c r="AB5" s="3372"/>
      <c r="AC5" s="3372"/>
    </row>
    <row r="6" spans="1:29" ht="15.75" thickBot="1">
      <c r="A6" s="517"/>
      <c r="B6" s="518"/>
      <c r="C6" s="3388" t="s">
        <v>2929</v>
      </c>
      <c r="D6" s="3389"/>
      <c r="E6" s="3392" t="s">
        <v>2929</v>
      </c>
      <c r="F6" s="3393"/>
      <c r="G6" s="3388" t="s">
        <v>2929</v>
      </c>
      <c r="H6" s="3389"/>
      <c r="I6" s="3388" t="s">
        <v>2929</v>
      </c>
      <c r="J6" s="3389"/>
      <c r="K6" s="514" t="s">
        <v>528</v>
      </c>
      <c r="L6" s="2135"/>
      <c r="M6" s="2136"/>
      <c r="N6" s="2136"/>
      <c r="O6" s="2136"/>
      <c r="P6" s="3380"/>
      <c r="Q6" s="3381"/>
      <c r="R6" s="3384"/>
      <c r="S6" s="3385"/>
      <c r="T6" s="3386"/>
      <c r="U6" s="3387"/>
      <c r="V6" s="3369"/>
      <c r="W6" s="3369"/>
      <c r="X6" s="1568"/>
      <c r="Y6" s="3386"/>
      <c r="Z6" s="3387"/>
      <c r="AA6" s="3373"/>
      <c r="AB6" s="3373"/>
      <c r="AC6" s="3373"/>
    </row>
    <row r="7" spans="1:29" s="1220" customFormat="1" ht="15.75" thickBot="1">
      <c r="A7" s="2938"/>
      <c r="B7" s="2945" t="s">
        <v>529</v>
      </c>
      <c r="C7" s="519">
        <f>'数据-取费表'!B2</f>
        <v>43210</v>
      </c>
      <c r="D7" s="520">
        <v>100</v>
      </c>
      <c r="E7" s="521"/>
      <c r="F7" s="522">
        <f>SUMIF(48:48,YEAR(E7)&amp;"-"&amp;MONTH(E7),49:49)</f>
        <v>0</v>
      </c>
      <c r="G7" s="523"/>
      <c r="H7" s="520">
        <f>SUMIF(48:48,YEAR(G7)&amp;"-"&amp;MONTH(G7),49:49)</f>
        <v>0</v>
      </c>
      <c r="I7" s="523"/>
      <c r="J7" s="520">
        <f>SUMIF(48:48,YEAR(I7)&amp;"-"&amp;MONTH(I7),49:49)</f>
        <v>0</v>
      </c>
      <c r="K7" s="524"/>
      <c r="L7" s="2137"/>
      <c r="M7" s="2138"/>
      <c r="N7" s="2138"/>
      <c r="O7" s="2138"/>
      <c r="P7" s="3399" t="s">
        <v>530</v>
      </c>
      <c r="Q7" s="3401"/>
      <c r="R7" s="1569" t="s">
        <v>8</v>
      </c>
      <c r="S7" s="1570">
        <f t="shared" ref="S7:S14" si="0">F7</f>
        <v>0</v>
      </c>
      <c r="T7" s="1569" t="s">
        <v>8</v>
      </c>
      <c r="U7" s="1570">
        <f t="shared" ref="U7:U14" si="1">H7</f>
        <v>0</v>
      </c>
      <c r="V7" s="1569" t="s">
        <v>8</v>
      </c>
      <c r="W7" s="1570">
        <f t="shared" ref="W7:W14" si="2">J7</f>
        <v>0</v>
      </c>
      <c r="X7" s="1571"/>
      <c r="Y7" s="3399" t="s">
        <v>530</v>
      </c>
      <c r="Z7" s="3400"/>
      <c r="AA7" s="1572" t="e">
        <f>D7/F7</f>
        <v>#DIV/0!</v>
      </c>
      <c r="AB7" s="1572" t="e">
        <f>D7/H7</f>
        <v>#DIV/0!</v>
      </c>
      <c r="AC7" s="1572" t="e">
        <f>D7/J7</f>
        <v>#DIV/0!</v>
      </c>
    </row>
    <row r="8" spans="1:29" s="1220" customFormat="1" ht="15.75" thickBot="1">
      <c r="A8" s="2939"/>
      <c r="B8" s="2946" t="s">
        <v>531</v>
      </c>
      <c r="C8" s="525" t="s">
        <v>576</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399" t="s">
        <v>533</v>
      </c>
      <c r="Q8" s="3400"/>
      <c r="R8" s="1569" t="s">
        <v>8</v>
      </c>
      <c r="S8" s="1570">
        <f t="shared" si="0"/>
        <v>0</v>
      </c>
      <c r="T8" s="1569" t="s">
        <v>8</v>
      </c>
      <c r="U8" s="1570">
        <f t="shared" si="1"/>
        <v>0</v>
      </c>
      <c r="V8" s="1569" t="s">
        <v>8</v>
      </c>
      <c r="W8" s="1570">
        <f t="shared" si="2"/>
        <v>0</v>
      </c>
      <c r="X8" s="1571"/>
      <c r="Y8" s="3399" t="s">
        <v>533</v>
      </c>
      <c r="Z8" s="3400"/>
      <c r="AA8" s="1572" t="e">
        <f t="shared" ref="AA8:AA36" si="3">D8/F8</f>
        <v>#DIV/0!</v>
      </c>
      <c r="AB8" s="1572" t="e">
        <f t="shared" ref="AB8:AB36" si="4">D8/H8</f>
        <v>#DIV/0!</v>
      </c>
      <c r="AC8" s="1572" t="e">
        <f t="shared" ref="AC8:AC36" si="5">D8/J8</f>
        <v>#DIV/0!</v>
      </c>
    </row>
    <row r="9" spans="1:29" s="1220" customFormat="1" ht="15">
      <c r="A9" s="2940"/>
      <c r="B9" s="2947" t="s">
        <v>2754</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68" t="s">
        <v>535</v>
      </c>
      <c r="Q9" s="1151" t="str">
        <f t="shared" ref="Q9:Q14" si="6">B9</f>
        <v>用途</v>
      </c>
      <c r="R9" s="1569" t="s">
        <v>8</v>
      </c>
      <c r="S9" s="1570">
        <f t="shared" si="0"/>
        <v>100</v>
      </c>
      <c r="T9" s="1569" t="s">
        <v>8</v>
      </c>
      <c r="U9" s="1570">
        <f t="shared" si="1"/>
        <v>100</v>
      </c>
      <c r="V9" s="1569" t="s">
        <v>8</v>
      </c>
      <c r="W9" s="1570">
        <f t="shared" si="2"/>
        <v>100</v>
      </c>
      <c r="X9" s="1571"/>
      <c r="Y9" s="3314" t="s">
        <v>536</v>
      </c>
      <c r="Z9" s="1150" t="str">
        <f t="shared" ref="Z9:Z14" si="7">Q9</f>
        <v>用途</v>
      </c>
      <c r="AA9" s="1572">
        <f t="shared" si="3"/>
        <v>1</v>
      </c>
      <c r="AB9" s="1572">
        <f t="shared" si="4"/>
        <v>1</v>
      </c>
      <c r="AC9" s="1572">
        <f t="shared" si="5"/>
        <v>1</v>
      </c>
    </row>
    <row r="10" spans="1:29" s="1338" customFormat="1" ht="27">
      <c r="A10" s="2941"/>
      <c r="B10" s="2946" t="s">
        <v>2755</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68"/>
      <c r="Q10" s="1151" t="str">
        <f t="shared" si="6"/>
        <v>土地使用年限（年）</v>
      </c>
      <c r="R10" s="1569" t="s">
        <v>8</v>
      </c>
      <c r="S10" s="1570">
        <f t="shared" si="0"/>
        <v>100</v>
      </c>
      <c r="T10" s="1569" t="s">
        <v>8</v>
      </c>
      <c r="U10" s="1570">
        <f t="shared" si="1"/>
        <v>100</v>
      </c>
      <c r="V10" s="1569" t="s">
        <v>8</v>
      </c>
      <c r="W10" s="1570">
        <f t="shared" si="2"/>
        <v>100</v>
      </c>
      <c r="X10" s="1571"/>
      <c r="Y10" s="3314"/>
      <c r="Z10" s="1150" t="str">
        <f t="shared" si="7"/>
        <v>土地使用年限（年）</v>
      </c>
      <c r="AA10" s="1572">
        <f t="shared" si="3"/>
        <v>1</v>
      </c>
      <c r="AB10" s="1572">
        <f t="shared" si="4"/>
        <v>1</v>
      </c>
      <c r="AC10" s="1572">
        <f t="shared" si="5"/>
        <v>1</v>
      </c>
    </row>
    <row r="11" spans="1:29" ht="15">
      <c r="A11" s="2943"/>
      <c r="B11" s="2949">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68"/>
      <c r="Q11" s="1151">
        <f t="shared" si="6"/>
        <v>111</v>
      </c>
      <c r="R11" s="1569" t="s">
        <v>8</v>
      </c>
      <c r="S11" s="1570">
        <f t="shared" si="0"/>
        <v>100</v>
      </c>
      <c r="T11" s="1569" t="s">
        <v>8</v>
      </c>
      <c r="U11" s="1570">
        <f t="shared" si="1"/>
        <v>100</v>
      </c>
      <c r="V11" s="1569" t="s">
        <v>8</v>
      </c>
      <c r="W11" s="1570">
        <f t="shared" si="2"/>
        <v>100</v>
      </c>
      <c r="X11" s="1571"/>
      <c r="Y11" s="3314"/>
      <c r="Z11" s="1150">
        <f t="shared" si="7"/>
        <v>111</v>
      </c>
      <c r="AA11" s="1572">
        <f t="shared" si="3"/>
        <v>1</v>
      </c>
      <c r="AB11" s="1572">
        <f t="shared" si="4"/>
        <v>1</v>
      </c>
      <c r="AC11" s="1572">
        <f t="shared" si="5"/>
        <v>1</v>
      </c>
    </row>
    <row r="12" spans="1:29" s="1220" customFormat="1" ht="15">
      <c r="A12" s="2943"/>
      <c r="B12" s="2949">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68"/>
      <c r="Q12" s="1151">
        <f t="shared" si="6"/>
        <v>111</v>
      </c>
      <c r="R12" s="1569" t="s">
        <v>8</v>
      </c>
      <c r="S12" s="1570">
        <f t="shared" si="0"/>
        <v>100</v>
      </c>
      <c r="T12" s="1569" t="s">
        <v>8</v>
      </c>
      <c r="U12" s="1570">
        <f t="shared" si="1"/>
        <v>100</v>
      </c>
      <c r="V12" s="1569" t="s">
        <v>8</v>
      </c>
      <c r="W12" s="1570">
        <f t="shared" si="2"/>
        <v>100</v>
      </c>
      <c r="X12" s="1571"/>
      <c r="Y12" s="3314"/>
      <c r="Z12" s="1150">
        <f t="shared" si="7"/>
        <v>111</v>
      </c>
      <c r="AA12" s="1572">
        <f>D12/F12</f>
        <v>1</v>
      </c>
      <c r="AB12" s="1572">
        <f>D12/H12</f>
        <v>1</v>
      </c>
      <c r="AC12" s="1572">
        <f>D12/J12</f>
        <v>1</v>
      </c>
    </row>
    <row r="13" spans="1:29" ht="15.75" thickBot="1">
      <c r="A13" s="2944"/>
      <c r="B13" s="2950">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68"/>
      <c r="Q13" s="1151">
        <f t="shared" si="6"/>
        <v>111</v>
      </c>
      <c r="R13" s="1569" t="s">
        <v>8</v>
      </c>
      <c r="S13" s="1570">
        <f t="shared" si="0"/>
        <v>100</v>
      </c>
      <c r="T13" s="1569" t="s">
        <v>8</v>
      </c>
      <c r="U13" s="1570">
        <f t="shared" si="1"/>
        <v>100</v>
      </c>
      <c r="V13" s="1569" t="s">
        <v>8</v>
      </c>
      <c r="W13" s="1570">
        <f t="shared" si="2"/>
        <v>100</v>
      </c>
      <c r="X13" s="1571"/>
      <c r="Y13" s="3314"/>
      <c r="Z13" s="1150">
        <f t="shared" si="7"/>
        <v>111</v>
      </c>
      <c r="AA13" s="1572">
        <f t="shared" si="3"/>
        <v>1</v>
      </c>
      <c r="AB13" s="1572">
        <f t="shared" si="4"/>
        <v>1</v>
      </c>
      <c r="AC13" s="1572">
        <f t="shared" si="5"/>
        <v>1</v>
      </c>
    </row>
    <row r="14" spans="1:29" ht="85.5">
      <c r="A14" s="2936"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402" t="s">
        <v>540</v>
      </c>
      <c r="Q14" s="1573" t="str">
        <f t="shared" si="6"/>
        <v>交通便捷度</v>
      </c>
      <c r="R14" s="1574" t="s">
        <v>8</v>
      </c>
      <c r="S14" s="1575">
        <f t="shared" si="0"/>
        <v>100</v>
      </c>
      <c r="T14" s="1574" t="s">
        <v>8</v>
      </c>
      <c r="U14" s="1575">
        <f t="shared" si="1"/>
        <v>100</v>
      </c>
      <c r="V14" s="1574" t="s">
        <v>8</v>
      </c>
      <c r="W14" s="1575">
        <f t="shared" si="2"/>
        <v>100</v>
      </c>
      <c r="X14" s="1568"/>
      <c r="Y14" s="3402"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403"/>
      <c r="Q15" s="1573"/>
      <c r="R15" s="1574"/>
      <c r="S15" s="1575"/>
      <c r="T15" s="1574"/>
      <c r="U15" s="1575"/>
      <c r="V15" s="1574"/>
      <c r="W15" s="1575"/>
      <c r="X15" s="1568"/>
      <c r="Y15" s="3403"/>
      <c r="Z15" s="1576"/>
      <c r="AA15" s="1577">
        <v>1</v>
      </c>
      <c r="AB15" s="1577">
        <v>1</v>
      </c>
      <c r="AC15" s="1577">
        <v>1</v>
      </c>
    </row>
    <row r="16" spans="1:29" ht="42.75">
      <c r="A16" s="515"/>
      <c r="B16" s="2629"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403"/>
      <c r="Q16" s="1573" t="str">
        <f>B16</f>
        <v>公共配套设施</v>
      </c>
      <c r="R16" s="1574" t="s">
        <v>8</v>
      </c>
      <c r="S16" s="1575">
        <f>F16</f>
        <v>100</v>
      </c>
      <c r="T16" s="1574" t="s">
        <v>8</v>
      </c>
      <c r="U16" s="1575">
        <f>H16</f>
        <v>100</v>
      </c>
      <c r="V16" s="1574" t="s">
        <v>8</v>
      </c>
      <c r="W16" s="1575">
        <f>J16</f>
        <v>100</v>
      </c>
      <c r="X16" s="1568"/>
      <c r="Y16" s="3403"/>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403"/>
      <c r="Q17" s="1573"/>
      <c r="R17" s="1574"/>
      <c r="S17" s="1575"/>
      <c r="T17" s="1574"/>
      <c r="U17" s="1575"/>
      <c r="V17" s="1574"/>
      <c r="W17" s="1575"/>
      <c r="X17" s="1568"/>
      <c r="Y17" s="3403"/>
      <c r="Z17" s="1576"/>
      <c r="AA17" s="1577">
        <v>1</v>
      </c>
      <c r="AB17" s="1577">
        <v>1</v>
      </c>
      <c r="AC17" s="1577">
        <v>1</v>
      </c>
    </row>
    <row r="18" spans="1:29" ht="28.5">
      <c r="A18" s="515"/>
      <c r="B18" s="2617"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403"/>
      <c r="Q18" s="2605" t="str">
        <f>B18</f>
        <v>基础设施水平</v>
      </c>
      <c r="R18" s="1574" t="s">
        <v>8</v>
      </c>
      <c r="S18" s="1575">
        <f>F18</f>
        <v>100</v>
      </c>
      <c r="T18" s="1574" t="s">
        <v>8</v>
      </c>
      <c r="U18" s="1575">
        <f>H18</f>
        <v>100</v>
      </c>
      <c r="V18" s="1574" t="s">
        <v>8</v>
      </c>
      <c r="W18" s="1575">
        <f>J18</f>
        <v>100</v>
      </c>
      <c r="X18" s="2607"/>
      <c r="Y18" s="3403"/>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403"/>
      <c r="Q19" s="2605"/>
      <c r="R19" s="1574"/>
      <c r="S19" s="1575"/>
      <c r="T19" s="1574"/>
      <c r="U19" s="1575"/>
      <c r="V19" s="1574"/>
      <c r="W19" s="1575"/>
      <c r="X19" s="2607"/>
      <c r="Y19" s="3403"/>
      <c r="Z19" s="2606"/>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403"/>
      <c r="Q20" s="1573" t="str">
        <f>B20</f>
        <v>自然及人文环境</v>
      </c>
      <c r="R20" s="1574" t="s">
        <v>8</v>
      </c>
      <c r="S20" s="1575">
        <f>F20</f>
        <v>100</v>
      </c>
      <c r="T20" s="1574" t="s">
        <v>8</v>
      </c>
      <c r="U20" s="1575">
        <f>H20</f>
        <v>100</v>
      </c>
      <c r="V20" s="1574" t="s">
        <v>8</v>
      </c>
      <c r="W20" s="1575">
        <f>J20</f>
        <v>100</v>
      </c>
      <c r="X20" s="1568"/>
      <c r="Y20" s="3403"/>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403"/>
      <c r="Q21" s="1573"/>
      <c r="R21" s="1574"/>
      <c r="S21" s="1575"/>
      <c r="T21" s="1574"/>
      <c r="U21" s="1575"/>
      <c r="V21" s="1574"/>
      <c r="W21" s="1575"/>
      <c r="X21" s="1568"/>
      <c r="Y21" s="3403"/>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403"/>
      <c r="Q22" s="1573" t="str">
        <f>B22</f>
        <v>楼层</v>
      </c>
      <c r="R22" s="1574" t="s">
        <v>8</v>
      </c>
      <c r="S22" s="1575">
        <f>F22</f>
        <v>100</v>
      </c>
      <c r="T22" s="1574" t="s">
        <v>8</v>
      </c>
      <c r="U22" s="1575">
        <f>H22</f>
        <v>100</v>
      </c>
      <c r="V22" s="1574" t="s">
        <v>8</v>
      </c>
      <c r="W22" s="1575">
        <f>J22</f>
        <v>100</v>
      </c>
      <c r="X22" s="1568"/>
      <c r="Y22" s="3403"/>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403"/>
      <c r="Q23" s="1573">
        <f>B23</f>
        <v>111</v>
      </c>
      <c r="R23" s="1574" t="s">
        <v>8</v>
      </c>
      <c r="S23" s="1575">
        <f>F23</f>
        <v>100</v>
      </c>
      <c r="T23" s="1574" t="s">
        <v>8</v>
      </c>
      <c r="U23" s="1575">
        <f>H23</f>
        <v>100</v>
      </c>
      <c r="V23" s="1574" t="s">
        <v>8</v>
      </c>
      <c r="W23" s="1575">
        <f>J23</f>
        <v>100</v>
      </c>
      <c r="X23" s="1568"/>
      <c r="Y23" s="3403"/>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403"/>
      <c r="Q24" s="1573">
        <f t="shared" ref="Q24:Q36" si="11">B24</f>
        <v>111</v>
      </c>
      <c r="R24" s="1574" t="s">
        <v>8</v>
      </c>
      <c r="S24" s="1575">
        <f>F24</f>
        <v>100</v>
      </c>
      <c r="T24" s="1574" t="s">
        <v>8</v>
      </c>
      <c r="U24" s="1575">
        <f>H24</f>
        <v>100</v>
      </c>
      <c r="V24" s="1574" t="s">
        <v>8</v>
      </c>
      <c r="W24" s="1575">
        <f>J24</f>
        <v>100</v>
      </c>
      <c r="X24" s="1568"/>
      <c r="Y24" s="3403"/>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403"/>
      <c r="Q25" s="1151">
        <f t="shared" si="11"/>
        <v>111</v>
      </c>
      <c r="R25" s="1569" t="s">
        <v>8</v>
      </c>
      <c r="S25" s="1570">
        <f>F25</f>
        <v>100</v>
      </c>
      <c r="T25" s="1569" t="s">
        <v>8</v>
      </c>
      <c r="U25" s="1570">
        <f>H25</f>
        <v>100</v>
      </c>
      <c r="V25" s="1569" t="s">
        <v>8</v>
      </c>
      <c r="W25" s="1570">
        <f>J25</f>
        <v>100</v>
      </c>
      <c r="X25" s="1571"/>
      <c r="Y25" s="3403"/>
      <c r="Z25" s="1150">
        <f>Q25</f>
        <v>111</v>
      </c>
      <c r="AA25" s="1577">
        <f>D25/F25</f>
        <v>1</v>
      </c>
      <c r="AB25" s="1577">
        <f>D25/H25</f>
        <v>1</v>
      </c>
      <c r="AC25" s="1577">
        <f>D25/J25</f>
        <v>1</v>
      </c>
    </row>
    <row r="26" spans="1:29" ht="15">
      <c r="A26" s="2933" t="s">
        <v>2753</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404"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405"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405"/>
      <c r="Q27" s="1606" t="str">
        <f t="shared" si="11"/>
        <v>项目停车位配比</v>
      </c>
      <c r="R27" s="1578" t="s">
        <v>8</v>
      </c>
      <c r="S27" s="1579">
        <f t="shared" si="12"/>
        <v>100</v>
      </c>
      <c r="T27" s="1578" t="s">
        <v>8</v>
      </c>
      <c r="U27" s="1579">
        <f t="shared" si="13"/>
        <v>100</v>
      </c>
      <c r="V27" s="1578" t="s">
        <v>8</v>
      </c>
      <c r="W27" s="1579">
        <f t="shared" si="14"/>
        <v>100</v>
      </c>
      <c r="X27" s="1580"/>
      <c r="Y27" s="3405"/>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405"/>
      <c r="Q28" s="1573" t="str">
        <f t="shared" si="11"/>
        <v>公共部分装修</v>
      </c>
      <c r="R28" s="1574" t="s">
        <v>8</v>
      </c>
      <c r="S28" s="1575">
        <f t="shared" si="12"/>
        <v>100</v>
      </c>
      <c r="T28" s="1574" t="s">
        <v>8</v>
      </c>
      <c r="U28" s="1575">
        <f t="shared" si="13"/>
        <v>100</v>
      </c>
      <c r="V28" s="1574" t="s">
        <v>8</v>
      </c>
      <c r="W28" s="1575">
        <f t="shared" si="14"/>
        <v>100</v>
      </c>
      <c r="X28" s="1568"/>
      <c r="Y28" s="3405"/>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405"/>
      <c r="Q29" s="1573" t="str">
        <f t="shared" si="11"/>
        <v>成新率</v>
      </c>
      <c r="R29" s="1574" t="s">
        <v>8</v>
      </c>
      <c r="S29" s="1575" t="e">
        <f t="shared" si="12"/>
        <v>#N/A</v>
      </c>
      <c r="T29" s="1574" t="s">
        <v>8</v>
      </c>
      <c r="U29" s="1575" t="e">
        <f t="shared" si="13"/>
        <v>#N/A</v>
      </c>
      <c r="V29" s="1574" t="s">
        <v>8</v>
      </c>
      <c r="W29" s="1575" t="e">
        <f t="shared" si="14"/>
        <v>#N/A</v>
      </c>
      <c r="X29" s="1568"/>
      <c r="Y29" s="3405"/>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405"/>
      <c r="Q30" s="1573" t="str">
        <f t="shared" si="11"/>
        <v>物业等级</v>
      </c>
      <c r="R30" s="1574" t="s">
        <v>8</v>
      </c>
      <c r="S30" s="1575">
        <f t="shared" si="12"/>
        <v>100</v>
      </c>
      <c r="T30" s="1574" t="s">
        <v>8</v>
      </c>
      <c r="U30" s="1575">
        <f t="shared" si="13"/>
        <v>100</v>
      </c>
      <c r="V30" s="1574" t="s">
        <v>8</v>
      </c>
      <c r="W30" s="1575">
        <f t="shared" si="14"/>
        <v>100</v>
      </c>
      <c r="X30" s="1568"/>
      <c r="Y30" s="3405"/>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405"/>
      <c r="Q31" s="1151" t="str">
        <f t="shared" si="11"/>
        <v>停车位面积</v>
      </c>
      <c r="R31" s="1569" t="s">
        <v>8</v>
      </c>
      <c r="S31" s="1570" t="e">
        <f t="shared" si="12"/>
        <v>#N/A</v>
      </c>
      <c r="T31" s="1569" t="s">
        <v>8</v>
      </c>
      <c r="U31" s="1570" t="e">
        <f t="shared" si="13"/>
        <v>#N/A</v>
      </c>
      <c r="V31" s="1569" t="s">
        <v>8</v>
      </c>
      <c r="W31" s="1570" t="e">
        <f t="shared" si="14"/>
        <v>#N/A</v>
      </c>
      <c r="X31" s="1571"/>
      <c r="Y31" s="3405"/>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405" t="s">
        <v>550</v>
      </c>
      <c r="Q32" s="1573" t="str">
        <f t="shared" si="11"/>
        <v>车位类型</v>
      </c>
      <c r="R32" s="1574" t="s">
        <v>8</v>
      </c>
      <c r="S32" s="1575">
        <f t="shared" si="12"/>
        <v>100</v>
      </c>
      <c r="T32" s="1574" t="s">
        <v>8</v>
      </c>
      <c r="U32" s="1575">
        <f t="shared" si="13"/>
        <v>100</v>
      </c>
      <c r="V32" s="1574" t="s">
        <v>8</v>
      </c>
      <c r="W32" s="1575">
        <f t="shared" si="14"/>
        <v>100</v>
      </c>
      <c r="X32" s="1568"/>
      <c r="Y32" s="3405"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405"/>
      <c r="Q33" s="1573" t="str">
        <f t="shared" si="11"/>
        <v>是否直接入户</v>
      </c>
      <c r="R33" s="1574" t="s">
        <v>8</v>
      </c>
      <c r="S33" s="1575">
        <f t="shared" si="12"/>
        <v>100</v>
      </c>
      <c r="T33" s="1574" t="s">
        <v>8</v>
      </c>
      <c r="U33" s="1575">
        <f t="shared" si="13"/>
        <v>100</v>
      </c>
      <c r="V33" s="1574" t="s">
        <v>8</v>
      </c>
      <c r="W33" s="1575">
        <f t="shared" si="14"/>
        <v>100</v>
      </c>
      <c r="X33" s="1568"/>
      <c r="Y33" s="3405"/>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405"/>
      <c r="Q34" s="1573">
        <f t="shared" si="11"/>
        <v>111</v>
      </c>
      <c r="R34" s="1574" t="s">
        <v>8</v>
      </c>
      <c r="S34" s="1575">
        <f t="shared" si="12"/>
        <v>100</v>
      </c>
      <c r="T34" s="1574" t="s">
        <v>8</v>
      </c>
      <c r="U34" s="1575">
        <f t="shared" si="13"/>
        <v>100</v>
      </c>
      <c r="V34" s="1574" t="s">
        <v>8</v>
      </c>
      <c r="W34" s="1575">
        <f t="shared" si="14"/>
        <v>100</v>
      </c>
      <c r="X34" s="1568"/>
      <c r="Y34" s="3405"/>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405"/>
      <c r="Q35" s="1606">
        <f t="shared" si="11"/>
        <v>111</v>
      </c>
      <c r="R35" s="1578" t="s">
        <v>8</v>
      </c>
      <c r="S35" s="1579">
        <f t="shared" si="12"/>
        <v>100</v>
      </c>
      <c r="T35" s="1578" t="s">
        <v>8</v>
      </c>
      <c r="U35" s="1579">
        <f t="shared" si="13"/>
        <v>100</v>
      </c>
      <c r="V35" s="1578" t="s">
        <v>8</v>
      </c>
      <c r="W35" s="1579">
        <f t="shared" si="14"/>
        <v>100</v>
      </c>
      <c r="X35" s="1580"/>
      <c r="Y35" s="3405"/>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405"/>
      <c r="Q36" s="1573">
        <f t="shared" si="11"/>
        <v>111</v>
      </c>
      <c r="R36" s="1574" t="s">
        <v>8</v>
      </c>
      <c r="S36" s="1575">
        <f t="shared" si="12"/>
        <v>100</v>
      </c>
      <c r="T36" s="1574" t="s">
        <v>8</v>
      </c>
      <c r="U36" s="1575">
        <f t="shared" si="13"/>
        <v>100</v>
      </c>
      <c r="V36" s="1574" t="s">
        <v>8</v>
      </c>
      <c r="W36" s="1575">
        <f t="shared" si="14"/>
        <v>100</v>
      </c>
      <c r="X36" s="1568"/>
      <c r="Y36" s="3405"/>
      <c r="Z36" s="1576">
        <f t="shared" si="15"/>
        <v>111</v>
      </c>
      <c r="AA36" s="1577">
        <f t="shared" si="3"/>
        <v>1</v>
      </c>
      <c r="AB36" s="1577">
        <f t="shared" si="4"/>
        <v>1</v>
      </c>
      <c r="AC36" s="1577">
        <f t="shared" si="5"/>
        <v>1</v>
      </c>
    </row>
    <row r="37" spans="1:29" ht="15">
      <c r="A37" s="1848" t="s">
        <v>2077</v>
      </c>
      <c r="B37" s="1849" t="s">
        <v>2078</v>
      </c>
      <c r="C37" s="2653" t="s">
        <v>1</v>
      </c>
      <c r="D37" s="2654"/>
      <c r="E37" s="2655"/>
      <c r="F37" s="2656"/>
      <c r="G37" s="2657"/>
      <c r="H37" s="2658"/>
      <c r="I37" s="2655"/>
      <c r="J37" s="2658"/>
      <c r="K37" s="1612"/>
      <c r="L37" s="2146"/>
      <c r="M37" s="2147"/>
      <c r="N37" s="2136"/>
      <c r="O37" s="2147"/>
      <c r="P37" s="3368" t="str">
        <f>A37</f>
        <v>成交单价</v>
      </c>
      <c r="Q37" s="3368"/>
      <c r="R37" s="3481">
        <f>E37</f>
        <v>0</v>
      </c>
      <c r="S37" s="3481"/>
      <c r="T37" s="3481">
        <f>G37</f>
        <v>0</v>
      </c>
      <c r="U37" s="3481"/>
      <c r="V37" s="3481">
        <f>I37</f>
        <v>0</v>
      </c>
      <c r="W37" s="3481"/>
      <c r="X37" s="1560"/>
      <c r="Y37" s="1582"/>
      <c r="Z37" s="1560"/>
      <c r="AA37" s="1560"/>
      <c r="AB37" s="1560"/>
      <c r="AC37" s="1560"/>
    </row>
    <row r="38" spans="1:29" ht="15.75" thickBot="1">
      <c r="A38" s="615" t="s">
        <v>2758</v>
      </c>
      <c r="B38" s="888"/>
      <c r="C38" s="2659" t="e">
        <f>R39</f>
        <v>#DIV/0!</v>
      </c>
      <c r="D38" s="2660"/>
      <c r="E38" s="2661" t="e">
        <f>R38</f>
        <v>#DIV/0!</v>
      </c>
      <c r="F38" s="2661"/>
      <c r="G38" s="2659" t="e">
        <f>T38</f>
        <v>#DIV/0!</v>
      </c>
      <c r="H38" s="2660"/>
      <c r="I38" s="2661" t="e">
        <f>V38</f>
        <v>#DIV/0!</v>
      </c>
      <c r="J38" s="2660"/>
      <c r="K38" s="1613"/>
      <c r="L38" s="2146"/>
      <c r="M38" s="2147"/>
      <c r="N38" s="2147"/>
      <c r="O38" s="2147"/>
      <c r="P38" s="3368" t="str">
        <f>A38</f>
        <v>比较价格（元/平方米）</v>
      </c>
      <c r="Q38" s="3368"/>
      <c r="R38" s="3481" t="e">
        <f>IF(F1="售价",ROUND(PRODUCT(R37,AA7:AA36),0),ROUND(PRODUCT(R37,AA7:AA36),1))</f>
        <v>#DIV/0!</v>
      </c>
      <c r="S38" s="3481"/>
      <c r="T38" s="3481" t="e">
        <f>IF(F1="售价",ROUND(PRODUCT(T37,AB7:AB36),0),ROUND(PRODUCT(T37,AB7:AB36),1))</f>
        <v>#DIV/0!</v>
      </c>
      <c r="U38" s="3481"/>
      <c r="V38" s="3481" t="e">
        <f>IF(F1="售价",ROUND(PRODUCT(V37,AC7:AC36),0),ROUND(PRODUCT(V37,AC7:AC36),1))</f>
        <v>#DIV/0!</v>
      </c>
      <c r="W38" s="3481"/>
      <c r="X38" s="1560"/>
      <c r="Y38" s="1560"/>
      <c r="Z38" s="1560"/>
      <c r="AA38" s="1560"/>
      <c r="AB38" s="1560"/>
      <c r="AC38" s="1560"/>
    </row>
    <row r="39" spans="1:29" ht="15.75" thickBot="1">
      <c r="A39" s="621" t="s">
        <v>2931</v>
      </c>
      <c r="B39" s="622"/>
      <c r="C39" s="2662" t="e">
        <f>R39</f>
        <v>#DIV/0!</v>
      </c>
      <c r="D39" s="2662"/>
      <c r="E39" s="2662"/>
      <c r="F39" s="2662"/>
      <c r="G39" s="2662"/>
      <c r="H39" s="2662"/>
      <c r="I39" s="2662"/>
      <c r="J39" s="2662"/>
      <c r="K39" s="1614"/>
      <c r="L39" s="2146"/>
      <c r="M39" s="2147"/>
      <c r="N39" s="2147"/>
      <c r="O39" s="2147"/>
      <c r="P39" s="3365" t="str">
        <f>A39</f>
        <v>估价对象XX用房的比较价格（楼面单价，元/平方米）</v>
      </c>
      <c r="Q39" s="3366"/>
      <c r="R39" s="3480" t="e">
        <f>IF(F1="售价",ROUND(AVERAGE(R38:V38),0),ROUND(AVERAGE(R38:V38),1))</f>
        <v>#DIV/0!</v>
      </c>
      <c r="S39" s="3480"/>
      <c r="T39" s="3480"/>
      <c r="U39" s="3480"/>
      <c r="V39" s="3480"/>
      <c r="W39" s="3480"/>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574</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529</v>
      </c>
      <c r="B48" s="646"/>
      <c r="C48" s="2828" t="str">
        <f>YEAR(C7)&amp;"-"&amp;MONTH(C7)</f>
        <v>2018-4</v>
      </c>
      <c r="D48" s="2830">
        <f>EDATE(C48,-1)</f>
        <v>43160</v>
      </c>
      <c r="E48" s="2830">
        <f t="shared" ref="E48:O48" si="16">EDATE(D48,-1)</f>
        <v>43132</v>
      </c>
      <c r="F48" s="2830">
        <f t="shared" si="16"/>
        <v>43101</v>
      </c>
      <c r="G48" s="2830">
        <f t="shared" si="16"/>
        <v>43070</v>
      </c>
      <c r="H48" s="2830">
        <f t="shared" si="16"/>
        <v>43040</v>
      </c>
      <c r="I48" s="2830">
        <f t="shared" si="16"/>
        <v>43009</v>
      </c>
      <c r="J48" s="2830">
        <f t="shared" si="16"/>
        <v>42979</v>
      </c>
      <c r="K48" s="2830">
        <f t="shared" si="16"/>
        <v>42948</v>
      </c>
      <c r="L48" s="2830">
        <f t="shared" si="16"/>
        <v>42917</v>
      </c>
      <c r="M48" s="2830">
        <f t="shared" si="16"/>
        <v>42887</v>
      </c>
      <c r="N48" s="2830">
        <f t="shared" si="16"/>
        <v>42856</v>
      </c>
      <c r="O48" s="2830">
        <f t="shared" si="16"/>
        <v>42826</v>
      </c>
      <c r="P48" s="2162"/>
      <c r="Q48" s="2163"/>
      <c r="R48" s="2163"/>
      <c r="S48" s="2163"/>
      <c r="T48" s="2163"/>
      <c r="U48" s="2163"/>
      <c r="V48" s="2163"/>
      <c r="W48" s="2163"/>
      <c r="X48" s="2163"/>
      <c r="Y48" s="2163"/>
      <c r="Z48" s="2163"/>
      <c r="AA48" s="2163"/>
      <c r="AB48" s="2163"/>
      <c r="AC48" s="2163"/>
    </row>
    <row r="49" spans="1:29" s="1220" customFormat="1" ht="15">
      <c r="A49" s="647"/>
      <c r="B49" s="648"/>
      <c r="C49" s="2829">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575</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531</v>
      </c>
      <c r="B51" s="648"/>
      <c r="C51" s="660" t="s">
        <v>576</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577</v>
      </c>
      <c r="B53" s="665" t="s">
        <v>534</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2556</v>
      </c>
      <c r="C65" s="708" t="s">
        <v>579</v>
      </c>
      <c r="D65" s="708" t="s">
        <v>580</v>
      </c>
      <c r="E65" s="708" t="s">
        <v>581</v>
      </c>
      <c r="F65" s="708" t="s">
        <v>582</v>
      </c>
      <c r="G65" s="708" t="s">
        <v>583</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2557</v>
      </c>
      <c r="C67" s="2624" t="s">
        <v>2558</v>
      </c>
      <c r="D67" s="2624" t="s">
        <v>2559</v>
      </c>
      <c r="E67" s="2624" t="s">
        <v>2560</v>
      </c>
      <c r="F67" s="2624" t="s">
        <v>2561</v>
      </c>
      <c r="G67" s="2624" t="s">
        <v>2562</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744</v>
      </c>
      <c r="C69" s="708" t="s">
        <v>579</v>
      </c>
      <c r="D69" s="708" t="s">
        <v>580</v>
      </c>
      <c r="E69" s="708" t="s">
        <v>581</v>
      </c>
      <c r="F69" s="708" t="s">
        <v>582</v>
      </c>
      <c r="G69" s="708" t="s">
        <v>583</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745</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551</v>
      </c>
      <c r="B79" s="665" t="s">
        <v>814</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815</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751</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819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820</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33"/>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374" t="s">
        <v>798</v>
      </c>
      <c r="D4" s="3375"/>
      <c r="E4" s="3408" t="s">
        <v>799</v>
      </c>
      <c r="F4" s="3409"/>
      <c r="G4" s="3374" t="s">
        <v>800</v>
      </c>
      <c r="H4" s="3375"/>
      <c r="I4" s="3374" t="s">
        <v>801</v>
      </c>
      <c r="J4" s="3375"/>
      <c r="K4" s="514" t="s">
        <v>802</v>
      </c>
      <c r="L4" s="2135"/>
      <c r="M4" s="2136"/>
      <c r="N4" s="2136"/>
      <c r="O4" s="2136"/>
      <c r="P4" s="3376" t="s">
        <v>803</v>
      </c>
      <c r="Q4" s="3377"/>
      <c r="R4" s="3382" t="s">
        <v>799</v>
      </c>
      <c r="S4" s="3383"/>
      <c r="T4" s="3382" t="s">
        <v>800</v>
      </c>
      <c r="U4" s="3383"/>
      <c r="V4" s="3369" t="s">
        <v>801</v>
      </c>
      <c r="W4" s="3369"/>
      <c r="X4" s="1568"/>
      <c r="Y4" s="3382" t="s">
        <v>803</v>
      </c>
      <c r="Z4" s="3383"/>
      <c r="AA4" s="3371" t="s">
        <v>799</v>
      </c>
      <c r="AB4" s="3372" t="s">
        <v>800</v>
      </c>
      <c r="AC4" s="3371" t="s">
        <v>801</v>
      </c>
    </row>
    <row r="5" spans="1:29" ht="15">
      <c r="A5" s="515"/>
      <c r="B5" s="516"/>
      <c r="C5" s="3390" t="s">
        <v>2925</v>
      </c>
      <c r="D5" s="3391"/>
      <c r="E5" s="3410" t="s">
        <v>2926</v>
      </c>
      <c r="F5" s="3411"/>
      <c r="G5" s="3390" t="s">
        <v>2927</v>
      </c>
      <c r="H5" s="3391"/>
      <c r="I5" s="3390" t="s">
        <v>2928</v>
      </c>
      <c r="J5" s="3391"/>
      <c r="K5" s="514"/>
      <c r="L5" s="2135"/>
      <c r="M5" s="2136"/>
      <c r="N5" s="2136"/>
      <c r="O5" s="2136"/>
      <c r="P5" s="3378"/>
      <c r="Q5" s="3379"/>
      <c r="R5" s="3384"/>
      <c r="S5" s="3385"/>
      <c r="T5" s="3384"/>
      <c r="U5" s="3385"/>
      <c r="V5" s="3369"/>
      <c r="W5" s="3369"/>
      <c r="X5" s="1568"/>
      <c r="Y5" s="3384"/>
      <c r="Z5" s="3385"/>
      <c r="AA5" s="3372"/>
      <c r="AB5" s="3372"/>
      <c r="AC5" s="3372"/>
    </row>
    <row r="6" spans="1:29" ht="15.75" thickBot="1">
      <c r="A6" s="517"/>
      <c r="B6" s="518"/>
      <c r="C6" s="3388" t="s">
        <v>2929</v>
      </c>
      <c r="D6" s="3389"/>
      <c r="E6" s="3406" t="s">
        <v>2929</v>
      </c>
      <c r="F6" s="3407"/>
      <c r="G6" s="3388" t="s">
        <v>2929</v>
      </c>
      <c r="H6" s="3389"/>
      <c r="I6" s="3388" t="s">
        <v>2929</v>
      </c>
      <c r="J6" s="3389"/>
      <c r="K6" s="514" t="s">
        <v>528</v>
      </c>
      <c r="L6" s="2135"/>
      <c r="M6" s="2136"/>
      <c r="N6" s="2136"/>
      <c r="O6" s="2136"/>
      <c r="P6" s="3380"/>
      <c r="Q6" s="3381"/>
      <c r="R6" s="3384"/>
      <c r="S6" s="3385"/>
      <c r="T6" s="3386"/>
      <c r="U6" s="3387"/>
      <c r="V6" s="3369"/>
      <c r="W6" s="3369"/>
      <c r="X6" s="1568"/>
      <c r="Y6" s="3386"/>
      <c r="Z6" s="3387"/>
      <c r="AA6" s="3373"/>
      <c r="AB6" s="3373"/>
      <c r="AC6" s="3373"/>
    </row>
    <row r="7" spans="1:29" s="1220" customFormat="1" ht="15.75" thickBot="1">
      <c r="A7" s="2938"/>
      <c r="B7" s="2945" t="s">
        <v>529</v>
      </c>
      <c r="C7" s="519">
        <f>'数据-取费表'!B2</f>
        <v>43210</v>
      </c>
      <c r="D7" s="520">
        <v>100</v>
      </c>
      <c r="E7" s="521"/>
      <c r="F7" s="522">
        <f>SUMIF(46:46,YEAR(E7)&amp;"-"&amp;MONTH(E7),47:47)</f>
        <v>0</v>
      </c>
      <c r="G7" s="523"/>
      <c r="H7" s="520">
        <f>SUMIF(46:46,YEAR(G7)&amp;"-"&amp;MONTH(G7),47:47)</f>
        <v>0</v>
      </c>
      <c r="I7" s="523"/>
      <c r="J7" s="520">
        <f>SUMIF(46:46,YEAR(I7)&amp;"-"&amp;MONTH(I7),47:47)</f>
        <v>0</v>
      </c>
      <c r="K7" s="524"/>
      <c r="L7" s="2137"/>
      <c r="M7" s="2138"/>
      <c r="N7" s="2138"/>
      <c r="O7" s="2138"/>
      <c r="P7" s="3399" t="s">
        <v>530</v>
      </c>
      <c r="Q7" s="3401"/>
      <c r="R7" s="1569" t="s">
        <v>8</v>
      </c>
      <c r="S7" s="1570">
        <f t="shared" ref="S7:S14" si="0">F7</f>
        <v>0</v>
      </c>
      <c r="T7" s="1569" t="s">
        <v>8</v>
      </c>
      <c r="U7" s="1570">
        <f t="shared" ref="U7:U14" si="1">H7</f>
        <v>0</v>
      </c>
      <c r="V7" s="1569" t="s">
        <v>8</v>
      </c>
      <c r="W7" s="1570">
        <f t="shared" ref="W7:W14" si="2">J7</f>
        <v>0</v>
      </c>
      <c r="X7" s="1571"/>
      <c r="Y7" s="3399" t="s">
        <v>530</v>
      </c>
      <c r="Z7" s="3400"/>
      <c r="AA7" s="1572" t="e">
        <f>D7/F7</f>
        <v>#DIV/0!</v>
      </c>
      <c r="AB7" s="1572" t="e">
        <f>D7/H7</f>
        <v>#DIV/0!</v>
      </c>
      <c r="AC7" s="1572" t="e">
        <f>D7/J7</f>
        <v>#DIV/0!</v>
      </c>
    </row>
    <row r="8" spans="1:29" s="1220" customFormat="1" ht="15.75" thickBot="1">
      <c r="A8" s="2939"/>
      <c r="B8" s="2946" t="s">
        <v>531</v>
      </c>
      <c r="C8" s="525" t="s">
        <v>576</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399" t="s">
        <v>533</v>
      </c>
      <c r="Q8" s="3400"/>
      <c r="R8" s="1569" t="s">
        <v>8</v>
      </c>
      <c r="S8" s="1570">
        <f t="shared" si="0"/>
        <v>0</v>
      </c>
      <c r="T8" s="1569" t="s">
        <v>8</v>
      </c>
      <c r="U8" s="1570">
        <f t="shared" si="1"/>
        <v>0</v>
      </c>
      <c r="V8" s="1569" t="s">
        <v>8</v>
      </c>
      <c r="W8" s="1570">
        <f t="shared" si="2"/>
        <v>0</v>
      </c>
      <c r="X8" s="1571"/>
      <c r="Y8" s="3399" t="s">
        <v>533</v>
      </c>
      <c r="Z8" s="3400"/>
      <c r="AA8" s="1572" t="e">
        <f t="shared" ref="AA8:AA34" si="3">D8/F8</f>
        <v>#DIV/0!</v>
      </c>
      <c r="AB8" s="1572" t="e">
        <f t="shared" ref="AB8:AB34" si="4">D8/H8</f>
        <v>#DIV/0!</v>
      </c>
      <c r="AC8" s="1572" t="e">
        <f t="shared" ref="AC8:AC34" si="5">D8/J8</f>
        <v>#DIV/0!</v>
      </c>
    </row>
    <row r="9" spans="1:29" s="1220" customFormat="1" ht="15">
      <c r="A9" s="2940"/>
      <c r="B9" s="2947" t="s">
        <v>2754</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68" t="s">
        <v>535</v>
      </c>
      <c r="Q9" s="1151" t="str">
        <f t="shared" ref="Q9:Q14" si="6">B9</f>
        <v>用途</v>
      </c>
      <c r="R9" s="1569" t="s">
        <v>8</v>
      </c>
      <c r="S9" s="1570">
        <f t="shared" si="0"/>
        <v>100</v>
      </c>
      <c r="T9" s="1569" t="s">
        <v>8</v>
      </c>
      <c r="U9" s="1570">
        <f t="shared" si="1"/>
        <v>100</v>
      </c>
      <c r="V9" s="1569" t="s">
        <v>8</v>
      </c>
      <c r="W9" s="1570">
        <f t="shared" si="2"/>
        <v>100</v>
      </c>
      <c r="X9" s="1571"/>
      <c r="Y9" s="3314" t="s">
        <v>536</v>
      </c>
      <c r="Z9" s="1150" t="str">
        <f t="shared" ref="Z9:Z14" si="7">Q9</f>
        <v>用途</v>
      </c>
      <c r="AA9" s="1572">
        <f t="shared" si="3"/>
        <v>1</v>
      </c>
      <c r="AB9" s="1572">
        <f t="shared" si="4"/>
        <v>1</v>
      </c>
      <c r="AC9" s="1572">
        <f t="shared" si="5"/>
        <v>1</v>
      </c>
    </row>
    <row r="10" spans="1:29" s="1338" customFormat="1" ht="27">
      <c r="A10" s="2941"/>
      <c r="B10" s="2946" t="s">
        <v>2755</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68"/>
      <c r="Q10" s="1151" t="str">
        <f t="shared" si="6"/>
        <v>土地使用年限（年）</v>
      </c>
      <c r="R10" s="1569" t="s">
        <v>8</v>
      </c>
      <c r="S10" s="1570">
        <f t="shared" si="0"/>
        <v>100</v>
      </c>
      <c r="T10" s="1569" t="s">
        <v>8</v>
      </c>
      <c r="U10" s="1570">
        <f t="shared" si="1"/>
        <v>100</v>
      </c>
      <c r="V10" s="1569" t="s">
        <v>8</v>
      </c>
      <c r="W10" s="1570">
        <f t="shared" si="2"/>
        <v>100</v>
      </c>
      <c r="X10" s="1571"/>
      <c r="Y10" s="3314"/>
      <c r="Z10" s="1150" t="str">
        <f t="shared" si="7"/>
        <v>土地使用年限（年）</v>
      </c>
      <c r="AA10" s="1572">
        <f t="shared" si="3"/>
        <v>1</v>
      </c>
      <c r="AB10" s="1572">
        <f t="shared" si="4"/>
        <v>1</v>
      </c>
      <c r="AC10" s="1572">
        <f t="shared" si="5"/>
        <v>1</v>
      </c>
    </row>
    <row r="11" spans="1:29" ht="15">
      <c r="A11" s="2943"/>
      <c r="B11" s="2949">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68"/>
      <c r="Q11" s="1151">
        <f t="shared" si="6"/>
        <v>111</v>
      </c>
      <c r="R11" s="1569" t="s">
        <v>8</v>
      </c>
      <c r="S11" s="1570">
        <f t="shared" si="0"/>
        <v>100</v>
      </c>
      <c r="T11" s="1569" t="s">
        <v>8</v>
      </c>
      <c r="U11" s="1570">
        <f t="shared" si="1"/>
        <v>100</v>
      </c>
      <c r="V11" s="1569" t="s">
        <v>8</v>
      </c>
      <c r="W11" s="1570">
        <f t="shared" si="2"/>
        <v>100</v>
      </c>
      <c r="X11" s="1571"/>
      <c r="Y11" s="3314"/>
      <c r="Z11" s="1150">
        <f t="shared" si="7"/>
        <v>111</v>
      </c>
      <c r="AA11" s="1572">
        <f t="shared" si="3"/>
        <v>1</v>
      </c>
      <c r="AB11" s="1572">
        <f t="shared" si="4"/>
        <v>1</v>
      </c>
      <c r="AC11" s="1572">
        <f t="shared" si="5"/>
        <v>1</v>
      </c>
    </row>
    <row r="12" spans="1:29" s="1220" customFormat="1" ht="15">
      <c r="A12" s="2943"/>
      <c r="B12" s="2949">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68"/>
      <c r="Q12" s="1151">
        <f t="shared" si="6"/>
        <v>111</v>
      </c>
      <c r="R12" s="1569" t="s">
        <v>8</v>
      </c>
      <c r="S12" s="1570">
        <f t="shared" si="0"/>
        <v>100</v>
      </c>
      <c r="T12" s="1569" t="s">
        <v>8</v>
      </c>
      <c r="U12" s="1570">
        <f t="shared" si="1"/>
        <v>100</v>
      </c>
      <c r="V12" s="1569" t="s">
        <v>8</v>
      </c>
      <c r="W12" s="1570">
        <f t="shared" si="2"/>
        <v>100</v>
      </c>
      <c r="X12" s="1571"/>
      <c r="Y12" s="3314"/>
      <c r="Z12" s="1150">
        <f t="shared" si="7"/>
        <v>111</v>
      </c>
      <c r="AA12" s="1572">
        <f>D12/F12</f>
        <v>1</v>
      </c>
      <c r="AB12" s="1572">
        <f>D12/H12</f>
        <v>1</v>
      </c>
      <c r="AC12" s="1572">
        <f>D12/J12</f>
        <v>1</v>
      </c>
    </row>
    <row r="13" spans="1:29" ht="15.75" thickBot="1">
      <c r="A13" s="2944"/>
      <c r="B13" s="2950">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68"/>
      <c r="Q13" s="1151">
        <f t="shared" si="6"/>
        <v>111</v>
      </c>
      <c r="R13" s="1569" t="s">
        <v>8</v>
      </c>
      <c r="S13" s="1570">
        <f t="shared" si="0"/>
        <v>100</v>
      </c>
      <c r="T13" s="1569" t="s">
        <v>8</v>
      </c>
      <c r="U13" s="1570">
        <f t="shared" si="1"/>
        <v>100</v>
      </c>
      <c r="V13" s="1569" t="s">
        <v>8</v>
      </c>
      <c r="W13" s="1570">
        <f t="shared" si="2"/>
        <v>100</v>
      </c>
      <c r="X13" s="1571"/>
      <c r="Y13" s="3314"/>
      <c r="Z13" s="1150">
        <f t="shared" si="7"/>
        <v>111</v>
      </c>
      <c r="AA13" s="1572">
        <f t="shared" si="3"/>
        <v>1</v>
      </c>
      <c r="AB13" s="1572">
        <f t="shared" si="4"/>
        <v>1</v>
      </c>
      <c r="AC13" s="1572">
        <f t="shared" si="5"/>
        <v>1</v>
      </c>
    </row>
    <row r="14" spans="1:29" ht="85.5">
      <c r="A14" s="2936"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402" t="s">
        <v>540</v>
      </c>
      <c r="Q14" s="1573" t="str">
        <f t="shared" si="6"/>
        <v>交通便捷度</v>
      </c>
      <c r="R14" s="1574" t="s">
        <v>8</v>
      </c>
      <c r="S14" s="1575">
        <f t="shared" si="0"/>
        <v>100</v>
      </c>
      <c r="T14" s="1574" t="s">
        <v>8</v>
      </c>
      <c r="U14" s="1575">
        <f t="shared" si="1"/>
        <v>100</v>
      </c>
      <c r="V14" s="1574" t="s">
        <v>8</v>
      </c>
      <c r="W14" s="1575">
        <f t="shared" si="2"/>
        <v>100</v>
      </c>
      <c r="X14" s="1568"/>
      <c r="Y14" s="3402"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403"/>
      <c r="Q15" s="1573"/>
      <c r="R15" s="1574"/>
      <c r="S15" s="1575"/>
      <c r="T15" s="1574"/>
      <c r="U15" s="1575"/>
      <c r="V15" s="1574"/>
      <c r="W15" s="1575"/>
      <c r="X15" s="1568"/>
      <c r="Y15" s="3403"/>
      <c r="Z15" s="1576"/>
      <c r="AA15" s="1577">
        <v>1</v>
      </c>
      <c r="AB15" s="1577">
        <v>1</v>
      </c>
      <c r="AC15" s="1577">
        <v>1</v>
      </c>
    </row>
    <row r="16" spans="1:29" ht="42.75">
      <c r="A16" s="532"/>
      <c r="B16" s="2629"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403"/>
      <c r="Q16" s="1573" t="str">
        <f>B16</f>
        <v>公共配套设施</v>
      </c>
      <c r="R16" s="1574" t="s">
        <v>8</v>
      </c>
      <c r="S16" s="1575">
        <f>F16</f>
        <v>100</v>
      </c>
      <c r="T16" s="1574" t="s">
        <v>8</v>
      </c>
      <c r="U16" s="1575">
        <f>H16</f>
        <v>100</v>
      </c>
      <c r="V16" s="1574" t="s">
        <v>8</v>
      </c>
      <c r="W16" s="1575">
        <f>J16</f>
        <v>100</v>
      </c>
      <c r="X16" s="1568"/>
      <c r="Y16" s="3403"/>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403"/>
      <c r="Q17" s="1573"/>
      <c r="R17" s="1574"/>
      <c r="S17" s="1575"/>
      <c r="T17" s="1574"/>
      <c r="U17" s="1575"/>
      <c r="V17" s="1574"/>
      <c r="W17" s="1575"/>
      <c r="X17" s="1568"/>
      <c r="Y17" s="3403"/>
      <c r="Z17" s="1576"/>
      <c r="AA17" s="1577">
        <v>1</v>
      </c>
      <c r="AB17" s="1577">
        <v>1</v>
      </c>
      <c r="AC17" s="1577">
        <v>1</v>
      </c>
    </row>
    <row r="18" spans="1:29" ht="28.5">
      <c r="A18" s="532"/>
      <c r="B18" s="2617"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403"/>
      <c r="Q18" s="2605" t="str">
        <f>B18</f>
        <v>基础设施水平</v>
      </c>
      <c r="R18" s="1574" t="s">
        <v>8</v>
      </c>
      <c r="S18" s="1575">
        <f>F18</f>
        <v>100</v>
      </c>
      <c r="T18" s="1574" t="s">
        <v>8</v>
      </c>
      <c r="U18" s="1575">
        <f>H18</f>
        <v>100</v>
      </c>
      <c r="V18" s="1574" t="s">
        <v>8</v>
      </c>
      <c r="W18" s="1575">
        <f>J18</f>
        <v>100</v>
      </c>
      <c r="X18" s="2607"/>
      <c r="Y18" s="3403"/>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403"/>
      <c r="Q19" s="2605"/>
      <c r="R19" s="1574"/>
      <c r="S19" s="1575"/>
      <c r="T19" s="1574"/>
      <c r="U19" s="1575"/>
      <c r="V19" s="1574"/>
      <c r="W19" s="1575"/>
      <c r="X19" s="2607"/>
      <c r="Y19" s="3403"/>
      <c r="Z19" s="2606"/>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403"/>
      <c r="Q20" s="1573" t="str">
        <f>B20</f>
        <v>自然及人文环境</v>
      </c>
      <c r="R20" s="1574" t="s">
        <v>8</v>
      </c>
      <c r="S20" s="1575">
        <f>F20</f>
        <v>100</v>
      </c>
      <c r="T20" s="1574" t="s">
        <v>8</v>
      </c>
      <c r="U20" s="1575">
        <f>H20</f>
        <v>100</v>
      </c>
      <c r="V20" s="1574" t="s">
        <v>8</v>
      </c>
      <c r="W20" s="1575">
        <f>J20</f>
        <v>100</v>
      </c>
      <c r="X20" s="1568"/>
      <c r="Y20" s="3403"/>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403"/>
      <c r="Q21" s="1573"/>
      <c r="R21" s="1574"/>
      <c r="S21" s="1575"/>
      <c r="T21" s="1574"/>
      <c r="U21" s="1575"/>
      <c r="V21" s="1574"/>
      <c r="W21" s="1575"/>
      <c r="X21" s="1568"/>
      <c r="Y21" s="3403"/>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403"/>
      <c r="Q22" s="1573" t="str">
        <f>B22</f>
        <v>楼层</v>
      </c>
      <c r="R22" s="1574" t="s">
        <v>8</v>
      </c>
      <c r="S22" s="1575">
        <f>F22</f>
        <v>100</v>
      </c>
      <c r="T22" s="1574" t="s">
        <v>8</v>
      </c>
      <c r="U22" s="1575">
        <f>H22</f>
        <v>100</v>
      </c>
      <c r="V22" s="1574" t="s">
        <v>8</v>
      </c>
      <c r="W22" s="1575">
        <f>J22</f>
        <v>100</v>
      </c>
      <c r="X22" s="1568"/>
      <c r="Y22" s="3403"/>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403"/>
      <c r="Q23" s="1573">
        <f>B23</f>
        <v>111</v>
      </c>
      <c r="R23" s="1574" t="s">
        <v>8</v>
      </c>
      <c r="S23" s="1575">
        <f>F23</f>
        <v>100</v>
      </c>
      <c r="T23" s="1574" t="s">
        <v>8</v>
      </c>
      <c r="U23" s="1575">
        <f>H23</f>
        <v>100</v>
      </c>
      <c r="V23" s="1574" t="s">
        <v>8</v>
      </c>
      <c r="W23" s="1575">
        <f>J23</f>
        <v>100</v>
      </c>
      <c r="X23" s="1568"/>
      <c r="Y23" s="3403"/>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403"/>
      <c r="Q24" s="1573">
        <f t="shared" ref="Q24:Q34" si="11">B24</f>
        <v>111</v>
      </c>
      <c r="R24" s="1574" t="s">
        <v>8</v>
      </c>
      <c r="S24" s="1575">
        <f>F24</f>
        <v>100</v>
      </c>
      <c r="T24" s="1574" t="s">
        <v>8</v>
      </c>
      <c r="U24" s="1575">
        <f>H24</f>
        <v>100</v>
      </c>
      <c r="V24" s="1574" t="s">
        <v>8</v>
      </c>
      <c r="W24" s="1575">
        <f>J24</f>
        <v>100</v>
      </c>
      <c r="X24" s="1568"/>
      <c r="Y24" s="3403"/>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403"/>
      <c r="Q25" s="1151">
        <f t="shared" si="11"/>
        <v>111</v>
      </c>
      <c r="R25" s="1569" t="s">
        <v>8</v>
      </c>
      <c r="S25" s="1570">
        <f>F25</f>
        <v>100</v>
      </c>
      <c r="T25" s="1569" t="s">
        <v>8</v>
      </c>
      <c r="U25" s="1570">
        <f>H25</f>
        <v>100</v>
      </c>
      <c r="V25" s="1569" t="s">
        <v>8</v>
      </c>
      <c r="W25" s="1570">
        <f>J25</f>
        <v>100</v>
      </c>
      <c r="X25" s="1571"/>
      <c r="Y25" s="3403"/>
      <c r="Z25" s="1150">
        <f>Q25</f>
        <v>111</v>
      </c>
      <c r="AA25" s="1577">
        <f>D25/F25</f>
        <v>1</v>
      </c>
      <c r="AB25" s="1577">
        <f>D25/H25</f>
        <v>1</v>
      </c>
      <c r="AC25" s="1577">
        <f>D25/J25</f>
        <v>1</v>
      </c>
    </row>
    <row r="26" spans="1:29" ht="15">
      <c r="A26" s="2933" t="s">
        <v>2753</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404"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405"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405"/>
      <c r="Q27" s="1606" t="str">
        <f t="shared" si="11"/>
        <v>成新率</v>
      </c>
      <c r="R27" s="1578" t="s">
        <v>8</v>
      </c>
      <c r="S27" s="1579" t="e">
        <f t="shared" si="12"/>
        <v>#N/A</v>
      </c>
      <c r="T27" s="1578" t="s">
        <v>8</v>
      </c>
      <c r="U27" s="1579" t="e">
        <f t="shared" si="13"/>
        <v>#N/A</v>
      </c>
      <c r="V27" s="1578" t="s">
        <v>8</v>
      </c>
      <c r="W27" s="1579" t="e">
        <f t="shared" si="14"/>
        <v>#N/A</v>
      </c>
      <c r="X27" s="1580"/>
      <c r="Y27" s="3405"/>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405"/>
      <c r="Q28" s="1573" t="str">
        <f t="shared" si="11"/>
        <v>物业等级</v>
      </c>
      <c r="R28" s="1574" t="s">
        <v>8</v>
      </c>
      <c r="S28" s="1575">
        <f t="shared" si="12"/>
        <v>100</v>
      </c>
      <c r="T28" s="1574" t="s">
        <v>8</v>
      </c>
      <c r="U28" s="1575">
        <f t="shared" si="13"/>
        <v>100</v>
      </c>
      <c r="V28" s="1574" t="s">
        <v>8</v>
      </c>
      <c r="W28" s="1575">
        <f t="shared" si="14"/>
        <v>100</v>
      </c>
      <c r="X28" s="1568"/>
      <c r="Y28" s="3405"/>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405"/>
      <c r="Q29" s="1573" t="str">
        <f t="shared" si="11"/>
        <v>有无电梯</v>
      </c>
      <c r="R29" s="1574" t="s">
        <v>8</v>
      </c>
      <c r="S29" s="1575">
        <f t="shared" si="12"/>
        <v>100</v>
      </c>
      <c r="T29" s="1574" t="s">
        <v>8</v>
      </c>
      <c r="U29" s="1575">
        <f t="shared" si="13"/>
        <v>100</v>
      </c>
      <c r="V29" s="1574" t="s">
        <v>8</v>
      </c>
      <c r="W29" s="1575">
        <f t="shared" si="14"/>
        <v>100</v>
      </c>
      <c r="X29" s="1568"/>
      <c r="Y29" s="3405"/>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405"/>
      <c r="Q30" s="1573" t="str">
        <f t="shared" si="11"/>
        <v>建筑面积</v>
      </c>
      <c r="R30" s="1574" t="s">
        <v>8</v>
      </c>
      <c r="S30" s="1575" t="e">
        <f t="shared" si="12"/>
        <v>#N/A</v>
      </c>
      <c r="T30" s="1574" t="s">
        <v>8</v>
      </c>
      <c r="U30" s="1575" t="e">
        <f t="shared" si="13"/>
        <v>#N/A</v>
      </c>
      <c r="V30" s="1574" t="s">
        <v>8</v>
      </c>
      <c r="W30" s="1575" t="e">
        <f t="shared" si="14"/>
        <v>#N/A</v>
      </c>
      <c r="X30" s="1568"/>
      <c r="Y30" s="3405"/>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405"/>
      <c r="Q31" s="1151" t="str">
        <f t="shared" si="11"/>
        <v>是否封闭</v>
      </c>
      <c r="R31" s="1569" t="s">
        <v>8</v>
      </c>
      <c r="S31" s="1570">
        <f t="shared" si="12"/>
        <v>100</v>
      </c>
      <c r="T31" s="1569" t="s">
        <v>8</v>
      </c>
      <c r="U31" s="1570">
        <f t="shared" si="13"/>
        <v>100</v>
      </c>
      <c r="V31" s="1569" t="s">
        <v>8</v>
      </c>
      <c r="W31" s="1570">
        <f t="shared" si="14"/>
        <v>100</v>
      </c>
      <c r="X31" s="1571"/>
      <c r="Y31" s="3405"/>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405" t="s">
        <v>550</v>
      </c>
      <c r="Q32" s="1573">
        <f t="shared" si="11"/>
        <v>111</v>
      </c>
      <c r="R32" s="1574" t="s">
        <v>8</v>
      </c>
      <c r="S32" s="1575">
        <f t="shared" si="12"/>
        <v>100</v>
      </c>
      <c r="T32" s="1574" t="s">
        <v>8</v>
      </c>
      <c r="U32" s="1575">
        <f t="shared" si="13"/>
        <v>100</v>
      </c>
      <c r="V32" s="1574" t="s">
        <v>8</v>
      </c>
      <c r="W32" s="1575">
        <f t="shared" si="14"/>
        <v>100</v>
      </c>
      <c r="X32" s="1568"/>
      <c r="Y32" s="3405"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405"/>
      <c r="Q33" s="1573">
        <f t="shared" si="11"/>
        <v>111</v>
      </c>
      <c r="R33" s="1574" t="s">
        <v>8</v>
      </c>
      <c r="S33" s="1575">
        <f t="shared" si="12"/>
        <v>100</v>
      </c>
      <c r="T33" s="1574" t="s">
        <v>8</v>
      </c>
      <c r="U33" s="1575">
        <f t="shared" si="13"/>
        <v>100</v>
      </c>
      <c r="V33" s="1574" t="s">
        <v>8</v>
      </c>
      <c r="W33" s="1575">
        <f t="shared" si="14"/>
        <v>100</v>
      </c>
      <c r="X33" s="1568"/>
      <c r="Y33" s="3405"/>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405"/>
      <c r="Q34" s="1573">
        <f t="shared" si="11"/>
        <v>111</v>
      </c>
      <c r="R34" s="1574" t="s">
        <v>8</v>
      </c>
      <c r="S34" s="1575">
        <f t="shared" si="12"/>
        <v>100</v>
      </c>
      <c r="T34" s="1574" t="s">
        <v>8</v>
      </c>
      <c r="U34" s="1575">
        <f t="shared" si="13"/>
        <v>100</v>
      </c>
      <c r="V34" s="1574" t="s">
        <v>8</v>
      </c>
      <c r="W34" s="1575">
        <f t="shared" si="14"/>
        <v>100</v>
      </c>
      <c r="X34" s="1568"/>
      <c r="Y34" s="3405"/>
      <c r="Z34" s="1576">
        <f t="shared" si="15"/>
        <v>111</v>
      </c>
      <c r="AA34" s="1577">
        <f t="shared" si="3"/>
        <v>1</v>
      </c>
      <c r="AB34" s="1577">
        <f t="shared" si="4"/>
        <v>1</v>
      </c>
      <c r="AC34" s="1577">
        <f t="shared" si="5"/>
        <v>1</v>
      </c>
    </row>
    <row r="35" spans="1:29" ht="15">
      <c r="A35" s="607" t="s">
        <v>736</v>
      </c>
      <c r="B35" s="887"/>
      <c r="C35" s="2653" t="s">
        <v>1</v>
      </c>
      <c r="D35" s="2654"/>
      <c r="E35" s="2655"/>
      <c r="F35" s="2656"/>
      <c r="G35" s="2657"/>
      <c r="H35" s="2658"/>
      <c r="I35" s="2655"/>
      <c r="J35" s="2658"/>
      <c r="K35" s="1612"/>
      <c r="L35" s="2146"/>
      <c r="M35" s="2147"/>
      <c r="N35" s="2136"/>
      <c r="O35" s="2147"/>
      <c r="P35" s="3368" t="str">
        <f>A35</f>
        <v>成交单价（元/平方米）</v>
      </c>
      <c r="Q35" s="3368"/>
      <c r="R35" s="3481">
        <f>E35</f>
        <v>0</v>
      </c>
      <c r="S35" s="3481"/>
      <c r="T35" s="3481">
        <f>G35</f>
        <v>0</v>
      </c>
      <c r="U35" s="3481"/>
      <c r="V35" s="3481">
        <f>I35</f>
        <v>0</v>
      </c>
      <c r="W35" s="3481"/>
      <c r="X35" s="1560"/>
      <c r="Y35" s="1582"/>
      <c r="Z35" s="1560"/>
      <c r="AA35" s="1560"/>
      <c r="AB35" s="1560"/>
      <c r="AC35" s="1560"/>
    </row>
    <row r="36" spans="1:29" ht="15.75" thickBot="1">
      <c r="A36" s="615" t="s">
        <v>2758</v>
      </c>
      <c r="B36" s="888"/>
      <c r="C36" s="2659" t="e">
        <f>R37</f>
        <v>#DIV/0!</v>
      </c>
      <c r="D36" s="2660"/>
      <c r="E36" s="2661" t="e">
        <f>R36</f>
        <v>#DIV/0!</v>
      </c>
      <c r="F36" s="2661"/>
      <c r="G36" s="2659" t="e">
        <f>T36</f>
        <v>#DIV/0!</v>
      </c>
      <c r="H36" s="2660"/>
      <c r="I36" s="2661" t="e">
        <f>V36</f>
        <v>#DIV/0!</v>
      </c>
      <c r="J36" s="2660"/>
      <c r="K36" s="1613"/>
      <c r="L36" s="2146"/>
      <c r="M36" s="2147"/>
      <c r="N36" s="2136"/>
      <c r="O36" s="2147"/>
      <c r="P36" s="3368" t="str">
        <f>A36</f>
        <v>比较价格（元/平方米）</v>
      </c>
      <c r="Q36" s="3368"/>
      <c r="R36" s="3481" t="e">
        <f>IF(F1="售价",ROUND(PRODUCT(R35,AA7:AA34),0),ROUND(PRODUCT(R35,AA7:AA34),1))</f>
        <v>#DIV/0!</v>
      </c>
      <c r="S36" s="3481"/>
      <c r="T36" s="3481" t="e">
        <f>IF(F1="售价",ROUND(PRODUCT(T35,AB7:AB34),0),ROUND(PRODUCT(T35,AB7:AB34),1))</f>
        <v>#DIV/0!</v>
      </c>
      <c r="U36" s="3481"/>
      <c r="V36" s="3481" t="e">
        <f>IF(F1="售价",ROUND(PRODUCT(V35,AC7:AC34),0),ROUND(PRODUCT(V35,AC7:AC34),1))</f>
        <v>#DIV/0!</v>
      </c>
      <c r="W36" s="3481"/>
      <c r="X36" s="1560"/>
      <c r="Y36" s="1560"/>
      <c r="Z36" s="1560"/>
      <c r="AA36" s="1560"/>
      <c r="AB36" s="1560"/>
      <c r="AC36" s="1560"/>
    </row>
    <row r="37" spans="1:29" ht="15.75" thickBot="1">
      <c r="A37" s="621" t="s">
        <v>2931</v>
      </c>
      <c r="B37" s="622"/>
      <c r="C37" s="2662" t="e">
        <f>R37</f>
        <v>#DIV/0!</v>
      </c>
      <c r="D37" s="2662"/>
      <c r="E37" s="2662"/>
      <c r="F37" s="2662"/>
      <c r="G37" s="2662"/>
      <c r="H37" s="2662"/>
      <c r="I37" s="2662"/>
      <c r="J37" s="2662"/>
      <c r="K37" s="1614"/>
      <c r="L37" s="2146"/>
      <c r="M37" s="2147"/>
      <c r="N37" s="2147"/>
      <c r="O37" s="2147"/>
      <c r="P37" s="3365" t="str">
        <f>A37</f>
        <v>估价对象XX用房的比较价格（楼面单价，元/平方米）</v>
      </c>
      <c r="Q37" s="3366"/>
      <c r="R37" s="3480" t="e">
        <f>IF(F1="售价",ROUND(AVERAGE(R36:V36),0),ROUND(AVERAGE(R36:V36),1))</f>
        <v>#DIV/0!</v>
      </c>
      <c r="S37" s="3480"/>
      <c r="T37" s="3480"/>
      <c r="U37" s="3480"/>
      <c r="V37" s="3480"/>
      <c r="W37" s="3480"/>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574</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529</v>
      </c>
      <c r="B46" s="646"/>
      <c r="C46" s="2828" t="str">
        <f>YEAR(C7)&amp;"-"&amp;MONTH(C7)</f>
        <v>2018-4</v>
      </c>
      <c r="D46" s="2830">
        <f>EDATE(C46,-1)</f>
        <v>43160</v>
      </c>
      <c r="E46" s="2830">
        <f t="shared" ref="E46:O46" si="16">EDATE(D46,-1)</f>
        <v>43132</v>
      </c>
      <c r="F46" s="2830">
        <f t="shared" si="16"/>
        <v>43101</v>
      </c>
      <c r="G46" s="2830">
        <f t="shared" si="16"/>
        <v>43070</v>
      </c>
      <c r="H46" s="2830">
        <f t="shared" si="16"/>
        <v>43040</v>
      </c>
      <c r="I46" s="2830">
        <f t="shared" si="16"/>
        <v>43009</v>
      </c>
      <c r="J46" s="2830">
        <f t="shared" si="16"/>
        <v>42979</v>
      </c>
      <c r="K46" s="2830">
        <f t="shared" si="16"/>
        <v>42948</v>
      </c>
      <c r="L46" s="2830">
        <f t="shared" si="16"/>
        <v>42917</v>
      </c>
      <c r="M46" s="2830">
        <f t="shared" si="16"/>
        <v>42887</v>
      </c>
      <c r="N46" s="2830">
        <f t="shared" si="16"/>
        <v>42856</v>
      </c>
      <c r="O46" s="2830">
        <f t="shared" si="16"/>
        <v>42826</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575</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531</v>
      </c>
      <c r="B49" s="648"/>
      <c r="C49" s="660" t="s">
        <v>576</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577</v>
      </c>
      <c r="B51" s="665" t="s">
        <v>534</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2556</v>
      </c>
      <c r="C63" s="708" t="s">
        <v>579</v>
      </c>
      <c r="D63" s="708" t="s">
        <v>580</v>
      </c>
      <c r="E63" s="708" t="s">
        <v>581</v>
      </c>
      <c r="F63" s="708" t="s">
        <v>582</v>
      </c>
      <c r="G63" s="708" t="s">
        <v>583</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2557</v>
      </c>
      <c r="C65" s="2624" t="s">
        <v>2558</v>
      </c>
      <c r="D65" s="2624" t="s">
        <v>2559</v>
      </c>
      <c r="E65" s="2624" t="s">
        <v>2560</v>
      </c>
      <c r="F65" s="2624" t="s">
        <v>2561</v>
      </c>
      <c r="G65" s="2624" t="s">
        <v>2562</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744</v>
      </c>
      <c r="C67" s="708" t="s">
        <v>579</v>
      </c>
      <c r="D67" s="708" t="s">
        <v>580</v>
      </c>
      <c r="E67" s="708" t="s">
        <v>581</v>
      </c>
      <c r="F67" s="708" t="s">
        <v>582</v>
      </c>
      <c r="G67" s="708" t="s">
        <v>583</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745</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551</v>
      </c>
      <c r="B77" s="665" t="s">
        <v>751</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817</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825</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827</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2303</v>
      </c>
      <c r="C1" s="3490" t="s">
        <v>2304</v>
      </c>
      <c r="D1" s="3491"/>
      <c r="E1" s="3491"/>
      <c r="F1" s="3491"/>
      <c r="G1" s="3491"/>
      <c r="H1" s="3491"/>
      <c r="I1" s="3491"/>
      <c r="J1" s="3491"/>
      <c r="K1" s="3491"/>
      <c r="L1" s="3491"/>
      <c r="M1" s="3491"/>
      <c r="N1" s="3491"/>
      <c r="O1" s="3491"/>
      <c r="P1" s="3491"/>
      <c r="Q1" s="3491"/>
      <c r="R1" s="3491"/>
      <c r="S1" s="3492"/>
      <c r="T1" s="2236" t="s">
        <v>2305</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6" t="s">
        <v>2924</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8" t="s">
        <v>2923</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8" t="s">
        <v>2922</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7"/>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6" t="s">
        <v>2937</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6" t="s">
        <v>2921</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6" t="s">
        <v>2920</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2307</v>
      </c>
      <c r="B17" s="2280" t="s">
        <v>2308</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828</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829</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830</v>
      </c>
      <c r="B22" s="53">
        <f>SUM(B24:B10000)</f>
        <v>0</v>
      </c>
      <c r="C22" s="3487" t="s">
        <v>20</v>
      </c>
      <c r="D22" s="3488"/>
      <c r="E22" s="3488"/>
      <c r="F22" s="3488"/>
      <c r="G22" s="3488"/>
      <c r="H22" s="3488"/>
      <c r="I22" s="3488"/>
      <c r="J22" s="3488"/>
      <c r="K22" s="3488"/>
      <c r="L22" s="3488"/>
      <c r="M22" s="3488"/>
      <c r="N22" s="3488"/>
      <c r="O22" s="3488"/>
      <c r="P22" s="3488"/>
      <c r="Q22" s="3489"/>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7" customWidth="1"/>
    <col min="2" max="2" width="13.25" style="2973" customWidth="1"/>
    <col min="3" max="3" width="15.625" style="2973" customWidth="1"/>
    <col min="4" max="4" width="9.375" style="2973" bestFit="1" customWidth="1"/>
    <col min="5" max="5" width="13.5" style="2973" customWidth="1"/>
    <col min="6" max="6" width="9" style="2973"/>
    <col min="7" max="7" width="9.375" style="2973" bestFit="1" customWidth="1"/>
    <col min="8" max="9" width="9" style="2973"/>
    <col min="10" max="10" width="9.375" style="2973" bestFit="1" customWidth="1"/>
    <col min="11" max="11" width="4" style="2967" customWidth="1"/>
    <col min="12" max="12" width="5.125" style="2973" customWidth="1"/>
    <col min="13" max="13" width="13.75" style="2973" customWidth="1"/>
    <col min="14" max="256" width="9" style="2973"/>
    <col min="257" max="257" width="4.875" style="2965" customWidth="1"/>
    <col min="258" max="258" width="13.25" style="2965" customWidth="1"/>
    <col min="259" max="259" width="15.625" style="2965" customWidth="1"/>
    <col min="260" max="260" width="9.375" style="2965" bestFit="1" customWidth="1"/>
    <col min="261" max="261" width="13.5" style="2965" customWidth="1"/>
    <col min="262" max="262" width="9" style="2965"/>
    <col min="263" max="263" width="9.375" style="2965" bestFit="1" customWidth="1"/>
    <col min="264" max="265" width="9" style="2965"/>
    <col min="266" max="266" width="9.375" style="2965" bestFit="1" customWidth="1"/>
    <col min="267" max="267" width="4" style="2965" customWidth="1"/>
    <col min="268" max="268" width="5.125" style="2965" customWidth="1"/>
    <col min="269" max="269" width="13.75" style="2965" customWidth="1"/>
    <col min="270" max="512" width="9" style="2965"/>
    <col min="513" max="513" width="4.875" style="2965" customWidth="1"/>
    <col min="514" max="514" width="13.25" style="2965" customWidth="1"/>
    <col min="515" max="515" width="15.625" style="2965" customWidth="1"/>
    <col min="516" max="516" width="9.375" style="2965" bestFit="1" customWidth="1"/>
    <col min="517" max="517" width="13.5" style="2965" customWidth="1"/>
    <col min="518" max="518" width="9" style="2965"/>
    <col min="519" max="519" width="9.375" style="2965" bestFit="1" customWidth="1"/>
    <col min="520" max="521" width="9" style="2965"/>
    <col min="522" max="522" width="9.375" style="2965" bestFit="1" customWidth="1"/>
    <col min="523" max="523" width="4" style="2965" customWidth="1"/>
    <col min="524" max="524" width="5.125" style="2965" customWidth="1"/>
    <col min="525" max="525" width="13.75" style="2965" customWidth="1"/>
    <col min="526" max="768" width="9" style="2965"/>
    <col min="769" max="769" width="4.875" style="2965" customWidth="1"/>
    <col min="770" max="770" width="13.25" style="2965" customWidth="1"/>
    <col min="771" max="771" width="15.625" style="2965" customWidth="1"/>
    <col min="772" max="772" width="9.375" style="2965" bestFit="1" customWidth="1"/>
    <col min="773" max="773" width="13.5" style="2965" customWidth="1"/>
    <col min="774" max="774" width="9" style="2965"/>
    <col min="775" max="775" width="9.375" style="2965" bestFit="1" customWidth="1"/>
    <col min="776" max="777" width="9" style="2965"/>
    <col min="778" max="778" width="9.375" style="2965" bestFit="1" customWidth="1"/>
    <col min="779" max="779" width="4" style="2965" customWidth="1"/>
    <col min="780" max="780" width="5.125" style="2965" customWidth="1"/>
    <col min="781" max="781" width="13.75" style="2965" customWidth="1"/>
    <col min="782" max="1024" width="9" style="2965"/>
    <col min="1025" max="1025" width="4.875" style="2965" customWidth="1"/>
    <col min="1026" max="1026" width="13.25" style="2965" customWidth="1"/>
    <col min="1027" max="1027" width="15.625" style="2965" customWidth="1"/>
    <col min="1028" max="1028" width="9.375" style="2965" bestFit="1" customWidth="1"/>
    <col min="1029" max="1029" width="13.5" style="2965" customWidth="1"/>
    <col min="1030" max="1030" width="9" style="2965"/>
    <col min="1031" max="1031" width="9.375" style="2965" bestFit="1" customWidth="1"/>
    <col min="1032" max="1033" width="9" style="2965"/>
    <col min="1034" max="1034" width="9.375" style="2965" bestFit="1" customWidth="1"/>
    <col min="1035" max="1035" width="4" style="2965" customWidth="1"/>
    <col min="1036" max="1036" width="5.125" style="2965" customWidth="1"/>
    <col min="1037" max="1037" width="13.75" style="2965" customWidth="1"/>
    <col min="1038" max="1280" width="9" style="2965"/>
    <col min="1281" max="1281" width="4.875" style="2965" customWidth="1"/>
    <col min="1282" max="1282" width="13.25" style="2965" customWidth="1"/>
    <col min="1283" max="1283" width="15.625" style="2965" customWidth="1"/>
    <col min="1284" max="1284" width="9.375" style="2965" bestFit="1" customWidth="1"/>
    <col min="1285" max="1285" width="13.5" style="2965" customWidth="1"/>
    <col min="1286" max="1286" width="9" style="2965"/>
    <col min="1287" max="1287" width="9.375" style="2965" bestFit="1" customWidth="1"/>
    <col min="1288" max="1289" width="9" style="2965"/>
    <col min="1290" max="1290" width="9.375" style="2965" bestFit="1" customWidth="1"/>
    <col min="1291" max="1291" width="4" style="2965" customWidth="1"/>
    <col min="1292" max="1292" width="5.125" style="2965" customWidth="1"/>
    <col min="1293" max="1293" width="13.75" style="2965" customWidth="1"/>
    <col min="1294" max="1536" width="9" style="2965"/>
    <col min="1537" max="1537" width="4.875" style="2965" customWidth="1"/>
    <col min="1538" max="1538" width="13.25" style="2965" customWidth="1"/>
    <col min="1539" max="1539" width="15.625" style="2965" customWidth="1"/>
    <col min="1540" max="1540" width="9.375" style="2965" bestFit="1" customWidth="1"/>
    <col min="1541" max="1541" width="13.5" style="2965" customWidth="1"/>
    <col min="1542" max="1542" width="9" style="2965"/>
    <col min="1543" max="1543" width="9.375" style="2965" bestFit="1" customWidth="1"/>
    <col min="1544" max="1545" width="9" style="2965"/>
    <col min="1546" max="1546" width="9.375" style="2965" bestFit="1" customWidth="1"/>
    <col min="1547" max="1547" width="4" style="2965" customWidth="1"/>
    <col min="1548" max="1548" width="5.125" style="2965" customWidth="1"/>
    <col min="1549" max="1549" width="13.75" style="2965" customWidth="1"/>
    <col min="1550" max="1792" width="9" style="2965"/>
    <col min="1793" max="1793" width="4.875" style="2965" customWidth="1"/>
    <col min="1794" max="1794" width="13.25" style="2965" customWidth="1"/>
    <col min="1795" max="1795" width="15.625" style="2965" customWidth="1"/>
    <col min="1796" max="1796" width="9.375" style="2965" bestFit="1" customWidth="1"/>
    <col min="1797" max="1797" width="13.5" style="2965" customWidth="1"/>
    <col min="1798" max="1798" width="9" style="2965"/>
    <col min="1799" max="1799" width="9.375" style="2965" bestFit="1" customWidth="1"/>
    <col min="1800" max="1801" width="9" style="2965"/>
    <col min="1802" max="1802" width="9.375" style="2965" bestFit="1" customWidth="1"/>
    <col min="1803" max="1803" width="4" style="2965" customWidth="1"/>
    <col min="1804" max="1804" width="5.125" style="2965" customWidth="1"/>
    <col min="1805" max="1805" width="13.75" style="2965" customWidth="1"/>
    <col min="1806" max="2048" width="9" style="2965"/>
    <col min="2049" max="2049" width="4.875" style="2965" customWidth="1"/>
    <col min="2050" max="2050" width="13.25" style="2965" customWidth="1"/>
    <col min="2051" max="2051" width="15.625" style="2965" customWidth="1"/>
    <col min="2052" max="2052" width="9.375" style="2965" bestFit="1" customWidth="1"/>
    <col min="2053" max="2053" width="13.5" style="2965" customWidth="1"/>
    <col min="2054" max="2054" width="9" style="2965"/>
    <col min="2055" max="2055" width="9.375" style="2965" bestFit="1" customWidth="1"/>
    <col min="2056" max="2057" width="9" style="2965"/>
    <col min="2058" max="2058" width="9.375" style="2965" bestFit="1" customWidth="1"/>
    <col min="2059" max="2059" width="4" style="2965" customWidth="1"/>
    <col min="2060" max="2060" width="5.125" style="2965" customWidth="1"/>
    <col min="2061" max="2061" width="13.75" style="2965" customWidth="1"/>
    <col min="2062" max="2304" width="9" style="2965"/>
    <col min="2305" max="2305" width="4.875" style="2965" customWidth="1"/>
    <col min="2306" max="2306" width="13.25" style="2965" customWidth="1"/>
    <col min="2307" max="2307" width="15.625" style="2965" customWidth="1"/>
    <col min="2308" max="2308" width="9.375" style="2965" bestFit="1" customWidth="1"/>
    <col min="2309" max="2309" width="13.5" style="2965" customWidth="1"/>
    <col min="2310" max="2310" width="9" style="2965"/>
    <col min="2311" max="2311" width="9.375" style="2965" bestFit="1" customWidth="1"/>
    <col min="2312" max="2313" width="9" style="2965"/>
    <col min="2314" max="2314" width="9.375" style="2965" bestFit="1" customWidth="1"/>
    <col min="2315" max="2315" width="4" style="2965" customWidth="1"/>
    <col min="2316" max="2316" width="5.125" style="2965" customWidth="1"/>
    <col min="2317" max="2317" width="13.75" style="2965" customWidth="1"/>
    <col min="2318" max="2560" width="9" style="2965"/>
    <col min="2561" max="2561" width="4.875" style="2965" customWidth="1"/>
    <col min="2562" max="2562" width="13.25" style="2965" customWidth="1"/>
    <col min="2563" max="2563" width="15.625" style="2965" customWidth="1"/>
    <col min="2564" max="2564" width="9.375" style="2965" bestFit="1" customWidth="1"/>
    <col min="2565" max="2565" width="13.5" style="2965" customWidth="1"/>
    <col min="2566" max="2566" width="9" style="2965"/>
    <col min="2567" max="2567" width="9.375" style="2965" bestFit="1" customWidth="1"/>
    <col min="2568" max="2569" width="9" style="2965"/>
    <col min="2570" max="2570" width="9.375" style="2965" bestFit="1" customWidth="1"/>
    <col min="2571" max="2571" width="4" style="2965" customWidth="1"/>
    <col min="2572" max="2572" width="5.125" style="2965" customWidth="1"/>
    <col min="2573" max="2573" width="13.75" style="2965" customWidth="1"/>
    <col min="2574" max="2816" width="9" style="2965"/>
    <col min="2817" max="2817" width="4.875" style="2965" customWidth="1"/>
    <col min="2818" max="2818" width="13.25" style="2965" customWidth="1"/>
    <col min="2819" max="2819" width="15.625" style="2965" customWidth="1"/>
    <col min="2820" max="2820" width="9.375" style="2965" bestFit="1" customWidth="1"/>
    <col min="2821" max="2821" width="13.5" style="2965" customWidth="1"/>
    <col min="2822" max="2822" width="9" style="2965"/>
    <col min="2823" max="2823" width="9.375" style="2965" bestFit="1" customWidth="1"/>
    <col min="2824" max="2825" width="9" style="2965"/>
    <col min="2826" max="2826" width="9.375" style="2965" bestFit="1" customWidth="1"/>
    <col min="2827" max="2827" width="4" style="2965" customWidth="1"/>
    <col min="2828" max="2828" width="5.125" style="2965" customWidth="1"/>
    <col min="2829" max="2829" width="13.75" style="2965" customWidth="1"/>
    <col min="2830" max="3072" width="9" style="2965"/>
    <col min="3073" max="3073" width="4.875" style="2965" customWidth="1"/>
    <col min="3074" max="3074" width="13.25" style="2965" customWidth="1"/>
    <col min="3075" max="3075" width="15.625" style="2965" customWidth="1"/>
    <col min="3076" max="3076" width="9.375" style="2965" bestFit="1" customWidth="1"/>
    <col min="3077" max="3077" width="13.5" style="2965" customWidth="1"/>
    <col min="3078" max="3078" width="9" style="2965"/>
    <col min="3079" max="3079" width="9.375" style="2965" bestFit="1" customWidth="1"/>
    <col min="3080" max="3081" width="9" style="2965"/>
    <col min="3082" max="3082" width="9.375" style="2965" bestFit="1" customWidth="1"/>
    <col min="3083" max="3083" width="4" style="2965" customWidth="1"/>
    <col min="3084" max="3084" width="5.125" style="2965" customWidth="1"/>
    <col min="3085" max="3085" width="13.75" style="2965" customWidth="1"/>
    <col min="3086" max="3328" width="9" style="2965"/>
    <col min="3329" max="3329" width="4.875" style="2965" customWidth="1"/>
    <col min="3330" max="3330" width="13.25" style="2965" customWidth="1"/>
    <col min="3331" max="3331" width="15.625" style="2965" customWidth="1"/>
    <col min="3332" max="3332" width="9.375" style="2965" bestFit="1" customWidth="1"/>
    <col min="3333" max="3333" width="13.5" style="2965" customWidth="1"/>
    <col min="3334" max="3334" width="9" style="2965"/>
    <col min="3335" max="3335" width="9.375" style="2965" bestFit="1" customWidth="1"/>
    <col min="3336" max="3337" width="9" style="2965"/>
    <col min="3338" max="3338" width="9.375" style="2965" bestFit="1" customWidth="1"/>
    <col min="3339" max="3339" width="4" style="2965" customWidth="1"/>
    <col min="3340" max="3340" width="5.125" style="2965" customWidth="1"/>
    <col min="3341" max="3341" width="13.75" style="2965" customWidth="1"/>
    <col min="3342" max="3584" width="9" style="2965"/>
    <col min="3585" max="3585" width="4.875" style="2965" customWidth="1"/>
    <col min="3586" max="3586" width="13.25" style="2965" customWidth="1"/>
    <col min="3587" max="3587" width="15.625" style="2965" customWidth="1"/>
    <col min="3588" max="3588" width="9.375" style="2965" bestFit="1" customWidth="1"/>
    <col min="3589" max="3589" width="13.5" style="2965" customWidth="1"/>
    <col min="3590" max="3590" width="9" style="2965"/>
    <col min="3591" max="3591" width="9.375" style="2965" bestFit="1" customWidth="1"/>
    <col min="3592" max="3593" width="9" style="2965"/>
    <col min="3594" max="3594" width="9.375" style="2965" bestFit="1" customWidth="1"/>
    <col min="3595" max="3595" width="4" style="2965" customWidth="1"/>
    <col min="3596" max="3596" width="5.125" style="2965" customWidth="1"/>
    <col min="3597" max="3597" width="13.75" style="2965" customWidth="1"/>
    <col min="3598" max="3840" width="9" style="2965"/>
    <col min="3841" max="3841" width="4.875" style="2965" customWidth="1"/>
    <col min="3842" max="3842" width="13.25" style="2965" customWidth="1"/>
    <col min="3843" max="3843" width="15.625" style="2965" customWidth="1"/>
    <col min="3844" max="3844" width="9.375" style="2965" bestFit="1" customWidth="1"/>
    <col min="3845" max="3845" width="13.5" style="2965" customWidth="1"/>
    <col min="3846" max="3846" width="9" style="2965"/>
    <col min="3847" max="3847" width="9.375" style="2965" bestFit="1" customWidth="1"/>
    <col min="3848" max="3849" width="9" style="2965"/>
    <col min="3850" max="3850" width="9.375" style="2965" bestFit="1" customWidth="1"/>
    <col min="3851" max="3851" width="4" style="2965" customWidth="1"/>
    <col min="3852" max="3852" width="5.125" style="2965" customWidth="1"/>
    <col min="3853" max="3853" width="13.75" style="2965" customWidth="1"/>
    <col min="3854" max="4096" width="9" style="2965"/>
    <col min="4097" max="4097" width="4.875" style="2965" customWidth="1"/>
    <col min="4098" max="4098" width="13.25" style="2965" customWidth="1"/>
    <col min="4099" max="4099" width="15.625" style="2965" customWidth="1"/>
    <col min="4100" max="4100" width="9.375" style="2965" bestFit="1" customWidth="1"/>
    <col min="4101" max="4101" width="13.5" style="2965" customWidth="1"/>
    <col min="4102" max="4102" width="9" style="2965"/>
    <col min="4103" max="4103" width="9.375" style="2965" bestFit="1" customWidth="1"/>
    <col min="4104" max="4105" width="9" style="2965"/>
    <col min="4106" max="4106" width="9.375" style="2965" bestFit="1" customWidth="1"/>
    <col min="4107" max="4107" width="4" style="2965" customWidth="1"/>
    <col min="4108" max="4108" width="5.125" style="2965" customWidth="1"/>
    <col min="4109" max="4109" width="13.75" style="2965" customWidth="1"/>
    <col min="4110" max="4352" width="9" style="2965"/>
    <col min="4353" max="4353" width="4.875" style="2965" customWidth="1"/>
    <col min="4354" max="4354" width="13.25" style="2965" customWidth="1"/>
    <col min="4355" max="4355" width="15.625" style="2965" customWidth="1"/>
    <col min="4356" max="4356" width="9.375" style="2965" bestFit="1" customWidth="1"/>
    <col min="4357" max="4357" width="13.5" style="2965" customWidth="1"/>
    <col min="4358" max="4358" width="9" style="2965"/>
    <col min="4359" max="4359" width="9.375" style="2965" bestFit="1" customWidth="1"/>
    <col min="4360" max="4361" width="9" style="2965"/>
    <col min="4362" max="4362" width="9.375" style="2965" bestFit="1" customWidth="1"/>
    <col min="4363" max="4363" width="4" style="2965" customWidth="1"/>
    <col min="4364" max="4364" width="5.125" style="2965" customWidth="1"/>
    <col min="4365" max="4365" width="13.75" style="2965" customWidth="1"/>
    <col min="4366" max="4608" width="9" style="2965"/>
    <col min="4609" max="4609" width="4.875" style="2965" customWidth="1"/>
    <col min="4610" max="4610" width="13.25" style="2965" customWidth="1"/>
    <col min="4611" max="4611" width="15.625" style="2965" customWidth="1"/>
    <col min="4612" max="4612" width="9.375" style="2965" bestFit="1" customWidth="1"/>
    <col min="4613" max="4613" width="13.5" style="2965" customWidth="1"/>
    <col min="4614" max="4614" width="9" style="2965"/>
    <col min="4615" max="4615" width="9.375" style="2965" bestFit="1" customWidth="1"/>
    <col min="4616" max="4617" width="9" style="2965"/>
    <col min="4618" max="4618" width="9.375" style="2965" bestFit="1" customWidth="1"/>
    <col min="4619" max="4619" width="4" style="2965" customWidth="1"/>
    <col min="4620" max="4620" width="5.125" style="2965" customWidth="1"/>
    <col min="4621" max="4621" width="13.75" style="2965" customWidth="1"/>
    <col min="4622" max="4864" width="9" style="2965"/>
    <col min="4865" max="4865" width="4.875" style="2965" customWidth="1"/>
    <col min="4866" max="4866" width="13.25" style="2965" customWidth="1"/>
    <col min="4867" max="4867" width="15.625" style="2965" customWidth="1"/>
    <col min="4868" max="4868" width="9.375" style="2965" bestFit="1" customWidth="1"/>
    <col min="4869" max="4869" width="13.5" style="2965" customWidth="1"/>
    <col min="4870" max="4870" width="9" style="2965"/>
    <col min="4871" max="4871" width="9.375" style="2965" bestFit="1" customWidth="1"/>
    <col min="4872" max="4873" width="9" style="2965"/>
    <col min="4874" max="4874" width="9.375" style="2965" bestFit="1" customWidth="1"/>
    <col min="4875" max="4875" width="4" style="2965" customWidth="1"/>
    <col min="4876" max="4876" width="5.125" style="2965" customWidth="1"/>
    <col min="4877" max="4877" width="13.75" style="2965" customWidth="1"/>
    <col min="4878" max="5120" width="9" style="2965"/>
    <col min="5121" max="5121" width="4.875" style="2965" customWidth="1"/>
    <col min="5122" max="5122" width="13.25" style="2965" customWidth="1"/>
    <col min="5123" max="5123" width="15.625" style="2965" customWidth="1"/>
    <col min="5124" max="5124" width="9.375" style="2965" bestFit="1" customWidth="1"/>
    <col min="5125" max="5125" width="13.5" style="2965" customWidth="1"/>
    <col min="5126" max="5126" width="9" style="2965"/>
    <col min="5127" max="5127" width="9.375" style="2965" bestFit="1" customWidth="1"/>
    <col min="5128" max="5129" width="9" style="2965"/>
    <col min="5130" max="5130" width="9.375" style="2965" bestFit="1" customWidth="1"/>
    <col min="5131" max="5131" width="4" style="2965" customWidth="1"/>
    <col min="5132" max="5132" width="5.125" style="2965" customWidth="1"/>
    <col min="5133" max="5133" width="13.75" style="2965" customWidth="1"/>
    <col min="5134" max="5376" width="9" style="2965"/>
    <col min="5377" max="5377" width="4.875" style="2965" customWidth="1"/>
    <col min="5378" max="5378" width="13.25" style="2965" customWidth="1"/>
    <col min="5379" max="5379" width="15.625" style="2965" customWidth="1"/>
    <col min="5380" max="5380" width="9.375" style="2965" bestFit="1" customWidth="1"/>
    <col min="5381" max="5381" width="13.5" style="2965" customWidth="1"/>
    <col min="5382" max="5382" width="9" style="2965"/>
    <col min="5383" max="5383" width="9.375" style="2965" bestFit="1" customWidth="1"/>
    <col min="5384" max="5385" width="9" style="2965"/>
    <col min="5386" max="5386" width="9.375" style="2965" bestFit="1" customWidth="1"/>
    <col min="5387" max="5387" width="4" style="2965" customWidth="1"/>
    <col min="5388" max="5388" width="5.125" style="2965" customWidth="1"/>
    <col min="5389" max="5389" width="13.75" style="2965" customWidth="1"/>
    <col min="5390" max="5632" width="9" style="2965"/>
    <col min="5633" max="5633" width="4.875" style="2965" customWidth="1"/>
    <col min="5634" max="5634" width="13.25" style="2965" customWidth="1"/>
    <col min="5635" max="5635" width="15.625" style="2965" customWidth="1"/>
    <col min="5636" max="5636" width="9.375" style="2965" bestFit="1" customWidth="1"/>
    <col min="5637" max="5637" width="13.5" style="2965" customWidth="1"/>
    <col min="5638" max="5638" width="9" style="2965"/>
    <col min="5639" max="5639" width="9.375" style="2965" bestFit="1" customWidth="1"/>
    <col min="5640" max="5641" width="9" style="2965"/>
    <col min="5642" max="5642" width="9.375" style="2965" bestFit="1" customWidth="1"/>
    <col min="5643" max="5643" width="4" style="2965" customWidth="1"/>
    <col min="5644" max="5644" width="5.125" style="2965" customWidth="1"/>
    <col min="5645" max="5645" width="13.75" style="2965" customWidth="1"/>
    <col min="5646" max="5888" width="9" style="2965"/>
    <col min="5889" max="5889" width="4.875" style="2965" customWidth="1"/>
    <col min="5890" max="5890" width="13.25" style="2965" customWidth="1"/>
    <col min="5891" max="5891" width="15.625" style="2965" customWidth="1"/>
    <col min="5892" max="5892" width="9.375" style="2965" bestFit="1" customWidth="1"/>
    <col min="5893" max="5893" width="13.5" style="2965" customWidth="1"/>
    <col min="5894" max="5894" width="9" style="2965"/>
    <col min="5895" max="5895" width="9.375" style="2965" bestFit="1" customWidth="1"/>
    <col min="5896" max="5897" width="9" style="2965"/>
    <col min="5898" max="5898" width="9.375" style="2965" bestFit="1" customWidth="1"/>
    <col min="5899" max="5899" width="4" style="2965" customWidth="1"/>
    <col min="5900" max="5900" width="5.125" style="2965" customWidth="1"/>
    <col min="5901" max="5901" width="13.75" style="2965" customWidth="1"/>
    <col min="5902" max="6144" width="9" style="2965"/>
    <col min="6145" max="6145" width="4.875" style="2965" customWidth="1"/>
    <col min="6146" max="6146" width="13.25" style="2965" customWidth="1"/>
    <col min="6147" max="6147" width="15.625" style="2965" customWidth="1"/>
    <col min="6148" max="6148" width="9.375" style="2965" bestFit="1" customWidth="1"/>
    <col min="6149" max="6149" width="13.5" style="2965" customWidth="1"/>
    <col min="6150" max="6150" width="9" style="2965"/>
    <col min="6151" max="6151" width="9.375" style="2965" bestFit="1" customWidth="1"/>
    <col min="6152" max="6153" width="9" style="2965"/>
    <col min="6154" max="6154" width="9.375" style="2965" bestFit="1" customWidth="1"/>
    <col min="6155" max="6155" width="4" style="2965" customWidth="1"/>
    <col min="6156" max="6156" width="5.125" style="2965" customWidth="1"/>
    <col min="6157" max="6157" width="13.75" style="2965" customWidth="1"/>
    <col min="6158" max="6400" width="9" style="2965"/>
    <col min="6401" max="6401" width="4.875" style="2965" customWidth="1"/>
    <col min="6402" max="6402" width="13.25" style="2965" customWidth="1"/>
    <col min="6403" max="6403" width="15.625" style="2965" customWidth="1"/>
    <col min="6404" max="6404" width="9.375" style="2965" bestFit="1" customWidth="1"/>
    <col min="6405" max="6405" width="13.5" style="2965" customWidth="1"/>
    <col min="6406" max="6406" width="9" style="2965"/>
    <col min="6407" max="6407" width="9.375" style="2965" bestFit="1" customWidth="1"/>
    <col min="6408" max="6409" width="9" style="2965"/>
    <col min="6410" max="6410" width="9.375" style="2965" bestFit="1" customWidth="1"/>
    <col min="6411" max="6411" width="4" style="2965" customWidth="1"/>
    <col min="6412" max="6412" width="5.125" style="2965" customWidth="1"/>
    <col min="6413" max="6413" width="13.75" style="2965" customWidth="1"/>
    <col min="6414" max="6656" width="9" style="2965"/>
    <col min="6657" max="6657" width="4.875" style="2965" customWidth="1"/>
    <col min="6658" max="6658" width="13.25" style="2965" customWidth="1"/>
    <col min="6659" max="6659" width="15.625" style="2965" customWidth="1"/>
    <col min="6660" max="6660" width="9.375" style="2965" bestFit="1" customWidth="1"/>
    <col min="6661" max="6661" width="13.5" style="2965" customWidth="1"/>
    <col min="6662" max="6662" width="9" style="2965"/>
    <col min="6663" max="6663" width="9.375" style="2965" bestFit="1" customWidth="1"/>
    <col min="6664" max="6665" width="9" style="2965"/>
    <col min="6666" max="6666" width="9.375" style="2965" bestFit="1" customWidth="1"/>
    <col min="6667" max="6667" width="4" style="2965" customWidth="1"/>
    <col min="6668" max="6668" width="5.125" style="2965" customWidth="1"/>
    <col min="6669" max="6669" width="13.75" style="2965" customWidth="1"/>
    <col min="6670" max="6912" width="9" style="2965"/>
    <col min="6913" max="6913" width="4.875" style="2965" customWidth="1"/>
    <col min="6914" max="6914" width="13.25" style="2965" customWidth="1"/>
    <col min="6915" max="6915" width="15.625" style="2965" customWidth="1"/>
    <col min="6916" max="6916" width="9.375" style="2965" bestFit="1" customWidth="1"/>
    <col min="6917" max="6917" width="13.5" style="2965" customWidth="1"/>
    <col min="6918" max="6918" width="9" style="2965"/>
    <col min="6919" max="6919" width="9.375" style="2965" bestFit="1" customWidth="1"/>
    <col min="6920" max="6921" width="9" style="2965"/>
    <col min="6922" max="6922" width="9.375" style="2965" bestFit="1" customWidth="1"/>
    <col min="6923" max="6923" width="4" style="2965" customWidth="1"/>
    <col min="6924" max="6924" width="5.125" style="2965" customWidth="1"/>
    <col min="6925" max="6925" width="13.75" style="2965" customWidth="1"/>
    <col min="6926" max="7168" width="9" style="2965"/>
    <col min="7169" max="7169" width="4.875" style="2965" customWidth="1"/>
    <col min="7170" max="7170" width="13.25" style="2965" customWidth="1"/>
    <col min="7171" max="7171" width="15.625" style="2965" customWidth="1"/>
    <col min="7172" max="7172" width="9.375" style="2965" bestFit="1" customWidth="1"/>
    <col min="7173" max="7173" width="13.5" style="2965" customWidth="1"/>
    <col min="7174" max="7174" width="9" style="2965"/>
    <col min="7175" max="7175" width="9.375" style="2965" bestFit="1" customWidth="1"/>
    <col min="7176" max="7177" width="9" style="2965"/>
    <col min="7178" max="7178" width="9.375" style="2965" bestFit="1" customWidth="1"/>
    <col min="7179" max="7179" width="4" style="2965" customWidth="1"/>
    <col min="7180" max="7180" width="5.125" style="2965" customWidth="1"/>
    <col min="7181" max="7181" width="13.75" style="2965" customWidth="1"/>
    <col min="7182" max="7424" width="9" style="2965"/>
    <col min="7425" max="7425" width="4.875" style="2965" customWidth="1"/>
    <col min="7426" max="7426" width="13.25" style="2965" customWidth="1"/>
    <col min="7427" max="7427" width="15.625" style="2965" customWidth="1"/>
    <col min="7428" max="7428" width="9.375" style="2965" bestFit="1" customWidth="1"/>
    <col min="7429" max="7429" width="13.5" style="2965" customWidth="1"/>
    <col min="7430" max="7430" width="9" style="2965"/>
    <col min="7431" max="7431" width="9.375" style="2965" bestFit="1" customWidth="1"/>
    <col min="7432" max="7433" width="9" style="2965"/>
    <col min="7434" max="7434" width="9.375" style="2965" bestFit="1" customWidth="1"/>
    <col min="7435" max="7435" width="4" style="2965" customWidth="1"/>
    <col min="7436" max="7436" width="5.125" style="2965" customWidth="1"/>
    <col min="7437" max="7437" width="13.75" style="2965" customWidth="1"/>
    <col min="7438" max="7680" width="9" style="2965"/>
    <col min="7681" max="7681" width="4.875" style="2965" customWidth="1"/>
    <col min="7682" max="7682" width="13.25" style="2965" customWidth="1"/>
    <col min="7683" max="7683" width="15.625" style="2965" customWidth="1"/>
    <col min="7684" max="7684" width="9.375" style="2965" bestFit="1" customWidth="1"/>
    <col min="7685" max="7685" width="13.5" style="2965" customWidth="1"/>
    <col min="7686" max="7686" width="9" style="2965"/>
    <col min="7687" max="7687" width="9.375" style="2965" bestFit="1" customWidth="1"/>
    <col min="7688" max="7689" width="9" style="2965"/>
    <col min="7690" max="7690" width="9.375" style="2965" bestFit="1" customWidth="1"/>
    <col min="7691" max="7691" width="4" style="2965" customWidth="1"/>
    <col min="7692" max="7692" width="5.125" style="2965" customWidth="1"/>
    <col min="7693" max="7693" width="13.75" style="2965" customWidth="1"/>
    <col min="7694" max="7936" width="9" style="2965"/>
    <col min="7937" max="7937" width="4.875" style="2965" customWidth="1"/>
    <col min="7938" max="7938" width="13.25" style="2965" customWidth="1"/>
    <col min="7939" max="7939" width="15.625" style="2965" customWidth="1"/>
    <col min="7940" max="7940" width="9.375" style="2965" bestFit="1" customWidth="1"/>
    <col min="7941" max="7941" width="13.5" style="2965" customWidth="1"/>
    <col min="7942" max="7942" width="9" style="2965"/>
    <col min="7943" max="7943" width="9.375" style="2965" bestFit="1" customWidth="1"/>
    <col min="7944" max="7945" width="9" style="2965"/>
    <col min="7946" max="7946" width="9.375" style="2965" bestFit="1" customWidth="1"/>
    <col min="7947" max="7947" width="4" style="2965" customWidth="1"/>
    <col min="7948" max="7948" width="5.125" style="2965" customWidth="1"/>
    <col min="7949" max="7949" width="13.75" style="2965" customWidth="1"/>
    <col min="7950" max="8192" width="9" style="2965"/>
    <col min="8193" max="8193" width="4.875" style="2965" customWidth="1"/>
    <col min="8194" max="8194" width="13.25" style="2965" customWidth="1"/>
    <col min="8195" max="8195" width="15.625" style="2965" customWidth="1"/>
    <col min="8196" max="8196" width="9.375" style="2965" bestFit="1" customWidth="1"/>
    <col min="8197" max="8197" width="13.5" style="2965" customWidth="1"/>
    <col min="8198" max="8198" width="9" style="2965"/>
    <col min="8199" max="8199" width="9.375" style="2965" bestFit="1" customWidth="1"/>
    <col min="8200" max="8201" width="9" style="2965"/>
    <col min="8202" max="8202" width="9.375" style="2965" bestFit="1" customWidth="1"/>
    <col min="8203" max="8203" width="4" style="2965" customWidth="1"/>
    <col min="8204" max="8204" width="5.125" style="2965" customWidth="1"/>
    <col min="8205" max="8205" width="13.75" style="2965" customWidth="1"/>
    <col min="8206" max="8448" width="9" style="2965"/>
    <col min="8449" max="8449" width="4.875" style="2965" customWidth="1"/>
    <col min="8450" max="8450" width="13.25" style="2965" customWidth="1"/>
    <col min="8451" max="8451" width="15.625" style="2965" customWidth="1"/>
    <col min="8452" max="8452" width="9.375" style="2965" bestFit="1" customWidth="1"/>
    <col min="8453" max="8453" width="13.5" style="2965" customWidth="1"/>
    <col min="8454" max="8454" width="9" style="2965"/>
    <col min="8455" max="8455" width="9.375" style="2965" bestFit="1" customWidth="1"/>
    <col min="8456" max="8457" width="9" style="2965"/>
    <col min="8458" max="8458" width="9.375" style="2965" bestFit="1" customWidth="1"/>
    <col min="8459" max="8459" width="4" style="2965" customWidth="1"/>
    <col min="8460" max="8460" width="5.125" style="2965" customWidth="1"/>
    <col min="8461" max="8461" width="13.75" style="2965" customWidth="1"/>
    <col min="8462" max="8704" width="9" style="2965"/>
    <col min="8705" max="8705" width="4.875" style="2965" customWidth="1"/>
    <col min="8706" max="8706" width="13.25" style="2965" customWidth="1"/>
    <col min="8707" max="8707" width="15.625" style="2965" customWidth="1"/>
    <col min="8708" max="8708" width="9.375" style="2965" bestFit="1" customWidth="1"/>
    <col min="8709" max="8709" width="13.5" style="2965" customWidth="1"/>
    <col min="8710" max="8710" width="9" style="2965"/>
    <col min="8711" max="8711" width="9.375" style="2965" bestFit="1" customWidth="1"/>
    <col min="8712" max="8713" width="9" style="2965"/>
    <col min="8714" max="8714" width="9.375" style="2965" bestFit="1" customWidth="1"/>
    <col min="8715" max="8715" width="4" style="2965" customWidth="1"/>
    <col min="8716" max="8716" width="5.125" style="2965" customWidth="1"/>
    <col min="8717" max="8717" width="13.75" style="2965" customWidth="1"/>
    <col min="8718" max="8960" width="9" style="2965"/>
    <col min="8961" max="8961" width="4.875" style="2965" customWidth="1"/>
    <col min="8962" max="8962" width="13.25" style="2965" customWidth="1"/>
    <col min="8963" max="8963" width="15.625" style="2965" customWidth="1"/>
    <col min="8964" max="8964" width="9.375" style="2965" bestFit="1" customWidth="1"/>
    <col min="8965" max="8965" width="13.5" style="2965" customWidth="1"/>
    <col min="8966" max="8966" width="9" style="2965"/>
    <col min="8967" max="8967" width="9.375" style="2965" bestFit="1" customWidth="1"/>
    <col min="8968" max="8969" width="9" style="2965"/>
    <col min="8970" max="8970" width="9.375" style="2965" bestFit="1" customWidth="1"/>
    <col min="8971" max="8971" width="4" style="2965" customWidth="1"/>
    <col min="8972" max="8972" width="5.125" style="2965" customWidth="1"/>
    <col min="8973" max="8973" width="13.75" style="2965" customWidth="1"/>
    <col min="8974" max="9216" width="9" style="2965"/>
    <col min="9217" max="9217" width="4.875" style="2965" customWidth="1"/>
    <col min="9218" max="9218" width="13.25" style="2965" customWidth="1"/>
    <col min="9219" max="9219" width="15.625" style="2965" customWidth="1"/>
    <col min="9220" max="9220" width="9.375" style="2965" bestFit="1" customWidth="1"/>
    <col min="9221" max="9221" width="13.5" style="2965" customWidth="1"/>
    <col min="9222" max="9222" width="9" style="2965"/>
    <col min="9223" max="9223" width="9.375" style="2965" bestFit="1" customWidth="1"/>
    <col min="9224" max="9225" width="9" style="2965"/>
    <col min="9226" max="9226" width="9.375" style="2965" bestFit="1" customWidth="1"/>
    <col min="9227" max="9227" width="4" style="2965" customWidth="1"/>
    <col min="9228" max="9228" width="5.125" style="2965" customWidth="1"/>
    <col min="9229" max="9229" width="13.75" style="2965" customWidth="1"/>
    <col min="9230" max="9472" width="9" style="2965"/>
    <col min="9473" max="9473" width="4.875" style="2965" customWidth="1"/>
    <col min="9474" max="9474" width="13.25" style="2965" customWidth="1"/>
    <col min="9475" max="9475" width="15.625" style="2965" customWidth="1"/>
    <col min="9476" max="9476" width="9.375" style="2965" bestFit="1" customWidth="1"/>
    <col min="9477" max="9477" width="13.5" style="2965" customWidth="1"/>
    <col min="9478" max="9478" width="9" style="2965"/>
    <col min="9479" max="9479" width="9.375" style="2965" bestFit="1" customWidth="1"/>
    <col min="9480" max="9481" width="9" style="2965"/>
    <col min="9482" max="9482" width="9.375" style="2965" bestFit="1" customWidth="1"/>
    <col min="9483" max="9483" width="4" style="2965" customWidth="1"/>
    <col min="9484" max="9484" width="5.125" style="2965" customWidth="1"/>
    <col min="9485" max="9485" width="13.75" style="2965" customWidth="1"/>
    <col min="9486" max="9728" width="9" style="2965"/>
    <col min="9729" max="9729" width="4.875" style="2965" customWidth="1"/>
    <col min="9730" max="9730" width="13.25" style="2965" customWidth="1"/>
    <col min="9731" max="9731" width="15.625" style="2965" customWidth="1"/>
    <col min="9732" max="9732" width="9.375" style="2965" bestFit="1" customWidth="1"/>
    <col min="9733" max="9733" width="13.5" style="2965" customWidth="1"/>
    <col min="9734" max="9734" width="9" style="2965"/>
    <col min="9735" max="9735" width="9.375" style="2965" bestFit="1" customWidth="1"/>
    <col min="9736" max="9737" width="9" style="2965"/>
    <col min="9738" max="9738" width="9.375" style="2965" bestFit="1" customWidth="1"/>
    <col min="9739" max="9739" width="4" style="2965" customWidth="1"/>
    <col min="9740" max="9740" width="5.125" style="2965" customWidth="1"/>
    <col min="9741" max="9741" width="13.75" style="2965" customWidth="1"/>
    <col min="9742" max="9984" width="9" style="2965"/>
    <col min="9985" max="9985" width="4.875" style="2965" customWidth="1"/>
    <col min="9986" max="9986" width="13.25" style="2965" customWidth="1"/>
    <col min="9987" max="9987" width="15.625" style="2965" customWidth="1"/>
    <col min="9988" max="9988" width="9.375" style="2965" bestFit="1" customWidth="1"/>
    <col min="9989" max="9989" width="13.5" style="2965" customWidth="1"/>
    <col min="9990" max="9990" width="9" style="2965"/>
    <col min="9991" max="9991" width="9.375" style="2965" bestFit="1" customWidth="1"/>
    <col min="9992" max="9993" width="9" style="2965"/>
    <col min="9994" max="9994" width="9.375" style="2965" bestFit="1" customWidth="1"/>
    <col min="9995" max="9995" width="4" style="2965" customWidth="1"/>
    <col min="9996" max="9996" width="5.125" style="2965" customWidth="1"/>
    <col min="9997" max="9997" width="13.75" style="2965" customWidth="1"/>
    <col min="9998" max="10240" width="9" style="2965"/>
    <col min="10241" max="10241" width="4.875" style="2965" customWidth="1"/>
    <col min="10242" max="10242" width="13.25" style="2965" customWidth="1"/>
    <col min="10243" max="10243" width="15.625" style="2965" customWidth="1"/>
    <col min="10244" max="10244" width="9.375" style="2965" bestFit="1" customWidth="1"/>
    <col min="10245" max="10245" width="13.5" style="2965" customWidth="1"/>
    <col min="10246" max="10246" width="9" style="2965"/>
    <col min="10247" max="10247" width="9.375" style="2965" bestFit="1" customWidth="1"/>
    <col min="10248" max="10249" width="9" style="2965"/>
    <col min="10250" max="10250" width="9.375" style="2965" bestFit="1" customWidth="1"/>
    <col min="10251" max="10251" width="4" style="2965" customWidth="1"/>
    <col min="10252" max="10252" width="5.125" style="2965" customWidth="1"/>
    <col min="10253" max="10253" width="13.75" style="2965" customWidth="1"/>
    <col min="10254" max="10496" width="9" style="2965"/>
    <col min="10497" max="10497" width="4.875" style="2965" customWidth="1"/>
    <col min="10498" max="10498" width="13.25" style="2965" customWidth="1"/>
    <col min="10499" max="10499" width="15.625" style="2965" customWidth="1"/>
    <col min="10500" max="10500" width="9.375" style="2965" bestFit="1" customWidth="1"/>
    <col min="10501" max="10501" width="13.5" style="2965" customWidth="1"/>
    <col min="10502" max="10502" width="9" style="2965"/>
    <col min="10503" max="10503" width="9.375" style="2965" bestFit="1" customWidth="1"/>
    <col min="10504" max="10505" width="9" style="2965"/>
    <col min="10506" max="10506" width="9.375" style="2965" bestFit="1" customWidth="1"/>
    <col min="10507" max="10507" width="4" style="2965" customWidth="1"/>
    <col min="10508" max="10508" width="5.125" style="2965" customWidth="1"/>
    <col min="10509" max="10509" width="13.75" style="2965" customWidth="1"/>
    <col min="10510" max="10752" width="9" style="2965"/>
    <col min="10753" max="10753" width="4.875" style="2965" customWidth="1"/>
    <col min="10754" max="10754" width="13.25" style="2965" customWidth="1"/>
    <col min="10755" max="10755" width="15.625" style="2965" customWidth="1"/>
    <col min="10756" max="10756" width="9.375" style="2965" bestFit="1" customWidth="1"/>
    <col min="10757" max="10757" width="13.5" style="2965" customWidth="1"/>
    <col min="10758" max="10758" width="9" style="2965"/>
    <col min="10759" max="10759" width="9.375" style="2965" bestFit="1" customWidth="1"/>
    <col min="10760" max="10761" width="9" style="2965"/>
    <col min="10762" max="10762" width="9.375" style="2965" bestFit="1" customWidth="1"/>
    <col min="10763" max="10763" width="4" style="2965" customWidth="1"/>
    <col min="10764" max="10764" width="5.125" style="2965" customWidth="1"/>
    <col min="10765" max="10765" width="13.75" style="2965" customWidth="1"/>
    <col min="10766" max="11008" width="9" style="2965"/>
    <col min="11009" max="11009" width="4.875" style="2965" customWidth="1"/>
    <col min="11010" max="11010" width="13.25" style="2965" customWidth="1"/>
    <col min="11011" max="11011" width="15.625" style="2965" customWidth="1"/>
    <col min="11012" max="11012" width="9.375" style="2965" bestFit="1" customWidth="1"/>
    <col min="11013" max="11013" width="13.5" style="2965" customWidth="1"/>
    <col min="11014" max="11014" width="9" style="2965"/>
    <col min="11015" max="11015" width="9.375" style="2965" bestFit="1" customWidth="1"/>
    <col min="11016" max="11017" width="9" style="2965"/>
    <col min="11018" max="11018" width="9.375" style="2965" bestFit="1" customWidth="1"/>
    <col min="11019" max="11019" width="4" style="2965" customWidth="1"/>
    <col min="11020" max="11020" width="5.125" style="2965" customWidth="1"/>
    <col min="11021" max="11021" width="13.75" style="2965" customWidth="1"/>
    <col min="11022" max="11264" width="9" style="2965"/>
    <col min="11265" max="11265" width="4.875" style="2965" customWidth="1"/>
    <col min="11266" max="11266" width="13.25" style="2965" customWidth="1"/>
    <col min="11267" max="11267" width="15.625" style="2965" customWidth="1"/>
    <col min="11268" max="11268" width="9.375" style="2965" bestFit="1" customWidth="1"/>
    <col min="11269" max="11269" width="13.5" style="2965" customWidth="1"/>
    <col min="11270" max="11270" width="9" style="2965"/>
    <col min="11271" max="11271" width="9.375" style="2965" bestFit="1" customWidth="1"/>
    <col min="11272" max="11273" width="9" style="2965"/>
    <col min="11274" max="11274" width="9.375" style="2965" bestFit="1" customWidth="1"/>
    <col min="11275" max="11275" width="4" style="2965" customWidth="1"/>
    <col min="11276" max="11276" width="5.125" style="2965" customWidth="1"/>
    <col min="11277" max="11277" width="13.75" style="2965" customWidth="1"/>
    <col min="11278" max="11520" width="9" style="2965"/>
    <col min="11521" max="11521" width="4.875" style="2965" customWidth="1"/>
    <col min="11522" max="11522" width="13.25" style="2965" customWidth="1"/>
    <col min="11523" max="11523" width="15.625" style="2965" customWidth="1"/>
    <col min="11524" max="11524" width="9.375" style="2965" bestFit="1" customWidth="1"/>
    <col min="11525" max="11525" width="13.5" style="2965" customWidth="1"/>
    <col min="11526" max="11526" width="9" style="2965"/>
    <col min="11527" max="11527" width="9.375" style="2965" bestFit="1" customWidth="1"/>
    <col min="11528" max="11529" width="9" style="2965"/>
    <col min="11530" max="11530" width="9.375" style="2965" bestFit="1" customWidth="1"/>
    <col min="11531" max="11531" width="4" style="2965" customWidth="1"/>
    <col min="11532" max="11532" width="5.125" style="2965" customWidth="1"/>
    <col min="11533" max="11533" width="13.75" style="2965" customWidth="1"/>
    <col min="11534" max="11776" width="9" style="2965"/>
    <col min="11777" max="11777" width="4.875" style="2965" customWidth="1"/>
    <col min="11778" max="11778" width="13.25" style="2965" customWidth="1"/>
    <col min="11779" max="11779" width="15.625" style="2965" customWidth="1"/>
    <col min="11780" max="11780" width="9.375" style="2965" bestFit="1" customWidth="1"/>
    <col min="11781" max="11781" width="13.5" style="2965" customWidth="1"/>
    <col min="11782" max="11782" width="9" style="2965"/>
    <col min="11783" max="11783" width="9.375" style="2965" bestFit="1" customWidth="1"/>
    <col min="11784" max="11785" width="9" style="2965"/>
    <col min="11786" max="11786" width="9.375" style="2965" bestFit="1" customWidth="1"/>
    <col min="11787" max="11787" width="4" style="2965" customWidth="1"/>
    <col min="11788" max="11788" width="5.125" style="2965" customWidth="1"/>
    <col min="11789" max="11789" width="13.75" style="2965" customWidth="1"/>
    <col min="11790" max="12032" width="9" style="2965"/>
    <col min="12033" max="12033" width="4.875" style="2965" customWidth="1"/>
    <col min="12034" max="12034" width="13.25" style="2965" customWidth="1"/>
    <col min="12035" max="12035" width="15.625" style="2965" customWidth="1"/>
    <col min="12036" max="12036" width="9.375" style="2965" bestFit="1" customWidth="1"/>
    <col min="12037" max="12037" width="13.5" style="2965" customWidth="1"/>
    <col min="12038" max="12038" width="9" style="2965"/>
    <col min="12039" max="12039" width="9.375" style="2965" bestFit="1" customWidth="1"/>
    <col min="12040" max="12041" width="9" style="2965"/>
    <col min="12042" max="12042" width="9.375" style="2965" bestFit="1" customWidth="1"/>
    <col min="12043" max="12043" width="4" style="2965" customWidth="1"/>
    <col min="12044" max="12044" width="5.125" style="2965" customWidth="1"/>
    <col min="12045" max="12045" width="13.75" style="2965" customWidth="1"/>
    <col min="12046" max="12288" width="9" style="2965"/>
    <col min="12289" max="12289" width="4.875" style="2965" customWidth="1"/>
    <col min="12290" max="12290" width="13.25" style="2965" customWidth="1"/>
    <col min="12291" max="12291" width="15.625" style="2965" customWidth="1"/>
    <col min="12292" max="12292" width="9.375" style="2965" bestFit="1" customWidth="1"/>
    <col min="12293" max="12293" width="13.5" style="2965" customWidth="1"/>
    <col min="12294" max="12294" width="9" style="2965"/>
    <col min="12295" max="12295" width="9.375" style="2965" bestFit="1" customWidth="1"/>
    <col min="12296" max="12297" width="9" style="2965"/>
    <col min="12298" max="12298" width="9.375" style="2965" bestFit="1" customWidth="1"/>
    <col min="12299" max="12299" width="4" style="2965" customWidth="1"/>
    <col min="12300" max="12300" width="5.125" style="2965" customWidth="1"/>
    <col min="12301" max="12301" width="13.75" style="2965" customWidth="1"/>
    <col min="12302" max="12544" width="9" style="2965"/>
    <col min="12545" max="12545" width="4.875" style="2965" customWidth="1"/>
    <col min="12546" max="12546" width="13.25" style="2965" customWidth="1"/>
    <col min="12547" max="12547" width="15.625" style="2965" customWidth="1"/>
    <col min="12548" max="12548" width="9.375" style="2965" bestFit="1" customWidth="1"/>
    <col min="12549" max="12549" width="13.5" style="2965" customWidth="1"/>
    <col min="12550" max="12550" width="9" style="2965"/>
    <col min="12551" max="12551" width="9.375" style="2965" bestFit="1" customWidth="1"/>
    <col min="12552" max="12553" width="9" style="2965"/>
    <col min="12554" max="12554" width="9.375" style="2965" bestFit="1" customWidth="1"/>
    <col min="12555" max="12555" width="4" style="2965" customWidth="1"/>
    <col min="12556" max="12556" width="5.125" style="2965" customWidth="1"/>
    <col min="12557" max="12557" width="13.75" style="2965" customWidth="1"/>
    <col min="12558" max="12800" width="9" style="2965"/>
    <col min="12801" max="12801" width="4.875" style="2965" customWidth="1"/>
    <col min="12802" max="12802" width="13.25" style="2965" customWidth="1"/>
    <col min="12803" max="12803" width="15.625" style="2965" customWidth="1"/>
    <col min="12804" max="12804" width="9.375" style="2965" bestFit="1" customWidth="1"/>
    <col min="12805" max="12805" width="13.5" style="2965" customWidth="1"/>
    <col min="12806" max="12806" width="9" style="2965"/>
    <col min="12807" max="12807" width="9.375" style="2965" bestFit="1" customWidth="1"/>
    <col min="12808" max="12809" width="9" style="2965"/>
    <col min="12810" max="12810" width="9.375" style="2965" bestFit="1" customWidth="1"/>
    <col min="12811" max="12811" width="4" style="2965" customWidth="1"/>
    <col min="12812" max="12812" width="5.125" style="2965" customWidth="1"/>
    <col min="12813" max="12813" width="13.75" style="2965" customWidth="1"/>
    <col min="12814" max="13056" width="9" style="2965"/>
    <col min="13057" max="13057" width="4.875" style="2965" customWidth="1"/>
    <col min="13058" max="13058" width="13.25" style="2965" customWidth="1"/>
    <col min="13059" max="13059" width="15.625" style="2965" customWidth="1"/>
    <col min="13060" max="13060" width="9.375" style="2965" bestFit="1" customWidth="1"/>
    <col min="13061" max="13061" width="13.5" style="2965" customWidth="1"/>
    <col min="13062" max="13062" width="9" style="2965"/>
    <col min="13063" max="13063" width="9.375" style="2965" bestFit="1" customWidth="1"/>
    <col min="13064" max="13065" width="9" style="2965"/>
    <col min="13066" max="13066" width="9.375" style="2965" bestFit="1" customWidth="1"/>
    <col min="13067" max="13067" width="4" style="2965" customWidth="1"/>
    <col min="13068" max="13068" width="5.125" style="2965" customWidth="1"/>
    <col min="13069" max="13069" width="13.75" style="2965" customWidth="1"/>
    <col min="13070" max="13312" width="9" style="2965"/>
    <col min="13313" max="13313" width="4.875" style="2965" customWidth="1"/>
    <col min="13314" max="13314" width="13.25" style="2965" customWidth="1"/>
    <col min="13315" max="13315" width="15.625" style="2965" customWidth="1"/>
    <col min="13316" max="13316" width="9.375" style="2965" bestFit="1" customWidth="1"/>
    <col min="13317" max="13317" width="13.5" style="2965" customWidth="1"/>
    <col min="13318" max="13318" width="9" style="2965"/>
    <col min="13319" max="13319" width="9.375" style="2965" bestFit="1" customWidth="1"/>
    <col min="13320" max="13321" width="9" style="2965"/>
    <col min="13322" max="13322" width="9.375" style="2965" bestFit="1" customWidth="1"/>
    <col min="13323" max="13323" width="4" style="2965" customWidth="1"/>
    <col min="13324" max="13324" width="5.125" style="2965" customWidth="1"/>
    <col min="13325" max="13325" width="13.75" style="2965" customWidth="1"/>
    <col min="13326" max="13568" width="9" style="2965"/>
    <col min="13569" max="13569" width="4.875" style="2965" customWidth="1"/>
    <col min="13570" max="13570" width="13.25" style="2965" customWidth="1"/>
    <col min="13571" max="13571" width="15.625" style="2965" customWidth="1"/>
    <col min="13572" max="13572" width="9.375" style="2965" bestFit="1" customWidth="1"/>
    <col min="13573" max="13573" width="13.5" style="2965" customWidth="1"/>
    <col min="13574" max="13574" width="9" style="2965"/>
    <col min="13575" max="13575" width="9.375" style="2965" bestFit="1" customWidth="1"/>
    <col min="13576" max="13577" width="9" style="2965"/>
    <col min="13578" max="13578" width="9.375" style="2965" bestFit="1" customWidth="1"/>
    <col min="13579" max="13579" width="4" style="2965" customWidth="1"/>
    <col min="13580" max="13580" width="5.125" style="2965" customWidth="1"/>
    <col min="13581" max="13581" width="13.75" style="2965" customWidth="1"/>
    <col min="13582" max="13824" width="9" style="2965"/>
    <col min="13825" max="13825" width="4.875" style="2965" customWidth="1"/>
    <col min="13826" max="13826" width="13.25" style="2965" customWidth="1"/>
    <col min="13827" max="13827" width="15.625" style="2965" customWidth="1"/>
    <col min="13828" max="13828" width="9.375" style="2965" bestFit="1" customWidth="1"/>
    <col min="13829" max="13829" width="13.5" style="2965" customWidth="1"/>
    <col min="13830" max="13830" width="9" style="2965"/>
    <col min="13831" max="13831" width="9.375" style="2965" bestFit="1" customWidth="1"/>
    <col min="13832" max="13833" width="9" style="2965"/>
    <col min="13834" max="13834" width="9.375" style="2965" bestFit="1" customWidth="1"/>
    <col min="13835" max="13835" width="4" style="2965" customWidth="1"/>
    <col min="13836" max="13836" width="5.125" style="2965" customWidth="1"/>
    <col min="13837" max="13837" width="13.75" style="2965" customWidth="1"/>
    <col min="13838" max="14080" width="9" style="2965"/>
    <col min="14081" max="14081" width="4.875" style="2965" customWidth="1"/>
    <col min="14082" max="14082" width="13.25" style="2965" customWidth="1"/>
    <col min="14083" max="14083" width="15.625" style="2965" customWidth="1"/>
    <col min="14084" max="14084" width="9.375" style="2965" bestFit="1" customWidth="1"/>
    <col min="14085" max="14085" width="13.5" style="2965" customWidth="1"/>
    <col min="14086" max="14086" width="9" style="2965"/>
    <col min="14087" max="14087" width="9.375" style="2965" bestFit="1" customWidth="1"/>
    <col min="14088" max="14089" width="9" style="2965"/>
    <col min="14090" max="14090" width="9.375" style="2965" bestFit="1" customWidth="1"/>
    <col min="14091" max="14091" width="4" style="2965" customWidth="1"/>
    <col min="14092" max="14092" width="5.125" style="2965" customWidth="1"/>
    <col min="14093" max="14093" width="13.75" style="2965" customWidth="1"/>
    <col min="14094" max="14336" width="9" style="2965"/>
    <col min="14337" max="14337" width="4.875" style="2965" customWidth="1"/>
    <col min="14338" max="14338" width="13.25" style="2965" customWidth="1"/>
    <col min="14339" max="14339" width="15.625" style="2965" customWidth="1"/>
    <col min="14340" max="14340" width="9.375" style="2965" bestFit="1" customWidth="1"/>
    <col min="14341" max="14341" width="13.5" style="2965" customWidth="1"/>
    <col min="14342" max="14342" width="9" style="2965"/>
    <col min="14343" max="14343" width="9.375" style="2965" bestFit="1" customWidth="1"/>
    <col min="14344" max="14345" width="9" style="2965"/>
    <col min="14346" max="14346" width="9.375" style="2965" bestFit="1" customWidth="1"/>
    <col min="14347" max="14347" width="4" style="2965" customWidth="1"/>
    <col min="14348" max="14348" width="5.125" style="2965" customWidth="1"/>
    <col min="14349" max="14349" width="13.75" style="2965" customWidth="1"/>
    <col min="14350" max="14592" width="9" style="2965"/>
    <col min="14593" max="14593" width="4.875" style="2965" customWidth="1"/>
    <col min="14594" max="14594" width="13.25" style="2965" customWidth="1"/>
    <col min="14595" max="14595" width="15.625" style="2965" customWidth="1"/>
    <col min="14596" max="14596" width="9.375" style="2965" bestFit="1" customWidth="1"/>
    <col min="14597" max="14597" width="13.5" style="2965" customWidth="1"/>
    <col min="14598" max="14598" width="9" style="2965"/>
    <col min="14599" max="14599" width="9.375" style="2965" bestFit="1" customWidth="1"/>
    <col min="14600" max="14601" width="9" style="2965"/>
    <col min="14602" max="14602" width="9.375" style="2965" bestFit="1" customWidth="1"/>
    <col min="14603" max="14603" width="4" style="2965" customWidth="1"/>
    <col min="14604" max="14604" width="5.125" style="2965" customWidth="1"/>
    <col min="14605" max="14605" width="13.75" style="2965" customWidth="1"/>
    <col min="14606" max="14848" width="9" style="2965"/>
    <col min="14849" max="14849" width="4.875" style="2965" customWidth="1"/>
    <col min="14850" max="14850" width="13.25" style="2965" customWidth="1"/>
    <col min="14851" max="14851" width="15.625" style="2965" customWidth="1"/>
    <col min="14852" max="14852" width="9.375" style="2965" bestFit="1" customWidth="1"/>
    <col min="14853" max="14853" width="13.5" style="2965" customWidth="1"/>
    <col min="14854" max="14854" width="9" style="2965"/>
    <col min="14855" max="14855" width="9.375" style="2965" bestFit="1" customWidth="1"/>
    <col min="14856" max="14857" width="9" style="2965"/>
    <col min="14858" max="14858" width="9.375" style="2965" bestFit="1" customWidth="1"/>
    <col min="14859" max="14859" width="4" style="2965" customWidth="1"/>
    <col min="14860" max="14860" width="5.125" style="2965" customWidth="1"/>
    <col min="14861" max="14861" width="13.75" style="2965" customWidth="1"/>
    <col min="14862" max="15104" width="9" style="2965"/>
    <col min="15105" max="15105" width="4.875" style="2965" customWidth="1"/>
    <col min="15106" max="15106" width="13.25" style="2965" customWidth="1"/>
    <col min="15107" max="15107" width="15.625" style="2965" customWidth="1"/>
    <col min="15108" max="15108" width="9.375" style="2965" bestFit="1" customWidth="1"/>
    <col min="15109" max="15109" width="13.5" style="2965" customWidth="1"/>
    <col min="15110" max="15110" width="9" style="2965"/>
    <col min="15111" max="15111" width="9.375" style="2965" bestFit="1" customWidth="1"/>
    <col min="15112" max="15113" width="9" style="2965"/>
    <col min="15114" max="15114" width="9.375" style="2965" bestFit="1" customWidth="1"/>
    <col min="15115" max="15115" width="4" style="2965" customWidth="1"/>
    <col min="15116" max="15116" width="5.125" style="2965" customWidth="1"/>
    <col min="15117" max="15117" width="13.75" style="2965" customWidth="1"/>
    <col min="15118" max="15360" width="9" style="2965"/>
    <col min="15361" max="15361" width="4.875" style="2965" customWidth="1"/>
    <col min="15362" max="15362" width="13.25" style="2965" customWidth="1"/>
    <col min="15363" max="15363" width="15.625" style="2965" customWidth="1"/>
    <col min="15364" max="15364" width="9.375" style="2965" bestFit="1" customWidth="1"/>
    <col min="15365" max="15365" width="13.5" style="2965" customWidth="1"/>
    <col min="15366" max="15366" width="9" style="2965"/>
    <col min="15367" max="15367" width="9.375" style="2965" bestFit="1" customWidth="1"/>
    <col min="15368" max="15369" width="9" style="2965"/>
    <col min="15370" max="15370" width="9.375" style="2965" bestFit="1" customWidth="1"/>
    <col min="15371" max="15371" width="4" style="2965" customWidth="1"/>
    <col min="15372" max="15372" width="5.125" style="2965" customWidth="1"/>
    <col min="15373" max="15373" width="13.75" style="2965" customWidth="1"/>
    <col min="15374" max="15616" width="9" style="2965"/>
    <col min="15617" max="15617" width="4.875" style="2965" customWidth="1"/>
    <col min="15618" max="15618" width="13.25" style="2965" customWidth="1"/>
    <col min="15619" max="15619" width="15.625" style="2965" customWidth="1"/>
    <col min="15620" max="15620" width="9.375" style="2965" bestFit="1" customWidth="1"/>
    <col min="15621" max="15621" width="13.5" style="2965" customWidth="1"/>
    <col min="15622" max="15622" width="9" style="2965"/>
    <col min="15623" max="15623" width="9.375" style="2965" bestFit="1" customWidth="1"/>
    <col min="15624" max="15625" width="9" style="2965"/>
    <col min="15626" max="15626" width="9.375" style="2965" bestFit="1" customWidth="1"/>
    <col min="15627" max="15627" width="4" style="2965" customWidth="1"/>
    <col min="15628" max="15628" width="5.125" style="2965" customWidth="1"/>
    <col min="15629" max="15629" width="13.75" style="2965" customWidth="1"/>
    <col min="15630" max="15872" width="9" style="2965"/>
    <col min="15873" max="15873" width="4.875" style="2965" customWidth="1"/>
    <col min="15874" max="15874" width="13.25" style="2965" customWidth="1"/>
    <col min="15875" max="15875" width="15.625" style="2965" customWidth="1"/>
    <col min="15876" max="15876" width="9.375" style="2965" bestFit="1" customWidth="1"/>
    <col min="15877" max="15877" width="13.5" style="2965" customWidth="1"/>
    <col min="15878" max="15878" width="9" style="2965"/>
    <col min="15879" max="15879" width="9.375" style="2965" bestFit="1" customWidth="1"/>
    <col min="15880" max="15881" width="9" style="2965"/>
    <col min="15882" max="15882" width="9.375" style="2965" bestFit="1" customWidth="1"/>
    <col min="15883" max="15883" width="4" style="2965" customWidth="1"/>
    <col min="15884" max="15884" width="5.125" style="2965" customWidth="1"/>
    <col min="15885" max="15885" width="13.75" style="2965" customWidth="1"/>
    <col min="15886" max="16128" width="9" style="2965"/>
    <col min="16129" max="16129" width="4.875" style="2965" customWidth="1"/>
    <col min="16130" max="16130" width="13.25" style="2965" customWidth="1"/>
    <col min="16131" max="16131" width="15.625" style="2965" customWidth="1"/>
    <col min="16132" max="16132" width="9.375" style="2965" bestFit="1" customWidth="1"/>
    <col min="16133" max="16133" width="13.5" style="2965" customWidth="1"/>
    <col min="16134" max="16134" width="9" style="2965"/>
    <col min="16135" max="16135" width="9.375" style="2965" bestFit="1" customWidth="1"/>
    <col min="16136" max="16137" width="9" style="2965"/>
    <col min="16138" max="16138" width="9.375" style="2965" bestFit="1" customWidth="1"/>
    <col min="16139" max="16139" width="4" style="2965" customWidth="1"/>
    <col min="16140" max="16140" width="5.125" style="2965" customWidth="1"/>
    <col min="16141" max="16141" width="13.75" style="2965" customWidth="1"/>
    <col min="16142" max="16384" width="9" style="2965"/>
  </cols>
  <sheetData>
    <row r="1" spans="1:257" s="3025" customFormat="1" ht="14.25" thickBot="1">
      <c r="A1" s="3024"/>
      <c r="B1" s="3026" t="s">
        <v>2786</v>
      </c>
      <c r="C1" s="3030">
        <f>项目基本情况!D3</f>
        <v>43210</v>
      </c>
      <c r="H1" s="2964">
        <f>IF(C1&gt;C13,0,MATCH(C1,C$13:C$100,-1))+IF(SUMIF(C13:C100,C1,D13:D100)=0,13,12)</f>
        <v>13</v>
      </c>
      <c r="I1" s="2964">
        <f>MATCH(C2,H3:H7,1)+IF(SUMIF(H3:H7,C2,I3:I7)=0,2,1)</f>
        <v>5</v>
      </c>
      <c r="J1" s="3023">
        <f ca="1">MATCH(C3,H3:H7,1)+IF(SUMIF(H3:H7,C3,J3:J7)=0,2,1)</f>
        <v>2</v>
      </c>
      <c r="N1" s="2964">
        <f>IF(C1&gt;M13,0,MATCH(C1,M$13:M$100,-1))+IF(SUMIF(M13:M100,C1,N13:N100)=0,13,12)</f>
        <v>13</v>
      </c>
      <c r="P1" s="3024"/>
      <c r="Q1" s="3024"/>
      <c r="R1" s="3024"/>
      <c r="S1" s="3024"/>
      <c r="T1" s="3024"/>
      <c r="U1" s="3024"/>
      <c r="V1" s="3024"/>
      <c r="W1" s="3024"/>
      <c r="X1" s="3024"/>
      <c r="Y1" s="3024"/>
      <c r="Z1" s="3024"/>
      <c r="AA1" s="3024"/>
      <c r="AB1" s="3024"/>
      <c r="AC1" s="3024"/>
      <c r="AD1" s="3024"/>
      <c r="AE1" s="3024"/>
      <c r="AF1" s="3024"/>
      <c r="AG1" s="3024"/>
      <c r="AH1" s="3024"/>
      <c r="AI1" s="3024"/>
      <c r="AJ1" s="3024"/>
      <c r="AK1" s="3024"/>
      <c r="AL1" s="3024"/>
      <c r="AM1" s="3024"/>
      <c r="AN1" s="3024"/>
      <c r="AO1" s="3024"/>
      <c r="AP1" s="3024"/>
      <c r="AQ1" s="3024"/>
      <c r="AR1" s="3024"/>
      <c r="AS1" s="3024"/>
      <c r="AT1" s="3024"/>
      <c r="AU1" s="3024"/>
      <c r="AV1" s="3024"/>
      <c r="AW1" s="3024"/>
      <c r="AX1" s="3024"/>
      <c r="AY1" s="3024"/>
      <c r="AZ1" s="3024"/>
      <c r="BA1" s="3024"/>
      <c r="BB1" s="3024"/>
      <c r="BC1" s="3024"/>
      <c r="BD1" s="3024"/>
      <c r="BE1" s="3024"/>
      <c r="BF1" s="3024"/>
      <c r="BG1" s="3024"/>
      <c r="BH1" s="3024"/>
      <c r="BI1" s="3024"/>
      <c r="BJ1" s="3024"/>
      <c r="BK1" s="3024"/>
      <c r="BL1" s="3024"/>
      <c r="BM1" s="3024"/>
      <c r="BN1" s="3024"/>
      <c r="BO1" s="3024"/>
      <c r="BP1" s="3024"/>
      <c r="BQ1" s="3024"/>
      <c r="BR1" s="3024"/>
      <c r="BS1" s="3024"/>
      <c r="BT1" s="3024"/>
      <c r="BU1" s="3024"/>
      <c r="BV1" s="3024"/>
      <c r="BW1" s="3024"/>
      <c r="BX1" s="3024"/>
      <c r="BY1" s="3024"/>
      <c r="BZ1" s="3024"/>
      <c r="CA1" s="3024"/>
      <c r="CB1" s="3024"/>
      <c r="CC1" s="3024"/>
      <c r="CD1" s="3024"/>
      <c r="CE1" s="3024"/>
      <c r="CF1" s="3024"/>
      <c r="CG1" s="3024"/>
      <c r="CH1" s="3024"/>
      <c r="CI1" s="3024"/>
      <c r="CJ1" s="3024"/>
      <c r="CK1" s="3024"/>
      <c r="CL1" s="3024"/>
      <c r="CM1" s="3024"/>
      <c r="CN1" s="3024"/>
      <c r="CO1" s="3024"/>
      <c r="CP1" s="3024"/>
      <c r="CQ1" s="3024"/>
      <c r="CR1" s="3024"/>
      <c r="CS1" s="3024"/>
      <c r="CT1" s="3024"/>
      <c r="CU1" s="3024"/>
      <c r="CV1" s="3024"/>
      <c r="CW1" s="3024"/>
      <c r="CX1" s="3024"/>
      <c r="CY1" s="3024"/>
      <c r="CZ1" s="3024"/>
      <c r="DA1" s="3024"/>
      <c r="DB1" s="3024"/>
      <c r="DC1" s="3024"/>
      <c r="DD1" s="3024"/>
      <c r="DE1" s="3024"/>
      <c r="DF1" s="3024"/>
      <c r="DG1" s="3024"/>
      <c r="DH1" s="3024"/>
      <c r="DI1" s="3024"/>
      <c r="DJ1" s="3024"/>
      <c r="DK1" s="3024"/>
      <c r="DL1" s="3024"/>
      <c r="DM1" s="3024"/>
      <c r="DN1" s="3024"/>
      <c r="DO1" s="3024"/>
      <c r="DP1" s="3024"/>
      <c r="DQ1" s="3024"/>
      <c r="DR1" s="3024"/>
      <c r="DS1" s="3024"/>
      <c r="DT1" s="3024"/>
      <c r="DU1" s="3024"/>
      <c r="DV1" s="3024"/>
      <c r="DW1" s="3024"/>
      <c r="DX1" s="3024"/>
      <c r="DY1" s="3024"/>
      <c r="DZ1" s="3024"/>
      <c r="EA1" s="3024"/>
      <c r="EB1" s="3024"/>
      <c r="EC1" s="3024"/>
      <c r="ED1" s="3024"/>
      <c r="EE1" s="3024"/>
      <c r="EF1" s="3024"/>
      <c r="EG1" s="3024"/>
      <c r="EH1" s="3024"/>
      <c r="EI1" s="3024"/>
      <c r="EJ1" s="3024"/>
      <c r="EK1" s="3024"/>
      <c r="EL1" s="3024"/>
      <c r="EM1" s="3024"/>
      <c r="EN1" s="3024"/>
      <c r="EO1" s="3024"/>
      <c r="EP1" s="3024"/>
      <c r="EQ1" s="3024"/>
      <c r="ER1" s="3024"/>
      <c r="ES1" s="3024"/>
      <c r="ET1" s="3024"/>
      <c r="EU1" s="3024"/>
      <c r="EV1" s="3024"/>
      <c r="EW1" s="3024"/>
      <c r="EX1" s="3024"/>
      <c r="EY1" s="3024"/>
      <c r="EZ1" s="3024"/>
      <c r="FA1" s="3024"/>
      <c r="FB1" s="3024"/>
      <c r="FC1" s="3024"/>
      <c r="FD1" s="3024"/>
      <c r="FE1" s="3024"/>
      <c r="FF1" s="3024"/>
      <c r="FG1" s="3024"/>
      <c r="FH1" s="3024"/>
      <c r="FI1" s="3024"/>
      <c r="FJ1" s="3024"/>
      <c r="FK1" s="3024"/>
      <c r="FL1" s="3024"/>
      <c r="FM1" s="3024"/>
      <c r="FN1" s="3024"/>
      <c r="FO1" s="3024"/>
      <c r="FP1" s="3024"/>
      <c r="FQ1" s="3024"/>
      <c r="FR1" s="3024"/>
      <c r="FS1" s="3024"/>
      <c r="FT1" s="3024"/>
      <c r="FU1" s="3024"/>
      <c r="FV1" s="3024"/>
      <c r="FW1" s="3024"/>
      <c r="FX1" s="3024"/>
      <c r="FY1" s="3024"/>
      <c r="FZ1" s="3024"/>
      <c r="GA1" s="3024"/>
      <c r="GB1" s="3024"/>
      <c r="GC1" s="3024"/>
      <c r="GD1" s="3024"/>
      <c r="GE1" s="3024"/>
      <c r="GF1" s="3024"/>
      <c r="GG1" s="3024"/>
      <c r="GH1" s="3024"/>
      <c r="GI1" s="3024"/>
      <c r="GJ1" s="3024"/>
      <c r="GK1" s="3024"/>
      <c r="GL1" s="3024"/>
      <c r="GM1" s="3024"/>
      <c r="GN1" s="3024"/>
      <c r="GO1" s="3024"/>
      <c r="GP1" s="3024"/>
      <c r="GQ1" s="3024"/>
      <c r="GR1" s="3024"/>
      <c r="GS1" s="3024"/>
      <c r="GT1" s="3024"/>
      <c r="GU1" s="3024"/>
      <c r="GV1" s="3024"/>
      <c r="GW1" s="3024"/>
      <c r="GX1" s="3024"/>
      <c r="GY1" s="3024"/>
      <c r="GZ1" s="3024"/>
      <c r="HA1" s="3024"/>
      <c r="HB1" s="3024"/>
      <c r="HC1" s="3024"/>
      <c r="HD1" s="3024"/>
      <c r="HE1" s="3024"/>
      <c r="HF1" s="3024"/>
      <c r="HG1" s="3024"/>
      <c r="HH1" s="3024"/>
      <c r="HI1" s="3024"/>
      <c r="HJ1" s="3024"/>
      <c r="HK1" s="3024"/>
      <c r="HL1" s="3024"/>
      <c r="HM1" s="3024"/>
      <c r="HN1" s="3024"/>
      <c r="HO1" s="3024"/>
      <c r="HP1" s="3024"/>
      <c r="HQ1" s="3024"/>
      <c r="HR1" s="3024"/>
      <c r="HS1" s="3024"/>
      <c r="HT1" s="3024"/>
      <c r="HU1" s="3024"/>
      <c r="HV1" s="3024"/>
      <c r="HW1" s="3024"/>
      <c r="HX1" s="3024"/>
      <c r="HY1" s="3024"/>
      <c r="HZ1" s="3024"/>
      <c r="IA1" s="3024"/>
      <c r="IB1" s="3024"/>
      <c r="IC1" s="3024"/>
      <c r="ID1" s="3024"/>
      <c r="IE1" s="3024"/>
      <c r="IF1" s="3024"/>
      <c r="IG1" s="3024"/>
      <c r="IH1" s="3024"/>
      <c r="II1" s="3024"/>
      <c r="IJ1" s="3024"/>
      <c r="IK1" s="3024"/>
      <c r="IL1" s="3024"/>
      <c r="IM1" s="3024"/>
      <c r="IN1" s="3024"/>
      <c r="IO1" s="3024"/>
      <c r="IP1" s="3024"/>
      <c r="IQ1" s="3024"/>
      <c r="IR1" s="3024"/>
      <c r="IS1" s="3024"/>
      <c r="IT1" s="3024"/>
      <c r="IU1" s="3024"/>
      <c r="IV1" s="3024"/>
    </row>
    <row r="2" spans="1:257" s="3022" customFormat="1" ht="15" thickTop="1" thickBot="1">
      <c r="A2" s="2966"/>
      <c r="B2" s="3027" t="s">
        <v>2817</v>
      </c>
      <c r="C2" s="3031">
        <f>'数据-取费表'!B22</f>
        <v>1.5</v>
      </c>
      <c r="D2" s="3026" t="s">
        <v>2787</v>
      </c>
      <c r="E2" s="3029">
        <f ca="1">INDIRECT("I"&amp;$I$1)/100</f>
        <v>4.7500000000000001E-2</v>
      </c>
      <c r="G2" s="2966"/>
      <c r="H2" s="2966"/>
      <c r="I2" s="2966" t="s">
        <v>2788</v>
      </c>
      <c r="K2" s="2966"/>
      <c r="L2" s="2966"/>
      <c r="M2" s="2966"/>
      <c r="N2" s="2966" t="s">
        <v>2789</v>
      </c>
      <c r="O2" s="2966"/>
      <c r="P2" s="2966"/>
      <c r="Q2" s="2966"/>
      <c r="R2" s="2966"/>
      <c r="S2" s="2966"/>
      <c r="T2" s="2966"/>
      <c r="U2" s="2966"/>
      <c r="V2" s="2966"/>
      <c r="W2" s="2966"/>
      <c r="X2" s="2966"/>
      <c r="Y2" s="2966"/>
      <c r="Z2" s="2966"/>
      <c r="AA2" s="2966"/>
      <c r="AB2" s="2966"/>
      <c r="AC2" s="2966"/>
      <c r="AD2" s="2966"/>
      <c r="AE2" s="2966"/>
      <c r="AF2" s="2966"/>
      <c r="AG2" s="2966"/>
      <c r="AH2" s="2966"/>
      <c r="AI2" s="2966"/>
      <c r="AJ2" s="2966"/>
      <c r="AK2" s="2966"/>
      <c r="AL2" s="2966"/>
      <c r="AM2" s="2966"/>
      <c r="AN2" s="2966"/>
      <c r="AO2" s="2966"/>
      <c r="AP2" s="2966"/>
      <c r="AQ2" s="2966"/>
      <c r="AR2" s="2966"/>
      <c r="AS2" s="2966"/>
      <c r="AT2" s="2966"/>
      <c r="AU2" s="2966"/>
      <c r="AV2" s="2966"/>
      <c r="AW2" s="2966"/>
      <c r="AX2" s="2966"/>
      <c r="AY2" s="2966"/>
      <c r="AZ2" s="2966"/>
      <c r="BA2" s="2966"/>
      <c r="BB2" s="2966"/>
      <c r="BC2" s="2966"/>
      <c r="BD2" s="2966"/>
      <c r="BE2" s="2966"/>
      <c r="BF2" s="2966"/>
      <c r="BG2" s="2966"/>
      <c r="BH2" s="2966"/>
      <c r="BI2" s="2966"/>
      <c r="BJ2" s="2966"/>
      <c r="BK2" s="2966"/>
      <c r="BL2" s="2966"/>
      <c r="BM2" s="2966"/>
      <c r="BN2" s="2966"/>
      <c r="BO2" s="2966"/>
      <c r="BP2" s="2966"/>
      <c r="BQ2" s="2966"/>
      <c r="BR2" s="2966"/>
      <c r="BS2" s="2966"/>
      <c r="BT2" s="2966"/>
      <c r="BU2" s="2966"/>
      <c r="BV2" s="2966"/>
      <c r="BW2" s="2966"/>
      <c r="BX2" s="2966"/>
      <c r="BY2" s="2966"/>
      <c r="BZ2" s="2966"/>
      <c r="CA2" s="2966"/>
      <c r="CB2" s="2966"/>
      <c r="CC2" s="2966"/>
      <c r="CD2" s="2966"/>
      <c r="CE2" s="2966"/>
      <c r="CF2" s="2966"/>
      <c r="CG2" s="2966"/>
      <c r="CH2" s="2966"/>
      <c r="CI2" s="2966"/>
      <c r="CJ2" s="2966"/>
      <c r="CK2" s="2966"/>
      <c r="CL2" s="2966"/>
      <c r="CM2" s="2966"/>
      <c r="CN2" s="2966"/>
      <c r="CO2" s="2966"/>
      <c r="CP2" s="2966"/>
      <c r="CQ2" s="2966"/>
      <c r="CR2" s="2966"/>
      <c r="CS2" s="2966"/>
      <c r="CT2" s="2966"/>
      <c r="CU2" s="2966"/>
      <c r="CV2" s="2966"/>
      <c r="CW2" s="2966"/>
      <c r="CX2" s="2966"/>
      <c r="CY2" s="2966"/>
      <c r="CZ2" s="2966"/>
      <c r="DA2" s="2966"/>
      <c r="DB2" s="2966"/>
      <c r="DC2" s="2966"/>
      <c r="DD2" s="2966"/>
      <c r="DE2" s="2966"/>
      <c r="DF2" s="2966"/>
      <c r="DG2" s="2966"/>
      <c r="DH2" s="2966"/>
      <c r="DI2" s="2966"/>
      <c r="DJ2" s="2966"/>
      <c r="DK2" s="2966"/>
      <c r="DL2" s="2966"/>
      <c r="DM2" s="2966"/>
      <c r="DN2" s="2966"/>
      <c r="DO2" s="2966"/>
      <c r="DP2" s="2966"/>
      <c r="DQ2" s="2966"/>
      <c r="DR2" s="2966"/>
      <c r="DS2" s="2966"/>
      <c r="DT2" s="2966"/>
      <c r="DU2" s="2966"/>
      <c r="DV2" s="2966"/>
      <c r="DW2" s="2966"/>
      <c r="DX2" s="2966"/>
      <c r="DY2" s="2966"/>
      <c r="DZ2" s="2966"/>
      <c r="EA2" s="2966"/>
      <c r="EB2" s="2966"/>
      <c r="EC2" s="2966"/>
      <c r="ED2" s="2966"/>
      <c r="EE2" s="2966"/>
      <c r="EF2" s="2966"/>
      <c r="EG2" s="2966"/>
      <c r="EH2" s="2966"/>
      <c r="EI2" s="2966"/>
      <c r="EJ2" s="2966"/>
      <c r="EK2" s="2966"/>
      <c r="EL2" s="2966"/>
      <c r="EM2" s="2966"/>
      <c r="EN2" s="2966"/>
      <c r="EO2" s="2966"/>
      <c r="EP2" s="2966"/>
      <c r="EQ2" s="2966"/>
      <c r="ER2" s="2966"/>
      <c r="ES2" s="2966"/>
      <c r="ET2" s="2966"/>
      <c r="EU2" s="2966"/>
      <c r="EV2" s="2966"/>
      <c r="EW2" s="2966"/>
      <c r="EX2" s="2966"/>
      <c r="EY2" s="2966"/>
      <c r="EZ2" s="2966"/>
      <c r="FA2" s="2966"/>
      <c r="FB2" s="2966"/>
      <c r="FC2" s="2966"/>
      <c r="FD2" s="2966"/>
      <c r="FE2" s="2966"/>
      <c r="FF2" s="2966"/>
      <c r="FG2" s="2966"/>
      <c r="FH2" s="2966"/>
      <c r="FI2" s="2966"/>
      <c r="FJ2" s="2966"/>
      <c r="FK2" s="2966"/>
      <c r="FL2" s="2966"/>
      <c r="FM2" s="2966"/>
      <c r="FN2" s="2966"/>
      <c r="FO2" s="2966"/>
      <c r="FP2" s="2966"/>
      <c r="FQ2" s="2966"/>
      <c r="FR2" s="2966"/>
      <c r="FS2" s="2966"/>
      <c r="FT2" s="2966"/>
      <c r="FU2" s="2966"/>
      <c r="FV2" s="2966"/>
      <c r="FW2" s="2966"/>
      <c r="FX2" s="2966"/>
      <c r="FY2" s="2966"/>
      <c r="FZ2" s="2966"/>
      <c r="GA2" s="2966"/>
      <c r="GB2" s="2966"/>
      <c r="GC2" s="2966"/>
      <c r="GD2" s="2966"/>
      <c r="GE2" s="2966"/>
      <c r="GF2" s="2966"/>
      <c r="GG2" s="2966"/>
      <c r="GH2" s="2966"/>
      <c r="GI2" s="2966"/>
      <c r="GJ2" s="2966"/>
      <c r="GK2" s="2966"/>
      <c r="GL2" s="2966"/>
      <c r="GM2" s="2966"/>
      <c r="GN2" s="2966"/>
      <c r="GO2" s="2966"/>
      <c r="GP2" s="2966"/>
      <c r="GQ2" s="2966"/>
      <c r="GR2" s="2966"/>
      <c r="GS2" s="2966"/>
      <c r="GT2" s="2966"/>
      <c r="GU2" s="2966"/>
      <c r="GV2" s="2966"/>
      <c r="GW2" s="2966"/>
      <c r="GX2" s="2966"/>
      <c r="GY2" s="2966"/>
      <c r="GZ2" s="2966"/>
      <c r="HA2" s="2966"/>
      <c r="HB2" s="2966"/>
      <c r="HC2" s="2966"/>
      <c r="HD2" s="2966"/>
      <c r="HE2" s="2966"/>
      <c r="HF2" s="2966"/>
      <c r="HG2" s="2966"/>
      <c r="HH2" s="2966"/>
      <c r="HI2" s="2966"/>
      <c r="HJ2" s="2966"/>
      <c r="HK2" s="2966"/>
      <c r="HL2" s="2966"/>
      <c r="HM2" s="2966"/>
      <c r="HN2" s="2966"/>
      <c r="HO2" s="2966"/>
      <c r="HP2" s="2966"/>
      <c r="HQ2" s="2966"/>
      <c r="HR2" s="2966"/>
      <c r="HS2" s="2966"/>
      <c r="HT2" s="2966"/>
      <c r="HU2" s="2966"/>
      <c r="HV2" s="2966"/>
      <c r="HW2" s="2966"/>
      <c r="HX2" s="2966"/>
      <c r="HY2" s="2966"/>
      <c r="HZ2" s="2966"/>
      <c r="IA2" s="2966"/>
      <c r="IB2" s="2966"/>
      <c r="IC2" s="2966"/>
      <c r="ID2" s="2966"/>
      <c r="IE2" s="2966"/>
      <c r="IF2" s="2966"/>
      <c r="IG2" s="2966"/>
      <c r="IH2" s="2966"/>
      <c r="II2" s="2966"/>
      <c r="IJ2" s="2966"/>
      <c r="IK2" s="2966"/>
      <c r="IL2" s="2966"/>
      <c r="IM2" s="2966"/>
      <c r="IN2" s="2966"/>
      <c r="IO2" s="2966"/>
      <c r="IP2" s="2966"/>
      <c r="IQ2" s="2966"/>
      <c r="IR2" s="2966"/>
      <c r="IS2" s="2966"/>
      <c r="IT2" s="2966"/>
      <c r="IU2" s="2966"/>
      <c r="IV2" s="2966"/>
      <c r="IW2" s="2966"/>
    </row>
    <row r="3" spans="1:257" s="3022" customFormat="1">
      <c r="A3" s="2967"/>
      <c r="B3" s="3026" t="s">
        <v>2819</v>
      </c>
      <c r="C3" s="3028">
        <f>'数据-取费表'!B19</f>
        <v>0</v>
      </c>
      <c r="D3" s="3026" t="s">
        <v>2787</v>
      </c>
      <c r="E3" s="3029">
        <f ca="1">INDIRECT("J"&amp;$J$1)/100</f>
        <v>0</v>
      </c>
      <c r="G3" s="2968" t="s">
        <v>2790</v>
      </c>
      <c r="H3" s="2969">
        <v>0</v>
      </c>
      <c r="I3" s="2970">
        <f ca="1">INDIRECT("d"&amp;$H$1)</f>
        <v>4.3499999999999996</v>
      </c>
      <c r="J3" s="2970">
        <f ca="1">INDIRECT("d"&amp;$H$1)</f>
        <v>4.3499999999999996</v>
      </c>
      <c r="K3" s="2967"/>
      <c r="L3" s="2967"/>
      <c r="M3" s="2971">
        <v>0.5</v>
      </c>
      <c r="N3" s="2972">
        <f ca="1">INDIRECT("p"&amp;$N$1)</f>
        <v>1.3</v>
      </c>
      <c r="O3" s="2967"/>
      <c r="P3" s="2967"/>
      <c r="Q3" s="2967"/>
      <c r="R3" s="2967"/>
      <c r="S3" s="2967"/>
      <c r="T3" s="2967"/>
      <c r="U3" s="2967"/>
      <c r="V3" s="2967"/>
      <c r="W3" s="2967"/>
      <c r="X3" s="2967"/>
      <c r="Y3" s="2967"/>
      <c r="Z3" s="2967"/>
      <c r="AA3" s="2967"/>
      <c r="AB3" s="2967"/>
      <c r="AC3" s="2967"/>
      <c r="AD3" s="2967"/>
      <c r="AE3" s="2967"/>
      <c r="AF3" s="2967"/>
      <c r="AG3" s="2967"/>
      <c r="AH3" s="2967"/>
      <c r="AI3" s="2967"/>
      <c r="AJ3" s="2967"/>
      <c r="AK3" s="2967"/>
      <c r="AL3" s="2967"/>
      <c r="AM3" s="2967"/>
      <c r="AN3" s="2967"/>
      <c r="AO3" s="2967"/>
      <c r="AP3" s="2967"/>
      <c r="AQ3" s="2967"/>
      <c r="AR3" s="2967"/>
      <c r="AS3" s="2967"/>
      <c r="AT3" s="2967"/>
      <c r="AU3" s="2967"/>
      <c r="AV3" s="2967"/>
      <c r="AW3" s="2967"/>
      <c r="AX3" s="2967"/>
      <c r="AY3" s="2967"/>
      <c r="AZ3" s="2967"/>
      <c r="BA3" s="2967"/>
      <c r="BB3" s="2967"/>
      <c r="BC3" s="2967"/>
      <c r="BD3" s="2967"/>
      <c r="BE3" s="2967"/>
      <c r="BF3" s="2967"/>
      <c r="BG3" s="2967"/>
      <c r="BH3" s="2967"/>
      <c r="BI3" s="2967"/>
      <c r="BJ3" s="2967"/>
      <c r="BK3" s="2967"/>
      <c r="BL3" s="2967"/>
      <c r="BM3" s="2967"/>
      <c r="BN3" s="2967"/>
      <c r="BO3" s="2967"/>
      <c r="BP3" s="2967"/>
      <c r="BQ3" s="2967"/>
      <c r="BR3" s="2967"/>
      <c r="BS3" s="2967"/>
      <c r="BT3" s="2967"/>
      <c r="BU3" s="2967"/>
      <c r="BV3" s="2967"/>
      <c r="BW3" s="2967"/>
      <c r="BX3" s="2967"/>
      <c r="BY3" s="2967"/>
      <c r="BZ3" s="2967"/>
      <c r="CA3" s="2967"/>
      <c r="CB3" s="2967"/>
      <c r="CC3" s="2967"/>
      <c r="CD3" s="2967"/>
      <c r="CE3" s="2967"/>
      <c r="CF3" s="2967"/>
      <c r="CG3" s="2967"/>
      <c r="CH3" s="2967"/>
      <c r="CI3" s="2967"/>
      <c r="CJ3" s="2967"/>
      <c r="CK3" s="2967"/>
      <c r="CL3" s="2967"/>
      <c r="CM3" s="2967"/>
      <c r="CN3" s="2967"/>
      <c r="CO3" s="2967"/>
      <c r="CP3" s="2967"/>
      <c r="CQ3" s="2967"/>
      <c r="CR3" s="2967"/>
      <c r="CS3" s="2967"/>
      <c r="CT3" s="2967"/>
      <c r="CU3" s="2967"/>
      <c r="CV3" s="2967"/>
      <c r="CW3" s="2967"/>
      <c r="CX3" s="2967"/>
      <c r="CY3" s="2967"/>
      <c r="CZ3" s="2967"/>
      <c r="DA3" s="2967"/>
      <c r="DB3" s="2967"/>
      <c r="DC3" s="2967"/>
      <c r="DD3" s="2967"/>
      <c r="DE3" s="2967"/>
      <c r="DF3" s="2967"/>
      <c r="DG3" s="2967"/>
      <c r="DH3" s="2967"/>
      <c r="DI3" s="2967"/>
      <c r="DJ3" s="2967"/>
      <c r="DK3" s="2967"/>
      <c r="DL3" s="2967"/>
      <c r="DM3" s="2967"/>
      <c r="DN3" s="2967"/>
      <c r="DO3" s="2967"/>
      <c r="DP3" s="2967"/>
      <c r="DQ3" s="2967"/>
      <c r="DR3" s="2967"/>
      <c r="DS3" s="2967"/>
      <c r="DT3" s="2967"/>
      <c r="DU3" s="2967"/>
      <c r="DV3" s="2967"/>
      <c r="DW3" s="2967"/>
      <c r="DX3" s="2967"/>
      <c r="DY3" s="2967"/>
      <c r="DZ3" s="2967"/>
      <c r="EA3" s="2967"/>
      <c r="EB3" s="2967"/>
      <c r="EC3" s="2967"/>
      <c r="ED3" s="2967"/>
      <c r="EE3" s="2967"/>
      <c r="EF3" s="2967"/>
      <c r="EG3" s="2967"/>
      <c r="EH3" s="2967"/>
      <c r="EI3" s="2967"/>
      <c r="EJ3" s="2967"/>
      <c r="EK3" s="2967"/>
      <c r="EL3" s="2967"/>
      <c r="EM3" s="2967"/>
      <c r="EN3" s="2967"/>
      <c r="EO3" s="2967"/>
      <c r="EP3" s="2967"/>
      <c r="EQ3" s="2967"/>
      <c r="ER3" s="2967"/>
      <c r="ES3" s="2967"/>
      <c r="ET3" s="2967"/>
      <c r="EU3" s="2967"/>
      <c r="EV3" s="2967"/>
      <c r="EW3" s="2967"/>
      <c r="EX3" s="2967"/>
      <c r="EY3" s="2967"/>
      <c r="EZ3" s="2967"/>
      <c r="FA3" s="2967"/>
      <c r="FB3" s="2967"/>
      <c r="FC3" s="2967"/>
      <c r="FD3" s="2967"/>
      <c r="FE3" s="2967"/>
      <c r="FF3" s="2967"/>
      <c r="FG3" s="2967"/>
      <c r="FH3" s="2967"/>
      <c r="FI3" s="2967"/>
      <c r="FJ3" s="2967"/>
      <c r="FK3" s="2967"/>
      <c r="FL3" s="2967"/>
      <c r="FM3" s="2967"/>
      <c r="FN3" s="2967"/>
      <c r="FO3" s="2967"/>
      <c r="FP3" s="2967"/>
      <c r="FQ3" s="2967"/>
      <c r="FR3" s="2967"/>
      <c r="FS3" s="2967"/>
      <c r="FT3" s="2967"/>
      <c r="FU3" s="2967"/>
      <c r="FV3" s="2967"/>
      <c r="FW3" s="2967"/>
      <c r="FX3" s="2967"/>
      <c r="FY3" s="2967"/>
      <c r="FZ3" s="2967"/>
      <c r="GA3" s="2967"/>
      <c r="GB3" s="2967"/>
      <c r="GC3" s="2967"/>
      <c r="GD3" s="2967"/>
      <c r="GE3" s="2967"/>
      <c r="GF3" s="2967"/>
      <c r="GG3" s="2967"/>
      <c r="GH3" s="2967"/>
      <c r="GI3" s="2967"/>
      <c r="GJ3" s="2967"/>
      <c r="GK3" s="2967"/>
      <c r="GL3" s="2967"/>
      <c r="GM3" s="2967"/>
      <c r="GN3" s="2967"/>
      <c r="GO3" s="2967"/>
      <c r="GP3" s="2967"/>
      <c r="GQ3" s="2967"/>
      <c r="GR3" s="2967"/>
      <c r="GS3" s="2967"/>
      <c r="GT3" s="2967"/>
      <c r="GU3" s="2967"/>
      <c r="GV3" s="2967"/>
      <c r="GW3" s="2967"/>
      <c r="GX3" s="2967"/>
      <c r="GY3" s="2967"/>
      <c r="GZ3" s="2967"/>
      <c r="HA3" s="2967"/>
      <c r="HB3" s="2967"/>
      <c r="HC3" s="2967"/>
      <c r="HD3" s="2967"/>
      <c r="HE3" s="2967"/>
      <c r="HF3" s="2967"/>
      <c r="HG3" s="2967"/>
      <c r="HH3" s="2967"/>
      <c r="HI3" s="2967"/>
      <c r="HJ3" s="2967"/>
      <c r="HK3" s="2967"/>
      <c r="HL3" s="2967"/>
      <c r="HM3" s="2967"/>
      <c r="HN3" s="2967"/>
      <c r="HO3" s="2967"/>
      <c r="HP3" s="2967"/>
      <c r="HQ3" s="2967"/>
      <c r="HR3" s="2967"/>
      <c r="HS3" s="2967"/>
      <c r="HT3" s="2967"/>
      <c r="HU3" s="2967"/>
      <c r="HV3" s="2967"/>
      <c r="HW3" s="2967"/>
      <c r="HX3" s="2967"/>
      <c r="HY3" s="2967"/>
      <c r="HZ3" s="2967"/>
      <c r="IA3" s="2967"/>
      <c r="IB3" s="2967"/>
      <c r="IC3" s="2967"/>
      <c r="ID3" s="2967"/>
      <c r="IE3" s="2967"/>
      <c r="IF3" s="2967"/>
      <c r="IG3" s="2967"/>
      <c r="IH3" s="2967"/>
      <c r="II3" s="2967"/>
      <c r="IJ3" s="2967"/>
      <c r="IK3" s="2967"/>
      <c r="IL3" s="2967"/>
      <c r="IM3" s="2967"/>
      <c r="IN3" s="2967"/>
      <c r="IO3" s="2967"/>
      <c r="IP3" s="2967"/>
      <c r="IQ3" s="2967"/>
      <c r="IR3" s="2967"/>
      <c r="IS3" s="2967"/>
      <c r="IT3" s="2967"/>
      <c r="IU3" s="2967"/>
      <c r="IV3" s="2967"/>
    </row>
    <row r="4" spans="1:257" s="3022" customFormat="1">
      <c r="A4" s="2967"/>
      <c r="B4" s="3026" t="s">
        <v>2818</v>
      </c>
      <c r="C4" s="3029">
        <f ca="1">N4/100</f>
        <v>1.4999999999999999E-2</v>
      </c>
      <c r="G4" s="2974" t="s">
        <v>2791</v>
      </c>
      <c r="H4" s="2975">
        <v>0.5</v>
      </c>
      <c r="I4" s="2976">
        <f ca="1">INDIRECT("e"&amp;$H$1)</f>
        <v>4.3499999999999996</v>
      </c>
      <c r="J4" s="2976">
        <f ca="1">INDIRECT("e"&amp;$H$1)</f>
        <v>4.3499999999999996</v>
      </c>
      <c r="K4" s="2967"/>
      <c r="L4" s="2967"/>
      <c r="M4" s="2977">
        <v>1</v>
      </c>
      <c r="N4" s="2978">
        <f ca="1">INDIRECT("q"&amp;$N$1)</f>
        <v>1.5</v>
      </c>
      <c r="O4" s="2967"/>
      <c r="P4" s="2967"/>
      <c r="Q4" s="2967"/>
      <c r="R4" s="2967"/>
      <c r="S4" s="2967"/>
      <c r="T4" s="2967"/>
      <c r="U4" s="2967"/>
      <c r="V4" s="2967"/>
      <c r="W4" s="2967"/>
      <c r="X4" s="2967"/>
      <c r="Y4" s="2967"/>
      <c r="Z4" s="2967"/>
      <c r="AA4" s="2967"/>
      <c r="AB4" s="2967"/>
      <c r="AC4" s="2967"/>
      <c r="AD4" s="2967"/>
      <c r="AE4" s="2967"/>
      <c r="AF4" s="2967"/>
      <c r="AG4" s="2967"/>
      <c r="AH4" s="2967"/>
      <c r="AI4" s="2967"/>
      <c r="AJ4" s="2967"/>
      <c r="AK4" s="2967"/>
      <c r="AL4" s="2967"/>
      <c r="AM4" s="2967"/>
      <c r="AN4" s="2967"/>
      <c r="AO4" s="2967"/>
      <c r="AP4" s="2967"/>
      <c r="AQ4" s="2967"/>
      <c r="AR4" s="2967"/>
      <c r="AS4" s="2967"/>
      <c r="AT4" s="2967"/>
      <c r="AU4" s="2967"/>
      <c r="AV4" s="2967"/>
      <c r="AW4" s="2967"/>
      <c r="AX4" s="2967"/>
      <c r="AY4" s="2967"/>
      <c r="AZ4" s="2967"/>
      <c r="BA4" s="2967"/>
      <c r="BB4" s="2967"/>
      <c r="BC4" s="2967"/>
      <c r="BD4" s="2967"/>
      <c r="BE4" s="2967"/>
      <c r="BF4" s="2967"/>
      <c r="BG4" s="2967"/>
      <c r="BH4" s="2967"/>
      <c r="BI4" s="2967"/>
      <c r="BJ4" s="2967"/>
      <c r="BK4" s="2967"/>
      <c r="BL4" s="2967"/>
      <c r="BM4" s="2967"/>
      <c r="BN4" s="2967"/>
      <c r="BO4" s="2967"/>
      <c r="BP4" s="2967"/>
      <c r="BQ4" s="2967"/>
      <c r="BR4" s="2967"/>
      <c r="BS4" s="2967"/>
      <c r="BT4" s="2967"/>
      <c r="BU4" s="2967"/>
      <c r="BV4" s="2967"/>
      <c r="BW4" s="2967"/>
      <c r="BX4" s="2967"/>
      <c r="BY4" s="2967"/>
      <c r="BZ4" s="2967"/>
      <c r="CA4" s="2967"/>
      <c r="CB4" s="2967"/>
      <c r="CC4" s="2967"/>
      <c r="CD4" s="2967"/>
      <c r="CE4" s="2967"/>
      <c r="CF4" s="2967"/>
      <c r="CG4" s="2967"/>
      <c r="CH4" s="2967"/>
      <c r="CI4" s="2967"/>
      <c r="CJ4" s="2967"/>
      <c r="CK4" s="2967"/>
      <c r="CL4" s="2967"/>
      <c r="CM4" s="2967"/>
      <c r="CN4" s="2967"/>
      <c r="CO4" s="2967"/>
      <c r="CP4" s="2967"/>
      <c r="CQ4" s="2967"/>
      <c r="CR4" s="2967"/>
      <c r="CS4" s="2967"/>
      <c r="CT4" s="2967"/>
      <c r="CU4" s="2967"/>
      <c r="CV4" s="2967"/>
      <c r="CW4" s="2967"/>
      <c r="CX4" s="2967"/>
      <c r="CY4" s="2967"/>
      <c r="CZ4" s="2967"/>
      <c r="DA4" s="2967"/>
      <c r="DB4" s="2967"/>
      <c r="DC4" s="2967"/>
      <c r="DD4" s="2967"/>
      <c r="DE4" s="2967"/>
      <c r="DF4" s="2967"/>
      <c r="DG4" s="2967"/>
      <c r="DH4" s="2967"/>
      <c r="DI4" s="2967"/>
      <c r="DJ4" s="2967"/>
      <c r="DK4" s="2967"/>
      <c r="DL4" s="2967"/>
      <c r="DM4" s="2967"/>
      <c r="DN4" s="2967"/>
      <c r="DO4" s="2967"/>
      <c r="DP4" s="2967"/>
      <c r="DQ4" s="2967"/>
      <c r="DR4" s="2967"/>
      <c r="DS4" s="2967"/>
      <c r="DT4" s="2967"/>
      <c r="DU4" s="2967"/>
      <c r="DV4" s="2967"/>
      <c r="DW4" s="2967"/>
      <c r="DX4" s="2967"/>
      <c r="DY4" s="2967"/>
      <c r="DZ4" s="2967"/>
      <c r="EA4" s="2967"/>
      <c r="EB4" s="2967"/>
      <c r="EC4" s="2967"/>
      <c r="ED4" s="2967"/>
      <c r="EE4" s="2967"/>
      <c r="EF4" s="2967"/>
      <c r="EG4" s="2967"/>
      <c r="EH4" s="2967"/>
      <c r="EI4" s="2967"/>
      <c r="EJ4" s="2967"/>
      <c r="EK4" s="2967"/>
      <c r="EL4" s="2967"/>
      <c r="EM4" s="2967"/>
      <c r="EN4" s="2967"/>
      <c r="EO4" s="2967"/>
      <c r="EP4" s="2967"/>
      <c r="EQ4" s="2967"/>
      <c r="ER4" s="2967"/>
      <c r="ES4" s="2967"/>
      <c r="ET4" s="2967"/>
      <c r="EU4" s="2967"/>
      <c r="EV4" s="2967"/>
      <c r="EW4" s="2967"/>
      <c r="EX4" s="2967"/>
      <c r="EY4" s="2967"/>
      <c r="EZ4" s="2967"/>
      <c r="FA4" s="2967"/>
      <c r="FB4" s="2967"/>
      <c r="FC4" s="2967"/>
      <c r="FD4" s="2967"/>
      <c r="FE4" s="2967"/>
      <c r="FF4" s="2967"/>
      <c r="FG4" s="2967"/>
      <c r="FH4" s="2967"/>
      <c r="FI4" s="2967"/>
      <c r="FJ4" s="2967"/>
      <c r="FK4" s="2967"/>
      <c r="FL4" s="2967"/>
      <c r="FM4" s="2967"/>
      <c r="FN4" s="2967"/>
      <c r="FO4" s="2967"/>
      <c r="FP4" s="2967"/>
      <c r="FQ4" s="2967"/>
      <c r="FR4" s="2967"/>
      <c r="FS4" s="2967"/>
      <c r="FT4" s="2967"/>
      <c r="FU4" s="2967"/>
      <c r="FV4" s="2967"/>
      <c r="FW4" s="2967"/>
      <c r="FX4" s="2967"/>
      <c r="FY4" s="2967"/>
      <c r="FZ4" s="2967"/>
      <c r="GA4" s="2967"/>
      <c r="GB4" s="2967"/>
      <c r="GC4" s="2967"/>
      <c r="GD4" s="2967"/>
      <c r="GE4" s="2967"/>
      <c r="GF4" s="2967"/>
      <c r="GG4" s="2967"/>
      <c r="GH4" s="2967"/>
      <c r="GI4" s="2967"/>
      <c r="GJ4" s="2967"/>
      <c r="GK4" s="2967"/>
      <c r="GL4" s="2967"/>
      <c r="GM4" s="2967"/>
      <c r="GN4" s="2967"/>
      <c r="GO4" s="2967"/>
      <c r="GP4" s="2967"/>
      <c r="GQ4" s="2967"/>
      <c r="GR4" s="2967"/>
      <c r="GS4" s="2967"/>
      <c r="GT4" s="2967"/>
      <c r="GU4" s="2967"/>
      <c r="GV4" s="2967"/>
      <c r="GW4" s="2967"/>
      <c r="GX4" s="2967"/>
      <c r="GY4" s="2967"/>
      <c r="GZ4" s="2967"/>
      <c r="HA4" s="2967"/>
      <c r="HB4" s="2967"/>
      <c r="HC4" s="2967"/>
      <c r="HD4" s="2967"/>
      <c r="HE4" s="2967"/>
      <c r="HF4" s="2967"/>
      <c r="HG4" s="2967"/>
      <c r="HH4" s="2967"/>
      <c r="HI4" s="2967"/>
      <c r="HJ4" s="2967"/>
      <c r="HK4" s="2967"/>
      <c r="HL4" s="2967"/>
      <c r="HM4" s="2967"/>
      <c r="HN4" s="2967"/>
      <c r="HO4" s="2967"/>
      <c r="HP4" s="2967"/>
      <c r="HQ4" s="2967"/>
      <c r="HR4" s="2967"/>
      <c r="HS4" s="2967"/>
      <c r="HT4" s="2967"/>
      <c r="HU4" s="2967"/>
      <c r="HV4" s="2967"/>
      <c r="HW4" s="2967"/>
      <c r="HX4" s="2967"/>
      <c r="HY4" s="2967"/>
      <c r="HZ4" s="2967"/>
      <c r="IA4" s="2967"/>
      <c r="IB4" s="2967"/>
      <c r="IC4" s="2967"/>
      <c r="ID4" s="2967"/>
      <c r="IE4" s="2967"/>
      <c r="IF4" s="2967"/>
      <c r="IG4" s="2967"/>
      <c r="IH4" s="2967"/>
      <c r="II4" s="2967"/>
      <c r="IJ4" s="2967"/>
      <c r="IK4" s="2967"/>
      <c r="IL4" s="2967"/>
      <c r="IM4" s="2967"/>
      <c r="IN4" s="2967"/>
      <c r="IO4" s="2967"/>
      <c r="IP4" s="2967"/>
      <c r="IQ4" s="2967"/>
      <c r="IR4" s="2967"/>
      <c r="IS4" s="2967"/>
      <c r="IT4" s="2967"/>
      <c r="IU4" s="2967"/>
      <c r="IV4" s="2967"/>
    </row>
    <row r="5" spans="1:257" s="3022" customFormat="1">
      <c r="A5" s="2967"/>
      <c r="G5" s="2974" t="s">
        <v>2792</v>
      </c>
      <c r="H5" s="2975">
        <v>1</v>
      </c>
      <c r="I5" s="2976">
        <f ca="1">INDIRECT("f"&amp;$H$1)</f>
        <v>4.75</v>
      </c>
      <c r="J5" s="2976">
        <f ca="1">INDIRECT("f"&amp;$H$1)</f>
        <v>4.75</v>
      </c>
      <c r="K5" s="2967"/>
      <c r="L5" s="2967"/>
      <c r="M5" s="2977">
        <v>2</v>
      </c>
      <c r="N5" s="2978">
        <f ca="1">INDIRECT("r"&amp;$N$1)</f>
        <v>2.1</v>
      </c>
      <c r="O5" s="2967"/>
      <c r="P5" s="2967"/>
      <c r="Q5" s="2967"/>
      <c r="R5" s="2967"/>
      <c r="S5" s="2967"/>
      <c r="T5" s="2967"/>
      <c r="U5" s="2967"/>
      <c r="V5" s="2967"/>
      <c r="W5" s="2967"/>
      <c r="X5" s="2967"/>
      <c r="Y5" s="2967"/>
      <c r="Z5" s="2967"/>
      <c r="AA5" s="2967"/>
      <c r="AB5" s="2967"/>
      <c r="AC5" s="2967"/>
      <c r="AD5" s="2967"/>
      <c r="AE5" s="2967"/>
      <c r="AF5" s="2967"/>
      <c r="AG5" s="2967"/>
      <c r="AH5" s="2967"/>
      <c r="AI5" s="2967"/>
      <c r="AJ5" s="2967"/>
      <c r="AK5" s="2967"/>
      <c r="AL5" s="2967"/>
      <c r="AM5" s="2967"/>
      <c r="AN5" s="2967"/>
      <c r="AO5" s="2967"/>
      <c r="AP5" s="2967"/>
      <c r="AQ5" s="2967"/>
      <c r="AR5" s="2967"/>
      <c r="AS5" s="2967"/>
      <c r="AT5" s="2967"/>
      <c r="AU5" s="2967"/>
      <c r="AV5" s="2967"/>
      <c r="AW5" s="2967"/>
      <c r="AX5" s="2967"/>
      <c r="AY5" s="2967"/>
      <c r="AZ5" s="2967"/>
      <c r="BA5" s="2967"/>
      <c r="BB5" s="2967"/>
      <c r="BC5" s="2967"/>
      <c r="BD5" s="2967"/>
      <c r="BE5" s="2967"/>
      <c r="BF5" s="2967"/>
      <c r="BG5" s="2967"/>
      <c r="BH5" s="2967"/>
      <c r="BI5" s="2967"/>
      <c r="BJ5" s="2967"/>
      <c r="BK5" s="2967"/>
      <c r="BL5" s="2967"/>
      <c r="BM5" s="2967"/>
      <c r="BN5" s="2967"/>
      <c r="BO5" s="2967"/>
      <c r="BP5" s="2967"/>
      <c r="BQ5" s="2967"/>
      <c r="BR5" s="2967"/>
      <c r="BS5" s="2967"/>
      <c r="BT5" s="2967"/>
      <c r="BU5" s="2967"/>
      <c r="BV5" s="2967"/>
      <c r="BW5" s="2967"/>
      <c r="BX5" s="2967"/>
      <c r="BY5" s="2967"/>
      <c r="BZ5" s="2967"/>
      <c r="CA5" s="2967"/>
      <c r="CB5" s="2967"/>
      <c r="CC5" s="2967"/>
      <c r="CD5" s="2967"/>
      <c r="CE5" s="2967"/>
      <c r="CF5" s="2967"/>
      <c r="CG5" s="2967"/>
      <c r="CH5" s="2967"/>
      <c r="CI5" s="2967"/>
      <c r="CJ5" s="2967"/>
      <c r="CK5" s="2967"/>
      <c r="CL5" s="2967"/>
      <c r="CM5" s="2967"/>
      <c r="CN5" s="2967"/>
      <c r="CO5" s="2967"/>
      <c r="CP5" s="2967"/>
      <c r="CQ5" s="2967"/>
      <c r="CR5" s="2967"/>
      <c r="CS5" s="2967"/>
      <c r="CT5" s="2967"/>
      <c r="CU5" s="2967"/>
      <c r="CV5" s="2967"/>
      <c r="CW5" s="2967"/>
      <c r="CX5" s="2967"/>
      <c r="CY5" s="2967"/>
      <c r="CZ5" s="2967"/>
      <c r="DA5" s="2967"/>
      <c r="DB5" s="2967"/>
      <c r="DC5" s="2967"/>
      <c r="DD5" s="2967"/>
      <c r="DE5" s="2967"/>
      <c r="DF5" s="2967"/>
      <c r="DG5" s="2967"/>
      <c r="DH5" s="2967"/>
      <c r="DI5" s="2967"/>
      <c r="DJ5" s="2967"/>
      <c r="DK5" s="2967"/>
      <c r="DL5" s="2967"/>
      <c r="DM5" s="2967"/>
      <c r="DN5" s="2967"/>
      <c r="DO5" s="2967"/>
      <c r="DP5" s="2967"/>
      <c r="DQ5" s="2967"/>
      <c r="DR5" s="2967"/>
      <c r="DS5" s="2967"/>
      <c r="DT5" s="2967"/>
      <c r="DU5" s="2967"/>
      <c r="DV5" s="2967"/>
      <c r="DW5" s="2967"/>
      <c r="DX5" s="2967"/>
      <c r="DY5" s="2967"/>
      <c r="DZ5" s="2967"/>
      <c r="EA5" s="2967"/>
      <c r="EB5" s="2967"/>
      <c r="EC5" s="2967"/>
      <c r="ED5" s="2967"/>
      <c r="EE5" s="2967"/>
      <c r="EF5" s="2967"/>
      <c r="EG5" s="2967"/>
      <c r="EH5" s="2967"/>
      <c r="EI5" s="2967"/>
      <c r="EJ5" s="2967"/>
      <c r="EK5" s="2967"/>
      <c r="EL5" s="2967"/>
      <c r="EM5" s="2967"/>
      <c r="EN5" s="2967"/>
      <c r="EO5" s="2967"/>
      <c r="EP5" s="2967"/>
      <c r="EQ5" s="2967"/>
      <c r="ER5" s="2967"/>
      <c r="ES5" s="2967"/>
      <c r="ET5" s="2967"/>
      <c r="EU5" s="2967"/>
      <c r="EV5" s="2967"/>
      <c r="EW5" s="2967"/>
      <c r="EX5" s="2967"/>
      <c r="EY5" s="2967"/>
      <c r="EZ5" s="2967"/>
      <c r="FA5" s="2967"/>
      <c r="FB5" s="2967"/>
      <c r="FC5" s="2967"/>
      <c r="FD5" s="2967"/>
      <c r="FE5" s="2967"/>
      <c r="FF5" s="2967"/>
      <c r="FG5" s="2967"/>
      <c r="FH5" s="2967"/>
      <c r="FI5" s="2967"/>
      <c r="FJ5" s="2967"/>
      <c r="FK5" s="2967"/>
      <c r="FL5" s="2967"/>
      <c r="FM5" s="2967"/>
      <c r="FN5" s="2967"/>
      <c r="FO5" s="2967"/>
      <c r="FP5" s="2967"/>
      <c r="FQ5" s="2967"/>
      <c r="FR5" s="2967"/>
      <c r="FS5" s="2967"/>
      <c r="FT5" s="2967"/>
      <c r="FU5" s="2967"/>
      <c r="FV5" s="2967"/>
      <c r="FW5" s="2967"/>
      <c r="FX5" s="2967"/>
      <c r="FY5" s="2967"/>
      <c r="FZ5" s="2967"/>
      <c r="GA5" s="2967"/>
      <c r="GB5" s="2967"/>
      <c r="GC5" s="2967"/>
      <c r="GD5" s="2967"/>
      <c r="GE5" s="2967"/>
      <c r="GF5" s="2967"/>
      <c r="GG5" s="2967"/>
      <c r="GH5" s="2967"/>
      <c r="GI5" s="2967"/>
      <c r="GJ5" s="2967"/>
      <c r="GK5" s="2967"/>
      <c r="GL5" s="2967"/>
      <c r="GM5" s="2967"/>
      <c r="GN5" s="2967"/>
      <c r="GO5" s="2967"/>
      <c r="GP5" s="2967"/>
      <c r="GQ5" s="2967"/>
      <c r="GR5" s="2967"/>
      <c r="GS5" s="2967"/>
      <c r="GT5" s="2967"/>
      <c r="GU5" s="2967"/>
      <c r="GV5" s="2967"/>
      <c r="GW5" s="2967"/>
      <c r="GX5" s="2967"/>
      <c r="GY5" s="2967"/>
      <c r="GZ5" s="2967"/>
      <c r="HA5" s="2967"/>
      <c r="HB5" s="2967"/>
      <c r="HC5" s="2967"/>
      <c r="HD5" s="2967"/>
      <c r="HE5" s="2967"/>
      <c r="HF5" s="2967"/>
      <c r="HG5" s="2967"/>
      <c r="HH5" s="2967"/>
      <c r="HI5" s="2967"/>
      <c r="HJ5" s="2967"/>
      <c r="HK5" s="2967"/>
      <c r="HL5" s="2967"/>
      <c r="HM5" s="2967"/>
      <c r="HN5" s="2967"/>
      <c r="HO5" s="2967"/>
      <c r="HP5" s="2967"/>
      <c r="HQ5" s="2967"/>
      <c r="HR5" s="2967"/>
      <c r="HS5" s="2967"/>
      <c r="HT5" s="2967"/>
      <c r="HU5" s="2967"/>
      <c r="HV5" s="2967"/>
      <c r="HW5" s="2967"/>
      <c r="HX5" s="2967"/>
      <c r="HY5" s="2967"/>
      <c r="HZ5" s="2967"/>
      <c r="IA5" s="2967"/>
      <c r="IB5" s="2967"/>
      <c r="IC5" s="2967"/>
      <c r="ID5" s="2967"/>
      <c r="IE5" s="2967"/>
      <c r="IF5" s="2967"/>
      <c r="IG5" s="2967"/>
      <c r="IH5" s="2967"/>
      <c r="II5" s="2967"/>
      <c r="IJ5" s="2967"/>
      <c r="IK5" s="2967"/>
      <c r="IL5" s="2967"/>
      <c r="IM5" s="2967"/>
      <c r="IN5" s="2967"/>
      <c r="IO5" s="2967"/>
      <c r="IP5" s="2967"/>
      <c r="IQ5" s="2967"/>
      <c r="IR5" s="2967"/>
      <c r="IS5" s="2967"/>
      <c r="IT5" s="2967"/>
      <c r="IU5" s="2967"/>
      <c r="IV5" s="2967"/>
    </row>
    <row r="6" spans="1:257" s="3022" customFormat="1">
      <c r="A6" s="2967"/>
      <c r="G6" s="2974" t="s">
        <v>2793</v>
      </c>
      <c r="H6" s="2975">
        <v>3</v>
      </c>
      <c r="I6" s="2976">
        <f ca="1">INDIRECT("g"&amp;$H$1)</f>
        <v>4.75</v>
      </c>
      <c r="J6" s="2976">
        <f ca="1">INDIRECT("g"&amp;$H$1)</f>
        <v>4.75</v>
      </c>
      <c r="K6" s="2967"/>
      <c r="L6" s="2967"/>
      <c r="M6" s="2977">
        <v>3</v>
      </c>
      <c r="N6" s="2978">
        <f ca="1">INDIRECT("s"&amp;$N$1)</f>
        <v>2.75</v>
      </c>
      <c r="O6" s="2967"/>
      <c r="P6" s="2967"/>
      <c r="Q6" s="2967"/>
      <c r="R6" s="2967"/>
      <c r="S6" s="2967"/>
      <c r="T6" s="2967"/>
      <c r="U6" s="2967"/>
      <c r="V6" s="2967"/>
      <c r="W6" s="2967"/>
      <c r="X6" s="2967"/>
      <c r="Y6" s="2967"/>
      <c r="Z6" s="2967"/>
      <c r="AA6" s="2967"/>
      <c r="AB6" s="2967"/>
      <c r="AC6" s="2967"/>
      <c r="AD6" s="2967"/>
      <c r="AE6" s="2967"/>
      <c r="AF6" s="2967"/>
      <c r="AG6" s="2967"/>
      <c r="AH6" s="2967"/>
      <c r="AI6" s="2967"/>
      <c r="AJ6" s="2967"/>
      <c r="AK6" s="2967"/>
      <c r="AL6" s="2967"/>
      <c r="AM6" s="2967"/>
      <c r="AN6" s="2967"/>
      <c r="AO6" s="2967"/>
      <c r="AP6" s="2967"/>
      <c r="AQ6" s="2967"/>
      <c r="AR6" s="2967"/>
      <c r="AS6" s="2967"/>
      <c r="AT6" s="2967"/>
      <c r="AU6" s="2967"/>
      <c r="AV6" s="2967"/>
      <c r="AW6" s="2967"/>
      <c r="AX6" s="2967"/>
      <c r="AY6" s="2967"/>
      <c r="AZ6" s="2967"/>
      <c r="BA6" s="2967"/>
      <c r="BB6" s="2967"/>
      <c r="BC6" s="2967"/>
      <c r="BD6" s="2967"/>
      <c r="BE6" s="2967"/>
      <c r="BF6" s="2967"/>
      <c r="BG6" s="2967"/>
      <c r="BH6" s="2967"/>
      <c r="BI6" s="2967"/>
      <c r="BJ6" s="2967"/>
      <c r="BK6" s="2967"/>
      <c r="BL6" s="2967"/>
      <c r="BM6" s="2967"/>
      <c r="BN6" s="2967"/>
      <c r="BO6" s="2967"/>
      <c r="BP6" s="2967"/>
      <c r="BQ6" s="2967"/>
      <c r="BR6" s="2967"/>
      <c r="BS6" s="2967"/>
      <c r="BT6" s="2967"/>
      <c r="BU6" s="2967"/>
      <c r="BV6" s="2967"/>
      <c r="BW6" s="2967"/>
      <c r="BX6" s="2967"/>
      <c r="BY6" s="2967"/>
      <c r="BZ6" s="2967"/>
      <c r="CA6" s="2967"/>
      <c r="CB6" s="2967"/>
      <c r="CC6" s="2967"/>
      <c r="CD6" s="2967"/>
      <c r="CE6" s="2967"/>
      <c r="CF6" s="2967"/>
      <c r="CG6" s="2967"/>
      <c r="CH6" s="2967"/>
      <c r="CI6" s="2967"/>
      <c r="CJ6" s="2967"/>
      <c r="CK6" s="2967"/>
      <c r="CL6" s="2967"/>
      <c r="CM6" s="2967"/>
      <c r="CN6" s="2967"/>
      <c r="CO6" s="2967"/>
      <c r="CP6" s="2967"/>
      <c r="CQ6" s="2967"/>
      <c r="CR6" s="2967"/>
      <c r="CS6" s="2967"/>
      <c r="CT6" s="2967"/>
      <c r="CU6" s="2967"/>
      <c r="CV6" s="2967"/>
      <c r="CW6" s="2967"/>
      <c r="CX6" s="2967"/>
      <c r="CY6" s="2967"/>
      <c r="CZ6" s="2967"/>
      <c r="DA6" s="2967"/>
      <c r="DB6" s="2967"/>
      <c r="DC6" s="2967"/>
      <c r="DD6" s="2967"/>
      <c r="DE6" s="2967"/>
      <c r="DF6" s="2967"/>
      <c r="DG6" s="2967"/>
      <c r="DH6" s="2967"/>
      <c r="DI6" s="2967"/>
      <c r="DJ6" s="2967"/>
      <c r="DK6" s="2967"/>
      <c r="DL6" s="2967"/>
      <c r="DM6" s="2967"/>
      <c r="DN6" s="2967"/>
      <c r="DO6" s="2967"/>
      <c r="DP6" s="2967"/>
      <c r="DQ6" s="2967"/>
      <c r="DR6" s="2967"/>
      <c r="DS6" s="2967"/>
      <c r="DT6" s="2967"/>
      <c r="DU6" s="2967"/>
      <c r="DV6" s="2967"/>
      <c r="DW6" s="2967"/>
      <c r="DX6" s="2967"/>
      <c r="DY6" s="2967"/>
      <c r="DZ6" s="2967"/>
      <c r="EA6" s="2967"/>
      <c r="EB6" s="2967"/>
      <c r="EC6" s="2967"/>
      <c r="ED6" s="2967"/>
      <c r="EE6" s="2967"/>
      <c r="EF6" s="2967"/>
      <c r="EG6" s="2967"/>
      <c r="EH6" s="2967"/>
      <c r="EI6" s="2967"/>
      <c r="EJ6" s="2967"/>
      <c r="EK6" s="2967"/>
      <c r="EL6" s="2967"/>
      <c r="EM6" s="2967"/>
      <c r="EN6" s="2967"/>
      <c r="EO6" s="2967"/>
      <c r="EP6" s="2967"/>
      <c r="EQ6" s="2967"/>
      <c r="ER6" s="2967"/>
      <c r="ES6" s="2967"/>
      <c r="ET6" s="2967"/>
      <c r="EU6" s="2967"/>
      <c r="EV6" s="2967"/>
      <c r="EW6" s="2967"/>
      <c r="EX6" s="2967"/>
      <c r="EY6" s="2967"/>
      <c r="EZ6" s="2967"/>
      <c r="FA6" s="2967"/>
      <c r="FB6" s="2967"/>
      <c r="FC6" s="2967"/>
      <c r="FD6" s="2967"/>
      <c r="FE6" s="2967"/>
      <c r="FF6" s="2967"/>
      <c r="FG6" s="2967"/>
      <c r="FH6" s="2967"/>
      <c r="FI6" s="2967"/>
      <c r="FJ6" s="2967"/>
      <c r="FK6" s="2967"/>
      <c r="FL6" s="2967"/>
      <c r="FM6" s="2967"/>
      <c r="FN6" s="2967"/>
      <c r="FO6" s="2967"/>
      <c r="FP6" s="2967"/>
      <c r="FQ6" s="2967"/>
      <c r="FR6" s="2967"/>
      <c r="FS6" s="2967"/>
      <c r="FT6" s="2967"/>
      <c r="FU6" s="2967"/>
      <c r="FV6" s="2967"/>
      <c r="FW6" s="2967"/>
      <c r="FX6" s="2967"/>
      <c r="FY6" s="2967"/>
      <c r="FZ6" s="2967"/>
      <c r="GA6" s="2967"/>
      <c r="GB6" s="2967"/>
      <c r="GC6" s="2967"/>
      <c r="GD6" s="2967"/>
      <c r="GE6" s="2967"/>
      <c r="GF6" s="2967"/>
      <c r="GG6" s="2967"/>
      <c r="GH6" s="2967"/>
      <c r="GI6" s="2967"/>
      <c r="GJ6" s="2967"/>
      <c r="GK6" s="2967"/>
      <c r="GL6" s="2967"/>
      <c r="GM6" s="2967"/>
      <c r="GN6" s="2967"/>
      <c r="GO6" s="2967"/>
      <c r="GP6" s="2967"/>
      <c r="GQ6" s="2967"/>
      <c r="GR6" s="2967"/>
      <c r="GS6" s="2967"/>
      <c r="GT6" s="2967"/>
      <c r="GU6" s="2967"/>
      <c r="GV6" s="2967"/>
      <c r="GW6" s="2967"/>
      <c r="GX6" s="2967"/>
      <c r="GY6" s="2967"/>
      <c r="GZ6" s="2967"/>
      <c r="HA6" s="2967"/>
      <c r="HB6" s="2967"/>
      <c r="HC6" s="2967"/>
      <c r="HD6" s="2967"/>
      <c r="HE6" s="2967"/>
      <c r="HF6" s="2967"/>
      <c r="HG6" s="2967"/>
      <c r="HH6" s="2967"/>
      <c r="HI6" s="2967"/>
      <c r="HJ6" s="2967"/>
      <c r="HK6" s="2967"/>
      <c r="HL6" s="2967"/>
      <c r="HM6" s="2967"/>
      <c r="HN6" s="2967"/>
      <c r="HO6" s="2967"/>
      <c r="HP6" s="2967"/>
      <c r="HQ6" s="2967"/>
      <c r="HR6" s="2967"/>
      <c r="HS6" s="2967"/>
      <c r="HT6" s="2967"/>
      <c r="HU6" s="2967"/>
      <c r="HV6" s="2967"/>
      <c r="HW6" s="2967"/>
      <c r="HX6" s="2967"/>
      <c r="HY6" s="2967"/>
      <c r="HZ6" s="2967"/>
      <c r="IA6" s="2967"/>
      <c r="IB6" s="2967"/>
      <c r="IC6" s="2967"/>
      <c r="ID6" s="2967"/>
      <c r="IE6" s="2967"/>
      <c r="IF6" s="2967"/>
      <c r="IG6" s="2967"/>
      <c r="IH6" s="2967"/>
      <c r="II6" s="2967"/>
      <c r="IJ6" s="2967"/>
      <c r="IK6" s="2967"/>
      <c r="IL6" s="2967"/>
      <c r="IM6" s="2967"/>
      <c r="IN6" s="2967"/>
      <c r="IO6" s="2967"/>
      <c r="IP6" s="2967"/>
      <c r="IQ6" s="2967"/>
      <c r="IR6" s="2967"/>
      <c r="IS6" s="2967"/>
      <c r="IT6" s="2967"/>
      <c r="IU6" s="2967"/>
      <c r="IV6" s="2967"/>
    </row>
    <row r="7" spans="1:257" s="3022" customFormat="1" ht="14.25" thickBot="1">
      <c r="A7" s="2967"/>
      <c r="G7" s="2979" t="s">
        <v>2794</v>
      </c>
      <c r="H7" s="2980">
        <v>5</v>
      </c>
      <c r="I7" s="2981">
        <f ca="1">INDIRECT("h"&amp;$H$1)</f>
        <v>4.9000000000000004</v>
      </c>
      <c r="J7" s="2981">
        <f ca="1">INDIRECT("h"&amp;$H$1)</f>
        <v>4.9000000000000004</v>
      </c>
      <c r="K7" s="2967"/>
      <c r="L7" s="2967"/>
      <c r="M7" s="2982">
        <v>5</v>
      </c>
      <c r="N7" s="2983">
        <f ca="1">INDIRECT("t"&amp;$N$1)</f>
        <v>0</v>
      </c>
      <c r="O7" s="2967"/>
      <c r="P7" s="2967"/>
      <c r="Q7" s="2967"/>
      <c r="R7" s="2967"/>
      <c r="S7" s="2967"/>
      <c r="T7" s="2967"/>
      <c r="U7" s="2967"/>
      <c r="V7" s="2967"/>
      <c r="W7" s="2967"/>
      <c r="X7" s="2967"/>
      <c r="Y7" s="2967"/>
      <c r="Z7" s="2967"/>
      <c r="AA7" s="2967"/>
      <c r="AB7" s="2967"/>
      <c r="AC7" s="2967"/>
      <c r="AD7" s="2967"/>
      <c r="AE7" s="2967"/>
      <c r="AF7" s="2967"/>
      <c r="AG7" s="2967"/>
      <c r="AH7" s="2967"/>
      <c r="AI7" s="2967"/>
      <c r="AJ7" s="2967"/>
      <c r="AK7" s="2967"/>
      <c r="AL7" s="2967"/>
      <c r="AM7" s="2967"/>
      <c r="AN7" s="2967"/>
      <c r="AO7" s="2967"/>
      <c r="AP7" s="2967"/>
      <c r="AQ7" s="2967"/>
      <c r="AR7" s="2967"/>
      <c r="AS7" s="2967"/>
      <c r="AT7" s="2967"/>
      <c r="AU7" s="2967"/>
      <c r="AV7" s="2967"/>
      <c r="AW7" s="2967"/>
      <c r="AX7" s="2967"/>
      <c r="AY7" s="2967"/>
      <c r="AZ7" s="2967"/>
      <c r="BA7" s="2967"/>
      <c r="BB7" s="2967"/>
      <c r="BC7" s="2967"/>
      <c r="BD7" s="2967"/>
      <c r="BE7" s="2967"/>
      <c r="BF7" s="2967"/>
      <c r="BG7" s="2967"/>
      <c r="BH7" s="2967"/>
      <c r="BI7" s="2967"/>
      <c r="BJ7" s="2967"/>
      <c r="BK7" s="2967"/>
      <c r="BL7" s="2967"/>
      <c r="BM7" s="2967"/>
      <c r="BN7" s="2967"/>
      <c r="BO7" s="2967"/>
      <c r="BP7" s="2967"/>
      <c r="BQ7" s="2967"/>
      <c r="BR7" s="2967"/>
      <c r="BS7" s="2967"/>
      <c r="BT7" s="2967"/>
      <c r="BU7" s="2967"/>
      <c r="BV7" s="2967"/>
      <c r="BW7" s="2967"/>
      <c r="BX7" s="2967"/>
      <c r="BY7" s="2967"/>
      <c r="BZ7" s="2967"/>
      <c r="CA7" s="2967"/>
      <c r="CB7" s="2967"/>
      <c r="CC7" s="2967"/>
      <c r="CD7" s="2967"/>
      <c r="CE7" s="2967"/>
      <c r="CF7" s="2967"/>
      <c r="CG7" s="2967"/>
      <c r="CH7" s="2967"/>
      <c r="CI7" s="2967"/>
      <c r="CJ7" s="2967"/>
      <c r="CK7" s="2967"/>
      <c r="CL7" s="2967"/>
      <c r="CM7" s="2967"/>
      <c r="CN7" s="2967"/>
      <c r="CO7" s="2967"/>
      <c r="CP7" s="2967"/>
      <c r="CQ7" s="2967"/>
      <c r="CR7" s="2967"/>
      <c r="CS7" s="2967"/>
      <c r="CT7" s="2967"/>
      <c r="CU7" s="2967"/>
      <c r="CV7" s="2967"/>
      <c r="CW7" s="2967"/>
      <c r="CX7" s="2967"/>
      <c r="CY7" s="2967"/>
      <c r="CZ7" s="2967"/>
      <c r="DA7" s="2967"/>
      <c r="DB7" s="2967"/>
      <c r="DC7" s="2967"/>
      <c r="DD7" s="2967"/>
      <c r="DE7" s="2967"/>
      <c r="DF7" s="2967"/>
      <c r="DG7" s="2967"/>
      <c r="DH7" s="2967"/>
      <c r="DI7" s="2967"/>
      <c r="DJ7" s="2967"/>
      <c r="DK7" s="2967"/>
      <c r="DL7" s="2967"/>
      <c r="DM7" s="2967"/>
      <c r="DN7" s="2967"/>
      <c r="DO7" s="2967"/>
      <c r="DP7" s="2967"/>
      <c r="DQ7" s="2967"/>
      <c r="DR7" s="2967"/>
      <c r="DS7" s="2967"/>
      <c r="DT7" s="2967"/>
      <c r="DU7" s="2967"/>
      <c r="DV7" s="2967"/>
      <c r="DW7" s="2967"/>
      <c r="DX7" s="2967"/>
      <c r="DY7" s="2967"/>
      <c r="DZ7" s="2967"/>
      <c r="EA7" s="2967"/>
      <c r="EB7" s="2967"/>
      <c r="EC7" s="2967"/>
      <c r="ED7" s="2967"/>
      <c r="EE7" s="2967"/>
      <c r="EF7" s="2967"/>
      <c r="EG7" s="2967"/>
      <c r="EH7" s="2967"/>
      <c r="EI7" s="2967"/>
      <c r="EJ7" s="2967"/>
      <c r="EK7" s="2967"/>
      <c r="EL7" s="2967"/>
      <c r="EM7" s="2967"/>
      <c r="EN7" s="2967"/>
      <c r="EO7" s="2967"/>
      <c r="EP7" s="2967"/>
      <c r="EQ7" s="2967"/>
      <c r="ER7" s="2967"/>
      <c r="ES7" s="2967"/>
      <c r="ET7" s="2967"/>
      <c r="EU7" s="2967"/>
      <c r="EV7" s="2967"/>
      <c r="EW7" s="2967"/>
      <c r="EX7" s="2967"/>
      <c r="EY7" s="2967"/>
      <c r="EZ7" s="2967"/>
      <c r="FA7" s="2967"/>
      <c r="FB7" s="2967"/>
      <c r="FC7" s="2967"/>
      <c r="FD7" s="2967"/>
      <c r="FE7" s="2967"/>
      <c r="FF7" s="2967"/>
      <c r="FG7" s="2967"/>
      <c r="FH7" s="2967"/>
      <c r="FI7" s="2967"/>
      <c r="FJ7" s="2967"/>
      <c r="FK7" s="2967"/>
      <c r="FL7" s="2967"/>
      <c r="FM7" s="2967"/>
      <c r="FN7" s="2967"/>
      <c r="FO7" s="2967"/>
      <c r="FP7" s="2967"/>
      <c r="FQ7" s="2967"/>
      <c r="FR7" s="2967"/>
      <c r="FS7" s="2967"/>
      <c r="FT7" s="2967"/>
      <c r="FU7" s="2967"/>
      <c r="FV7" s="2967"/>
      <c r="FW7" s="2967"/>
      <c r="FX7" s="2967"/>
      <c r="FY7" s="2967"/>
      <c r="FZ7" s="2967"/>
      <c r="GA7" s="2967"/>
      <c r="GB7" s="2967"/>
      <c r="GC7" s="2967"/>
      <c r="GD7" s="2967"/>
      <c r="GE7" s="2967"/>
      <c r="GF7" s="2967"/>
      <c r="GG7" s="2967"/>
      <c r="GH7" s="2967"/>
      <c r="GI7" s="2967"/>
      <c r="GJ7" s="2967"/>
      <c r="GK7" s="2967"/>
      <c r="GL7" s="2967"/>
      <c r="GM7" s="2967"/>
      <c r="GN7" s="2967"/>
      <c r="GO7" s="2967"/>
      <c r="GP7" s="2967"/>
      <c r="GQ7" s="2967"/>
      <c r="GR7" s="2967"/>
      <c r="GS7" s="2967"/>
      <c r="GT7" s="2967"/>
      <c r="GU7" s="2967"/>
      <c r="GV7" s="2967"/>
      <c r="GW7" s="2967"/>
      <c r="GX7" s="2967"/>
      <c r="GY7" s="2967"/>
      <c r="GZ7" s="2967"/>
      <c r="HA7" s="2967"/>
      <c r="HB7" s="2967"/>
      <c r="HC7" s="2967"/>
      <c r="HD7" s="2967"/>
      <c r="HE7" s="2967"/>
      <c r="HF7" s="2967"/>
      <c r="HG7" s="2967"/>
      <c r="HH7" s="2967"/>
      <c r="HI7" s="2967"/>
      <c r="HJ7" s="2967"/>
      <c r="HK7" s="2967"/>
      <c r="HL7" s="2967"/>
      <c r="HM7" s="2967"/>
      <c r="HN7" s="2967"/>
      <c r="HO7" s="2967"/>
      <c r="HP7" s="2967"/>
      <c r="HQ7" s="2967"/>
      <c r="HR7" s="2967"/>
      <c r="HS7" s="2967"/>
      <c r="HT7" s="2967"/>
      <c r="HU7" s="2967"/>
      <c r="HV7" s="2967"/>
      <c r="HW7" s="2967"/>
      <c r="HX7" s="2967"/>
      <c r="HY7" s="2967"/>
      <c r="HZ7" s="2967"/>
      <c r="IA7" s="2967"/>
      <c r="IB7" s="2967"/>
      <c r="IC7" s="2967"/>
      <c r="ID7" s="2967"/>
      <c r="IE7" s="2967"/>
      <c r="IF7" s="2967"/>
      <c r="IG7" s="2967"/>
      <c r="IH7" s="2967"/>
      <c r="II7" s="2967"/>
      <c r="IJ7" s="2967"/>
      <c r="IK7" s="2967"/>
      <c r="IL7" s="2967"/>
      <c r="IM7" s="2967"/>
      <c r="IN7" s="2967"/>
      <c r="IO7" s="2967"/>
      <c r="IP7" s="2967"/>
      <c r="IQ7" s="2967"/>
      <c r="IR7" s="2967"/>
      <c r="IS7" s="2967"/>
      <c r="IT7" s="2967"/>
      <c r="IU7" s="2967"/>
      <c r="IV7" s="2967"/>
    </row>
    <row r="8" spans="1:257">
      <c r="A8" s="2984"/>
      <c r="B8" s="2985"/>
      <c r="C8" s="2986"/>
      <c r="D8" s="2967"/>
      <c r="E8" s="2967"/>
      <c r="F8" s="2967"/>
      <c r="G8" s="2967"/>
      <c r="H8" s="2967"/>
      <c r="I8" s="2967"/>
      <c r="J8" s="2967"/>
      <c r="L8" s="2967"/>
      <c r="M8" s="2967"/>
      <c r="N8" s="2967"/>
      <c r="O8" s="2967"/>
      <c r="P8" s="2967"/>
      <c r="Q8" s="2967"/>
      <c r="R8" s="2967"/>
      <c r="S8" s="2967"/>
      <c r="T8" s="2967"/>
      <c r="U8" s="2967"/>
      <c r="V8" s="2967"/>
      <c r="W8" s="2967"/>
      <c r="X8" s="2967"/>
      <c r="Y8" s="2967"/>
      <c r="Z8" s="2967"/>
    </row>
    <row r="9" spans="1:257" ht="20.25">
      <c r="A9" s="2987"/>
      <c r="B9" s="2988" t="s">
        <v>2795</v>
      </c>
      <c r="C9" s="2989"/>
      <c r="D9" s="2990"/>
      <c r="E9" s="2990"/>
      <c r="F9" s="2990"/>
      <c r="G9" s="2990"/>
      <c r="H9" s="2990"/>
      <c r="I9" s="2990"/>
      <c r="J9" s="2990"/>
      <c r="K9" s="2990"/>
      <c r="L9" s="2990"/>
      <c r="M9" s="2990"/>
      <c r="N9" s="2990"/>
      <c r="O9" s="2990"/>
      <c r="P9" s="2990"/>
      <c r="Q9" s="2990"/>
      <c r="R9" s="2990"/>
      <c r="S9" s="2990"/>
      <c r="T9" s="2990"/>
      <c r="U9" s="2990"/>
      <c r="V9" s="2990"/>
      <c r="W9" s="2990"/>
      <c r="X9" s="2990"/>
      <c r="Y9" s="2990"/>
      <c r="Z9" s="2990"/>
      <c r="AA9" s="2991"/>
      <c r="AB9" s="2991"/>
      <c r="AC9" s="2991"/>
      <c r="AD9" s="2991"/>
      <c r="AE9" s="2991"/>
      <c r="AF9" s="2991"/>
      <c r="AG9" s="2991"/>
      <c r="AH9" s="2991"/>
      <c r="AI9" s="2991"/>
      <c r="AJ9" s="2991"/>
      <c r="AK9" s="2991"/>
      <c r="AL9" s="2991"/>
      <c r="AM9" s="2991"/>
      <c r="AN9" s="2991"/>
      <c r="AO9" s="2991"/>
      <c r="AP9" s="2991"/>
      <c r="AQ9" s="2991"/>
      <c r="AR9" s="2991"/>
      <c r="AS9" s="2991"/>
      <c r="AT9" s="2991"/>
      <c r="AU9" s="2991"/>
      <c r="AV9" s="2991"/>
      <c r="AW9" s="2991"/>
      <c r="AX9" s="2991"/>
      <c r="AY9" s="2991"/>
      <c r="AZ9" s="2991"/>
      <c r="BA9" s="2991"/>
      <c r="BB9" s="2991"/>
      <c r="BC9" s="2991"/>
      <c r="BD9" s="2991"/>
      <c r="BE9" s="2991"/>
      <c r="BF9" s="2991"/>
      <c r="BG9" s="2991"/>
      <c r="BH9" s="2991"/>
      <c r="BI9" s="2991"/>
      <c r="BJ9" s="2991"/>
      <c r="BK9" s="2991"/>
      <c r="BL9" s="2991"/>
      <c r="BM9" s="2991"/>
      <c r="BN9" s="2991"/>
      <c r="BO9" s="2991"/>
      <c r="BP9" s="2991"/>
      <c r="BQ9" s="2991"/>
      <c r="BR9" s="2991"/>
      <c r="BS9" s="2991"/>
      <c r="BT9" s="2991"/>
      <c r="BU9" s="2991"/>
      <c r="BV9" s="2991"/>
      <c r="BW9" s="2991"/>
      <c r="BX9" s="2991"/>
      <c r="BY9" s="2991"/>
      <c r="BZ9" s="2991"/>
      <c r="CA9" s="2991"/>
      <c r="CB9" s="2991"/>
      <c r="CC9" s="2991"/>
      <c r="CD9" s="2991"/>
      <c r="CE9" s="2991"/>
      <c r="CF9" s="2991"/>
      <c r="CG9" s="2991"/>
      <c r="CH9" s="2991"/>
      <c r="CI9" s="2991"/>
      <c r="CJ9" s="2991"/>
      <c r="CK9" s="2991"/>
      <c r="CL9" s="2991"/>
      <c r="CM9" s="2991"/>
      <c r="CN9" s="2991"/>
      <c r="CO9" s="2991"/>
      <c r="CP9" s="2991"/>
      <c r="CQ9" s="2991"/>
      <c r="CR9" s="2991"/>
      <c r="CS9" s="2991"/>
      <c r="CT9" s="2991"/>
      <c r="CU9" s="2991"/>
      <c r="CV9" s="2991"/>
      <c r="CW9" s="2991"/>
      <c r="CX9" s="2991"/>
      <c r="CY9" s="2991"/>
      <c r="CZ9" s="2991"/>
      <c r="DA9" s="2991"/>
      <c r="DB9" s="2991"/>
      <c r="DC9" s="2991"/>
      <c r="DD9" s="2991"/>
      <c r="DE9" s="2991"/>
      <c r="DF9" s="2991"/>
      <c r="DG9" s="2991"/>
      <c r="DH9" s="2991"/>
      <c r="DI9" s="2991"/>
      <c r="DJ9" s="2991"/>
      <c r="DK9" s="2991"/>
      <c r="DL9" s="2991"/>
      <c r="DM9" s="2991"/>
      <c r="DN9" s="2991"/>
      <c r="DO9" s="2991"/>
      <c r="DP9" s="2991"/>
      <c r="DQ9" s="2991"/>
      <c r="DR9" s="2991"/>
      <c r="DS9" s="2991"/>
      <c r="DT9" s="2991"/>
      <c r="DU9" s="2991"/>
      <c r="DV9" s="2991"/>
      <c r="DW9" s="2991"/>
      <c r="DX9" s="2991"/>
      <c r="DY9" s="2991"/>
      <c r="DZ9" s="2991"/>
      <c r="EA9" s="2991"/>
      <c r="EB9" s="2991"/>
      <c r="EC9" s="2991"/>
      <c r="ED9" s="2991"/>
      <c r="EE9" s="2991"/>
      <c r="EF9" s="2991"/>
      <c r="EG9" s="2991"/>
      <c r="EH9" s="2991"/>
      <c r="EI9" s="2991"/>
      <c r="EJ9" s="2991"/>
      <c r="EK9" s="2991"/>
      <c r="EL9" s="2991"/>
      <c r="EM9" s="2991"/>
      <c r="EN9" s="2991"/>
      <c r="EO9" s="2991"/>
      <c r="EP9" s="2991"/>
      <c r="EQ9" s="2991"/>
      <c r="ER9" s="2991"/>
      <c r="ES9" s="2991"/>
      <c r="ET9" s="2991"/>
      <c r="EU9" s="2991"/>
      <c r="EV9" s="2991"/>
      <c r="EW9" s="2991"/>
      <c r="EX9" s="2991"/>
      <c r="EY9" s="2991"/>
      <c r="EZ9" s="2991"/>
      <c r="FA9" s="2991"/>
      <c r="FB9" s="2991"/>
      <c r="FC9" s="2991"/>
      <c r="FD9" s="2991"/>
      <c r="FE9" s="2991"/>
      <c r="FF9" s="2991"/>
      <c r="FG9" s="2991"/>
      <c r="FH9" s="2991"/>
      <c r="FI9" s="2991"/>
      <c r="FJ9" s="2991"/>
      <c r="FK9" s="2991"/>
      <c r="FL9" s="2991"/>
      <c r="FM9" s="2991"/>
      <c r="FN9" s="2991"/>
      <c r="FO9" s="2991"/>
      <c r="FP9" s="2991"/>
      <c r="FQ9" s="2991"/>
      <c r="FR9" s="2991"/>
      <c r="FS9" s="2991"/>
      <c r="FT9" s="2991"/>
      <c r="FU9" s="2991"/>
      <c r="FV9" s="2991"/>
      <c r="FW9" s="2991"/>
      <c r="FX9" s="2991"/>
      <c r="FY9" s="2991"/>
      <c r="FZ9" s="2991"/>
      <c r="GA9" s="2991"/>
      <c r="GB9" s="2991"/>
      <c r="GC9" s="2991"/>
      <c r="GD9" s="2991"/>
      <c r="GE9" s="2991"/>
      <c r="GF9" s="2991"/>
      <c r="GG9" s="2991"/>
      <c r="GH9" s="2991"/>
      <c r="GI9" s="2991"/>
      <c r="GJ9" s="2991"/>
      <c r="GK9" s="2991"/>
      <c r="GL9" s="2991"/>
      <c r="GM9" s="2991"/>
      <c r="GN9" s="2991"/>
      <c r="GO9" s="2991"/>
      <c r="GP9" s="2991"/>
      <c r="GQ9" s="2991"/>
      <c r="GR9" s="2991"/>
      <c r="GS9" s="2991"/>
      <c r="GT9" s="2991"/>
      <c r="GU9" s="2991"/>
      <c r="GV9" s="2991"/>
      <c r="GW9" s="2991"/>
      <c r="GX9" s="2991"/>
      <c r="GY9" s="2991"/>
      <c r="GZ9" s="2991"/>
      <c r="HA9" s="2991"/>
      <c r="HB9" s="2991"/>
      <c r="HC9" s="2991"/>
      <c r="HD9" s="2991"/>
      <c r="HE9" s="2991"/>
      <c r="HF9" s="2991"/>
      <c r="HG9" s="2991"/>
      <c r="HH9" s="2991"/>
      <c r="HI9" s="2991"/>
      <c r="HJ9" s="2991"/>
      <c r="HK9" s="2991"/>
      <c r="HL9" s="2991"/>
      <c r="HM9" s="2991"/>
      <c r="HN9" s="2991"/>
      <c r="HO9" s="2991"/>
      <c r="HP9" s="2991"/>
      <c r="HQ9" s="2991"/>
      <c r="HR9" s="2991"/>
      <c r="HS9" s="2991"/>
      <c r="HT9" s="2991"/>
      <c r="HU9" s="2991"/>
      <c r="HV9" s="2991"/>
      <c r="HW9" s="2991"/>
      <c r="HX9" s="2991"/>
      <c r="HY9" s="2991"/>
      <c r="HZ9" s="2991"/>
      <c r="IA9" s="2991"/>
      <c r="IB9" s="2991"/>
      <c r="IC9" s="2991"/>
      <c r="ID9" s="2991"/>
      <c r="IE9" s="2991"/>
      <c r="IF9" s="2991"/>
      <c r="IG9" s="2991"/>
      <c r="IH9" s="2991"/>
      <c r="II9" s="2991"/>
      <c r="IJ9" s="2991"/>
      <c r="IK9" s="2991"/>
      <c r="IL9" s="2991"/>
      <c r="IM9" s="2991"/>
      <c r="IN9" s="2991"/>
      <c r="IO9" s="2991"/>
      <c r="IP9" s="2991"/>
      <c r="IQ9" s="2991"/>
      <c r="IR9" s="2991"/>
      <c r="IS9" s="2991"/>
      <c r="IT9" s="2991"/>
      <c r="IU9" s="2991"/>
      <c r="IV9" s="2991"/>
      <c r="IW9" s="2992"/>
    </row>
    <row r="10" spans="1:257" ht="22.5">
      <c r="A10" s="2993"/>
      <c r="B10" s="2994" t="s">
        <v>2796</v>
      </c>
      <c r="C10" s="2993"/>
      <c r="D10" s="2993"/>
      <c r="E10" s="2993"/>
      <c r="F10" s="2993"/>
      <c r="G10" s="2993"/>
      <c r="H10" s="2993"/>
      <c r="I10" s="2967"/>
      <c r="J10" s="2967"/>
      <c r="K10" s="2993"/>
      <c r="L10" s="2994" t="s">
        <v>2797</v>
      </c>
      <c r="M10" s="2993"/>
      <c r="N10" s="2993"/>
      <c r="O10" s="2993"/>
      <c r="P10" s="2993"/>
      <c r="Q10" s="2993"/>
      <c r="R10" s="2993"/>
      <c r="S10" s="2993"/>
      <c r="T10" s="2993"/>
      <c r="U10" s="2993"/>
      <c r="V10" s="2993"/>
      <c r="W10" s="2993"/>
      <c r="X10" s="2993"/>
      <c r="Y10" s="2993"/>
      <c r="Z10" s="2993"/>
      <c r="AA10" s="2995"/>
      <c r="AB10" s="2995"/>
      <c r="AC10" s="2995"/>
      <c r="AD10" s="2995"/>
      <c r="AE10" s="2995"/>
      <c r="AF10" s="2995"/>
      <c r="AG10" s="2995"/>
      <c r="AH10" s="2995"/>
      <c r="AI10" s="2995"/>
      <c r="AJ10" s="2995"/>
      <c r="AK10" s="2995"/>
      <c r="AL10" s="2995"/>
      <c r="AM10" s="2995"/>
      <c r="AN10" s="2995"/>
      <c r="AO10" s="2995"/>
      <c r="AP10" s="2995"/>
      <c r="AQ10" s="2995"/>
      <c r="AR10" s="2995"/>
      <c r="AS10" s="2995"/>
      <c r="AT10" s="2995"/>
      <c r="AU10" s="2995"/>
      <c r="AV10" s="2995"/>
      <c r="AW10" s="2995"/>
      <c r="AX10" s="2995"/>
      <c r="AY10" s="2995"/>
      <c r="AZ10" s="2995"/>
      <c r="BA10" s="2995"/>
      <c r="BB10" s="2995"/>
      <c r="BC10" s="2995"/>
      <c r="BD10" s="2995"/>
      <c r="BE10" s="2995"/>
      <c r="BF10" s="2995"/>
      <c r="BG10" s="2995"/>
      <c r="BH10" s="2995"/>
      <c r="BI10" s="2995"/>
      <c r="BJ10" s="2995"/>
      <c r="BK10" s="2995"/>
      <c r="BL10" s="2995"/>
      <c r="BM10" s="2995"/>
      <c r="BN10" s="2995"/>
      <c r="BO10" s="2995"/>
      <c r="BP10" s="2995"/>
      <c r="BQ10" s="2995"/>
      <c r="BR10" s="2995"/>
      <c r="BS10" s="2995"/>
      <c r="BT10" s="2995"/>
      <c r="BU10" s="2995"/>
      <c r="BV10" s="2995"/>
      <c r="BW10" s="2995"/>
      <c r="BX10" s="2995"/>
      <c r="BY10" s="2995"/>
      <c r="BZ10" s="2995"/>
      <c r="CA10" s="2995"/>
      <c r="CB10" s="2995"/>
      <c r="CC10" s="2995"/>
      <c r="CD10" s="2995"/>
      <c r="CE10" s="2995"/>
      <c r="CF10" s="2995"/>
      <c r="CG10" s="2995"/>
      <c r="CH10" s="2995"/>
      <c r="CI10" s="2995"/>
      <c r="CJ10" s="2995"/>
      <c r="CK10" s="2995"/>
      <c r="CL10" s="2995"/>
      <c r="CM10" s="2995"/>
      <c r="CN10" s="2995"/>
      <c r="CO10" s="2995"/>
      <c r="CP10" s="2995"/>
      <c r="CQ10" s="2995"/>
      <c r="CR10" s="2995"/>
      <c r="CS10" s="2995"/>
      <c r="CT10" s="2995"/>
      <c r="CU10" s="2995"/>
      <c r="CV10" s="2995"/>
      <c r="CW10" s="2995"/>
      <c r="CX10" s="2995"/>
      <c r="CY10" s="2995"/>
      <c r="CZ10" s="2995"/>
      <c r="DA10" s="2995"/>
      <c r="DB10" s="2995"/>
      <c r="DC10" s="2995"/>
      <c r="DD10" s="2995"/>
      <c r="DE10" s="2995"/>
      <c r="DF10" s="2995"/>
      <c r="DG10" s="2995"/>
      <c r="DH10" s="2995"/>
      <c r="DI10" s="2995"/>
      <c r="DJ10" s="2995"/>
      <c r="DK10" s="2995"/>
      <c r="DL10" s="2995"/>
      <c r="DM10" s="2995"/>
      <c r="DN10" s="2995"/>
      <c r="DO10" s="2995"/>
      <c r="DP10" s="2995"/>
      <c r="DQ10" s="2995"/>
      <c r="DR10" s="2995"/>
      <c r="DS10" s="2995"/>
      <c r="DT10" s="2995"/>
      <c r="DU10" s="2995"/>
      <c r="DV10" s="2995"/>
      <c r="DW10" s="2995"/>
      <c r="DX10" s="2995"/>
      <c r="DY10" s="2995"/>
      <c r="DZ10" s="2995"/>
      <c r="EA10" s="2995"/>
      <c r="EB10" s="2995"/>
      <c r="EC10" s="2995"/>
      <c r="ED10" s="2995"/>
      <c r="EE10" s="2995"/>
      <c r="EF10" s="2995"/>
      <c r="EG10" s="2995"/>
      <c r="EH10" s="2995"/>
      <c r="EI10" s="2995"/>
      <c r="EJ10" s="2995"/>
      <c r="EK10" s="2995"/>
      <c r="EL10" s="2995"/>
      <c r="EM10" s="2995"/>
      <c r="EN10" s="2995"/>
      <c r="EO10" s="2995"/>
      <c r="EP10" s="2995"/>
      <c r="EQ10" s="2995"/>
      <c r="ER10" s="2995"/>
      <c r="ES10" s="2995"/>
      <c r="ET10" s="2995"/>
      <c r="EU10" s="2995"/>
      <c r="EV10" s="2995"/>
      <c r="EW10" s="2995"/>
      <c r="EX10" s="2995"/>
      <c r="EY10" s="2995"/>
      <c r="EZ10" s="2995"/>
      <c r="FA10" s="2995"/>
      <c r="FB10" s="2995"/>
      <c r="FC10" s="2995"/>
      <c r="FD10" s="2995"/>
      <c r="FE10" s="2995"/>
      <c r="FF10" s="2995"/>
      <c r="FG10" s="2995"/>
      <c r="FH10" s="2995"/>
      <c r="FI10" s="2995"/>
      <c r="FJ10" s="2995"/>
      <c r="FK10" s="2995"/>
      <c r="FL10" s="2995"/>
      <c r="FM10" s="2995"/>
      <c r="FN10" s="2995"/>
      <c r="FO10" s="2995"/>
      <c r="FP10" s="2995"/>
      <c r="FQ10" s="2995"/>
      <c r="FR10" s="2995"/>
      <c r="FS10" s="2995"/>
      <c r="FT10" s="2995"/>
      <c r="FU10" s="2995"/>
      <c r="FV10" s="2995"/>
      <c r="FW10" s="2995"/>
      <c r="FX10" s="2995"/>
      <c r="FY10" s="2995"/>
      <c r="FZ10" s="2995"/>
      <c r="GA10" s="2995"/>
      <c r="GB10" s="2995"/>
      <c r="GC10" s="2995"/>
      <c r="GD10" s="2995"/>
      <c r="GE10" s="2995"/>
      <c r="GF10" s="2995"/>
      <c r="GG10" s="2995"/>
      <c r="GH10" s="2995"/>
      <c r="GI10" s="2995"/>
      <c r="GJ10" s="2995"/>
      <c r="GK10" s="2995"/>
      <c r="GL10" s="2995"/>
      <c r="GM10" s="2995"/>
      <c r="GN10" s="2995"/>
      <c r="GO10" s="2995"/>
      <c r="GP10" s="2995"/>
      <c r="GQ10" s="2995"/>
      <c r="GR10" s="2995"/>
      <c r="GS10" s="2995"/>
      <c r="GT10" s="2995"/>
      <c r="GU10" s="2995"/>
      <c r="GV10" s="2995"/>
      <c r="GW10" s="2995"/>
      <c r="GX10" s="2995"/>
      <c r="GY10" s="2995"/>
      <c r="GZ10" s="2995"/>
      <c r="HA10" s="2995"/>
      <c r="HB10" s="2995"/>
      <c r="HC10" s="2995"/>
      <c r="HD10" s="2995"/>
      <c r="HE10" s="2995"/>
      <c r="HF10" s="2995"/>
      <c r="HG10" s="2995"/>
      <c r="HH10" s="2995"/>
      <c r="HI10" s="2995"/>
      <c r="HJ10" s="2995"/>
      <c r="HK10" s="2995"/>
      <c r="HL10" s="2995"/>
      <c r="HM10" s="2995"/>
      <c r="HN10" s="2995"/>
      <c r="HO10" s="2995"/>
      <c r="HP10" s="2995"/>
      <c r="HQ10" s="2995"/>
      <c r="HR10" s="2995"/>
      <c r="HS10" s="2995"/>
      <c r="HT10" s="2995"/>
      <c r="HU10" s="2995"/>
      <c r="HV10" s="2995"/>
      <c r="HW10" s="2995"/>
      <c r="HX10" s="2995"/>
      <c r="HY10" s="2995"/>
      <c r="HZ10" s="2995"/>
      <c r="IA10" s="2995"/>
      <c r="IB10" s="2995"/>
      <c r="IC10" s="2995"/>
      <c r="ID10" s="2995"/>
      <c r="IE10" s="2995"/>
      <c r="IF10" s="2995"/>
      <c r="IG10" s="2995"/>
      <c r="IH10" s="2995"/>
      <c r="II10" s="2995"/>
      <c r="IJ10" s="2995"/>
      <c r="IK10" s="2995"/>
      <c r="IL10" s="2995"/>
      <c r="IM10" s="2995"/>
      <c r="IN10" s="2995"/>
      <c r="IO10" s="2995"/>
      <c r="IP10" s="2995"/>
      <c r="IQ10" s="2995"/>
      <c r="IR10" s="2995"/>
      <c r="IS10" s="2995"/>
      <c r="IT10" s="2995"/>
      <c r="IU10" s="2995"/>
      <c r="IV10" s="2995"/>
    </row>
    <row r="11" spans="1:257">
      <c r="A11" s="2996"/>
      <c r="B11" s="2997" t="s">
        <v>2798</v>
      </c>
      <c r="C11" s="2998" t="s">
        <v>2799</v>
      </c>
      <c r="D11" s="2999" t="s">
        <v>2800</v>
      </c>
      <c r="E11" s="3000"/>
      <c r="F11" s="2999" t="s">
        <v>2801</v>
      </c>
      <c r="G11" s="3001"/>
      <c r="H11" s="3000"/>
      <c r="I11" s="2999" t="s">
        <v>2802</v>
      </c>
      <c r="J11" s="3000"/>
      <c r="K11" s="2996"/>
      <c r="L11" s="2997" t="s">
        <v>2798</v>
      </c>
      <c r="M11" s="2998" t="s">
        <v>2799</v>
      </c>
      <c r="N11" s="2997" t="s">
        <v>2803</v>
      </c>
      <c r="O11" s="2999" t="s">
        <v>2804</v>
      </c>
      <c r="P11" s="3001"/>
      <c r="Q11" s="3001"/>
      <c r="R11" s="3001"/>
      <c r="S11" s="3001"/>
      <c r="T11" s="3000"/>
      <c r="U11" s="2999" t="s">
        <v>2805</v>
      </c>
      <c r="V11" s="3001"/>
      <c r="W11" s="3000"/>
      <c r="X11" s="2997" t="s">
        <v>2806</v>
      </c>
      <c r="Y11" s="2997" t="s">
        <v>2807</v>
      </c>
      <c r="Z11" s="2997" t="s">
        <v>2808</v>
      </c>
      <c r="AA11" s="3002"/>
      <c r="AB11" s="3002"/>
      <c r="AC11" s="3002"/>
      <c r="AD11" s="3002"/>
      <c r="AE11" s="3002"/>
      <c r="AF11" s="3002"/>
      <c r="AG11" s="3002"/>
      <c r="AH11" s="3002"/>
      <c r="AI11" s="3002"/>
      <c r="AJ11" s="3002"/>
      <c r="AK11" s="3002"/>
      <c r="AL11" s="3002"/>
      <c r="AM11" s="3002"/>
      <c r="AN11" s="3002"/>
      <c r="AO11" s="3002"/>
      <c r="AP11" s="3002"/>
      <c r="AQ11" s="3002"/>
      <c r="AR11" s="3002"/>
      <c r="AS11" s="3002"/>
      <c r="AT11" s="3002"/>
      <c r="AU11" s="3002"/>
      <c r="AV11" s="3002"/>
      <c r="AW11" s="3002"/>
      <c r="AX11" s="3002"/>
      <c r="AY11" s="3002"/>
      <c r="AZ11" s="3002"/>
      <c r="BA11" s="3002"/>
      <c r="BB11" s="3002"/>
      <c r="BC11" s="3002"/>
      <c r="BD11" s="3002"/>
      <c r="BE11" s="3002"/>
      <c r="BF11" s="3002"/>
      <c r="BG11" s="3002"/>
      <c r="BH11" s="3002"/>
      <c r="BI11" s="3002"/>
      <c r="BJ11" s="3002"/>
      <c r="BK11" s="3002"/>
      <c r="BL11" s="3002"/>
      <c r="BM11" s="3002"/>
      <c r="BN11" s="3002"/>
      <c r="BO11" s="3002"/>
      <c r="BP11" s="3002"/>
      <c r="BQ11" s="3002"/>
      <c r="BR11" s="3002"/>
      <c r="BS11" s="3002"/>
      <c r="BT11" s="3002"/>
      <c r="BU11" s="3002"/>
      <c r="BV11" s="3002"/>
      <c r="BW11" s="3002"/>
      <c r="BX11" s="3002"/>
      <c r="BY11" s="3002"/>
      <c r="BZ11" s="3002"/>
      <c r="CA11" s="3002"/>
      <c r="CB11" s="3002"/>
      <c r="CC11" s="3002"/>
      <c r="CD11" s="3002"/>
      <c r="CE11" s="3002"/>
      <c r="CF11" s="3002"/>
      <c r="CG11" s="3002"/>
      <c r="CH11" s="3002"/>
      <c r="CI11" s="3002"/>
      <c r="CJ11" s="3002"/>
      <c r="CK11" s="3002"/>
      <c r="CL11" s="3002"/>
      <c r="CM11" s="3002"/>
      <c r="CN11" s="3002"/>
      <c r="CO11" s="3002"/>
      <c r="CP11" s="3002"/>
      <c r="CQ11" s="3002"/>
      <c r="CR11" s="3002"/>
      <c r="CS11" s="3002"/>
      <c r="CT11" s="3002"/>
      <c r="CU11" s="3002"/>
      <c r="CV11" s="3002"/>
      <c r="CW11" s="3002"/>
      <c r="CX11" s="3002"/>
      <c r="CY11" s="3002"/>
      <c r="CZ11" s="3002"/>
      <c r="DA11" s="3002"/>
      <c r="DB11" s="3002"/>
      <c r="DC11" s="3002"/>
      <c r="DD11" s="3002"/>
      <c r="DE11" s="3002"/>
      <c r="DF11" s="3002"/>
      <c r="DG11" s="3002"/>
      <c r="DH11" s="3002"/>
      <c r="DI11" s="3002"/>
      <c r="DJ11" s="3002"/>
      <c r="DK11" s="3002"/>
      <c r="DL11" s="3002"/>
      <c r="DM11" s="3002"/>
      <c r="DN11" s="3002"/>
      <c r="DO11" s="3002"/>
      <c r="DP11" s="3002"/>
      <c r="DQ11" s="3002"/>
      <c r="DR11" s="3002"/>
      <c r="DS11" s="3002"/>
      <c r="DT11" s="3002"/>
      <c r="DU11" s="3002"/>
      <c r="DV11" s="3002"/>
      <c r="DW11" s="3002"/>
      <c r="DX11" s="3002"/>
      <c r="DY11" s="3002"/>
      <c r="DZ11" s="3002"/>
      <c r="EA11" s="3002"/>
      <c r="EB11" s="3002"/>
      <c r="EC11" s="3002"/>
      <c r="ED11" s="3002"/>
      <c r="EE11" s="3002"/>
      <c r="EF11" s="3002"/>
      <c r="EG11" s="3002"/>
      <c r="EH11" s="3002"/>
      <c r="EI11" s="3002"/>
      <c r="EJ11" s="3002"/>
      <c r="EK11" s="3002"/>
      <c r="EL11" s="3002"/>
      <c r="EM11" s="3002"/>
      <c r="EN11" s="3002"/>
      <c r="EO11" s="3002"/>
      <c r="EP11" s="3002"/>
      <c r="EQ11" s="3002"/>
      <c r="ER11" s="3002"/>
      <c r="ES11" s="3002"/>
      <c r="ET11" s="3002"/>
      <c r="EU11" s="3002"/>
      <c r="EV11" s="3002"/>
      <c r="EW11" s="3002"/>
      <c r="EX11" s="3002"/>
      <c r="EY11" s="3002"/>
      <c r="EZ11" s="3002"/>
      <c r="FA11" s="3002"/>
      <c r="FB11" s="3002"/>
      <c r="FC11" s="3002"/>
      <c r="FD11" s="3002"/>
      <c r="FE11" s="3002"/>
      <c r="FF11" s="3002"/>
      <c r="FG11" s="3002"/>
      <c r="FH11" s="3002"/>
      <c r="FI11" s="3002"/>
      <c r="FJ11" s="3002"/>
      <c r="FK11" s="3002"/>
      <c r="FL11" s="3002"/>
      <c r="FM11" s="3002"/>
      <c r="FN11" s="3002"/>
      <c r="FO11" s="3002"/>
      <c r="FP11" s="3002"/>
      <c r="FQ11" s="3002"/>
      <c r="FR11" s="3002"/>
      <c r="FS11" s="3002"/>
      <c r="FT11" s="3002"/>
      <c r="FU11" s="3002"/>
      <c r="FV11" s="3002"/>
      <c r="FW11" s="3002"/>
      <c r="FX11" s="3002"/>
      <c r="FY11" s="3002"/>
      <c r="FZ11" s="3002"/>
      <c r="GA11" s="3002"/>
      <c r="GB11" s="3002"/>
      <c r="GC11" s="3002"/>
      <c r="GD11" s="3002"/>
      <c r="GE11" s="3002"/>
      <c r="GF11" s="3002"/>
      <c r="GG11" s="3002"/>
      <c r="GH11" s="3002"/>
      <c r="GI11" s="3002"/>
      <c r="GJ11" s="3002"/>
      <c r="GK11" s="3002"/>
      <c r="GL11" s="3002"/>
      <c r="GM11" s="3002"/>
      <c r="GN11" s="3002"/>
      <c r="GO11" s="3002"/>
      <c r="GP11" s="3002"/>
      <c r="GQ11" s="3002"/>
      <c r="GR11" s="3002"/>
      <c r="GS11" s="3002"/>
      <c r="GT11" s="3002"/>
      <c r="GU11" s="3002"/>
      <c r="GV11" s="3002"/>
      <c r="GW11" s="3002"/>
      <c r="GX11" s="3002"/>
      <c r="GY11" s="3002"/>
      <c r="GZ11" s="3002"/>
      <c r="HA11" s="3002"/>
      <c r="HB11" s="3002"/>
      <c r="HC11" s="3002"/>
      <c r="HD11" s="3002"/>
      <c r="HE11" s="3002"/>
      <c r="HF11" s="3002"/>
      <c r="HG11" s="3002"/>
      <c r="HH11" s="3002"/>
      <c r="HI11" s="3002"/>
      <c r="HJ11" s="3002"/>
      <c r="HK11" s="3002"/>
      <c r="HL11" s="3002"/>
      <c r="HM11" s="3002"/>
      <c r="HN11" s="3002"/>
      <c r="HO11" s="3002"/>
      <c r="HP11" s="3002"/>
      <c r="HQ11" s="3002"/>
      <c r="HR11" s="3002"/>
      <c r="HS11" s="3002"/>
      <c r="HT11" s="3002"/>
      <c r="HU11" s="3002"/>
      <c r="HV11" s="3002"/>
      <c r="HW11" s="3002"/>
      <c r="HX11" s="3002"/>
      <c r="HY11" s="3002"/>
      <c r="HZ11" s="3002"/>
      <c r="IA11" s="3002"/>
      <c r="IB11" s="3002"/>
      <c r="IC11" s="3002"/>
      <c r="ID11" s="3002"/>
      <c r="IE11" s="3002"/>
      <c r="IF11" s="3002"/>
      <c r="IG11" s="3002"/>
      <c r="IH11" s="3002"/>
      <c r="II11" s="3002"/>
      <c r="IJ11" s="3002"/>
      <c r="IK11" s="3002"/>
      <c r="IL11" s="3002"/>
      <c r="IM11" s="3002"/>
      <c r="IN11" s="3002"/>
      <c r="IO11" s="3002"/>
      <c r="IP11" s="3002"/>
      <c r="IQ11" s="3002"/>
      <c r="IR11" s="3002"/>
      <c r="IS11" s="3002"/>
      <c r="IT11" s="3002"/>
      <c r="IU11" s="3002"/>
      <c r="IV11" s="3002"/>
    </row>
    <row r="12" spans="1:257">
      <c r="A12" s="3003"/>
      <c r="B12" s="3004"/>
      <c r="C12" s="3005"/>
      <c r="D12" s="3006" t="s">
        <v>2809</v>
      </c>
      <c r="E12" s="3006" t="s">
        <v>2810</v>
      </c>
      <c r="F12" s="3006" t="s">
        <v>2811</v>
      </c>
      <c r="G12" s="3006" t="s">
        <v>2812</v>
      </c>
      <c r="H12" s="3006" t="s">
        <v>2794</v>
      </c>
      <c r="I12" s="3007" t="s">
        <v>2813</v>
      </c>
      <c r="J12" s="3007" t="s">
        <v>2813</v>
      </c>
      <c r="K12" s="3003"/>
      <c r="L12" s="3004"/>
      <c r="M12" s="3005"/>
      <c r="N12" s="3004"/>
      <c r="O12" s="3007" t="s">
        <v>2814</v>
      </c>
      <c r="P12" s="3007">
        <v>0.5</v>
      </c>
      <c r="Q12" s="3007">
        <v>1</v>
      </c>
      <c r="R12" s="3007">
        <v>2</v>
      </c>
      <c r="S12" s="3007">
        <v>3</v>
      </c>
      <c r="T12" s="3007">
        <v>5</v>
      </c>
      <c r="U12" s="3007">
        <v>1</v>
      </c>
      <c r="V12" s="3007">
        <v>3</v>
      </c>
      <c r="W12" s="3007">
        <v>5</v>
      </c>
      <c r="X12" s="3004"/>
      <c r="Y12" s="3004"/>
      <c r="Z12" s="3004"/>
      <c r="AA12" s="3008"/>
      <c r="AB12" s="3008"/>
      <c r="AC12" s="3008"/>
      <c r="AD12" s="3008"/>
      <c r="AE12" s="3008"/>
      <c r="AF12" s="3008"/>
      <c r="AG12" s="3008"/>
      <c r="AH12" s="3008"/>
      <c r="AI12" s="3008"/>
      <c r="AJ12" s="3008"/>
      <c r="AK12" s="3008"/>
      <c r="AL12" s="3008"/>
      <c r="AM12" s="3008"/>
      <c r="AN12" s="3008"/>
      <c r="AO12" s="3008"/>
      <c r="AP12" s="3008"/>
      <c r="AQ12" s="3008"/>
      <c r="AR12" s="3008"/>
      <c r="AS12" s="3008"/>
      <c r="AT12" s="3008"/>
      <c r="AU12" s="3008"/>
      <c r="AV12" s="3008"/>
      <c r="AW12" s="3008"/>
      <c r="AX12" s="3008"/>
      <c r="AY12" s="3008"/>
      <c r="AZ12" s="3008"/>
      <c r="BA12" s="3008"/>
      <c r="BB12" s="3008"/>
      <c r="BC12" s="3008"/>
      <c r="BD12" s="3008"/>
      <c r="BE12" s="3008"/>
      <c r="BF12" s="3008"/>
      <c r="BG12" s="3008"/>
      <c r="BH12" s="3008"/>
      <c r="BI12" s="3008"/>
      <c r="BJ12" s="3008"/>
      <c r="BK12" s="3008"/>
      <c r="BL12" s="3008"/>
      <c r="BM12" s="3008"/>
      <c r="BN12" s="3008"/>
      <c r="BO12" s="3008"/>
      <c r="BP12" s="3008"/>
      <c r="BQ12" s="3008"/>
      <c r="BR12" s="3008"/>
      <c r="BS12" s="3008"/>
      <c r="BT12" s="3008"/>
      <c r="BU12" s="3008"/>
      <c r="BV12" s="3008"/>
      <c r="BW12" s="3008"/>
      <c r="BX12" s="3008"/>
      <c r="BY12" s="3008"/>
      <c r="BZ12" s="3008"/>
      <c r="CA12" s="3008"/>
      <c r="CB12" s="3008"/>
      <c r="CC12" s="3008"/>
      <c r="CD12" s="3008"/>
      <c r="CE12" s="3008"/>
      <c r="CF12" s="3008"/>
      <c r="CG12" s="3008"/>
      <c r="CH12" s="3008"/>
      <c r="CI12" s="3008"/>
      <c r="CJ12" s="3008"/>
      <c r="CK12" s="3008"/>
      <c r="CL12" s="3008"/>
      <c r="CM12" s="3008"/>
      <c r="CN12" s="3008"/>
      <c r="CO12" s="3008"/>
      <c r="CP12" s="3008"/>
      <c r="CQ12" s="3008"/>
      <c r="CR12" s="3008"/>
      <c r="CS12" s="3008"/>
      <c r="CT12" s="3008"/>
      <c r="CU12" s="3008"/>
      <c r="CV12" s="3008"/>
      <c r="CW12" s="3008"/>
      <c r="CX12" s="3008"/>
      <c r="CY12" s="3008"/>
      <c r="CZ12" s="3008"/>
      <c r="DA12" s="3008"/>
      <c r="DB12" s="3008"/>
      <c r="DC12" s="3008"/>
      <c r="DD12" s="3008"/>
      <c r="DE12" s="3008"/>
      <c r="DF12" s="3008"/>
      <c r="DG12" s="3008"/>
      <c r="DH12" s="3008"/>
      <c r="DI12" s="3008"/>
      <c r="DJ12" s="3008"/>
      <c r="DK12" s="3008"/>
      <c r="DL12" s="3008"/>
      <c r="DM12" s="3008"/>
      <c r="DN12" s="3008"/>
      <c r="DO12" s="3008"/>
      <c r="DP12" s="3008"/>
      <c r="DQ12" s="3008"/>
      <c r="DR12" s="3008"/>
      <c r="DS12" s="3008"/>
      <c r="DT12" s="3008"/>
      <c r="DU12" s="3008"/>
      <c r="DV12" s="3008"/>
      <c r="DW12" s="3008"/>
      <c r="DX12" s="3008"/>
      <c r="DY12" s="3008"/>
      <c r="DZ12" s="3008"/>
      <c r="EA12" s="3008"/>
      <c r="EB12" s="3008"/>
      <c r="EC12" s="3008"/>
      <c r="ED12" s="3008"/>
      <c r="EE12" s="3008"/>
      <c r="EF12" s="3008"/>
      <c r="EG12" s="3008"/>
      <c r="EH12" s="3008"/>
      <c r="EI12" s="3008"/>
      <c r="EJ12" s="3008"/>
      <c r="EK12" s="3008"/>
      <c r="EL12" s="3008"/>
      <c r="EM12" s="3008"/>
      <c r="EN12" s="3008"/>
      <c r="EO12" s="3008"/>
      <c r="EP12" s="3008"/>
      <c r="EQ12" s="3008"/>
      <c r="ER12" s="3008"/>
      <c r="ES12" s="3008"/>
      <c r="ET12" s="3008"/>
      <c r="EU12" s="3008"/>
      <c r="EV12" s="3008"/>
      <c r="EW12" s="3008"/>
      <c r="EX12" s="3008"/>
      <c r="EY12" s="3008"/>
      <c r="EZ12" s="3008"/>
      <c r="FA12" s="3008"/>
      <c r="FB12" s="3008"/>
      <c r="FC12" s="3008"/>
      <c r="FD12" s="3008"/>
      <c r="FE12" s="3008"/>
      <c r="FF12" s="3008"/>
      <c r="FG12" s="3008"/>
      <c r="FH12" s="3008"/>
      <c r="FI12" s="3008"/>
      <c r="FJ12" s="3008"/>
      <c r="FK12" s="3008"/>
      <c r="FL12" s="3008"/>
      <c r="FM12" s="3008"/>
      <c r="FN12" s="3008"/>
      <c r="FO12" s="3008"/>
      <c r="FP12" s="3008"/>
      <c r="FQ12" s="3008"/>
      <c r="FR12" s="3008"/>
      <c r="FS12" s="3008"/>
      <c r="FT12" s="3008"/>
      <c r="FU12" s="3008"/>
      <c r="FV12" s="3008"/>
      <c r="FW12" s="3008"/>
      <c r="FX12" s="3008"/>
      <c r="FY12" s="3008"/>
      <c r="FZ12" s="3008"/>
      <c r="GA12" s="3008"/>
      <c r="GB12" s="3008"/>
      <c r="GC12" s="3008"/>
      <c r="GD12" s="3008"/>
      <c r="GE12" s="3008"/>
      <c r="GF12" s="3008"/>
      <c r="GG12" s="3008"/>
      <c r="GH12" s="3008"/>
      <c r="GI12" s="3008"/>
      <c r="GJ12" s="3008"/>
      <c r="GK12" s="3008"/>
      <c r="GL12" s="3008"/>
      <c r="GM12" s="3008"/>
      <c r="GN12" s="3008"/>
      <c r="GO12" s="3008"/>
      <c r="GP12" s="3008"/>
      <c r="GQ12" s="3008"/>
      <c r="GR12" s="3008"/>
      <c r="GS12" s="3008"/>
      <c r="GT12" s="3008"/>
      <c r="GU12" s="3008"/>
      <c r="GV12" s="3008"/>
      <c r="GW12" s="3008"/>
      <c r="GX12" s="3008"/>
      <c r="GY12" s="3008"/>
      <c r="GZ12" s="3008"/>
      <c r="HA12" s="3008"/>
      <c r="HB12" s="3008"/>
      <c r="HC12" s="3008"/>
      <c r="HD12" s="3008"/>
      <c r="HE12" s="3008"/>
      <c r="HF12" s="3008"/>
      <c r="HG12" s="3008"/>
      <c r="HH12" s="3008"/>
      <c r="HI12" s="3008"/>
      <c r="HJ12" s="3008"/>
      <c r="HK12" s="3008"/>
      <c r="HL12" s="3008"/>
      <c r="HM12" s="3008"/>
      <c r="HN12" s="3008"/>
      <c r="HO12" s="3008"/>
      <c r="HP12" s="3008"/>
      <c r="HQ12" s="3008"/>
      <c r="HR12" s="3008"/>
      <c r="HS12" s="3008"/>
      <c r="HT12" s="3008"/>
      <c r="HU12" s="3008"/>
      <c r="HV12" s="3008"/>
      <c r="HW12" s="3008"/>
      <c r="HX12" s="3008"/>
      <c r="HY12" s="3008"/>
      <c r="HZ12" s="3008"/>
      <c r="IA12" s="3008"/>
      <c r="IB12" s="3008"/>
      <c r="IC12" s="3008"/>
      <c r="ID12" s="3008"/>
      <c r="IE12" s="3008"/>
      <c r="IF12" s="3008"/>
      <c r="IG12" s="3008"/>
      <c r="IH12" s="3008"/>
      <c r="II12" s="3008"/>
      <c r="IJ12" s="3008"/>
      <c r="IK12" s="3008"/>
      <c r="IL12" s="3008"/>
      <c r="IM12" s="3008"/>
      <c r="IN12" s="3008"/>
      <c r="IO12" s="3008"/>
      <c r="IP12" s="3008"/>
      <c r="IQ12" s="3008"/>
      <c r="IR12" s="3008"/>
      <c r="IS12" s="3008"/>
      <c r="IT12" s="3008"/>
      <c r="IU12" s="3008"/>
      <c r="IV12" s="3008"/>
    </row>
    <row r="13" spans="1:257" ht="14.25">
      <c r="A13" s="3009"/>
      <c r="B13" s="3010" t="s">
        <v>2815</v>
      </c>
      <c r="C13" s="3011">
        <v>42301</v>
      </c>
      <c r="D13" s="3012">
        <v>4.3499999999999996</v>
      </c>
      <c r="E13" s="3012">
        <v>4.3499999999999996</v>
      </c>
      <c r="F13" s="3012">
        <v>4.75</v>
      </c>
      <c r="G13" s="3012">
        <v>4.75</v>
      </c>
      <c r="H13" s="3012">
        <v>4.9000000000000004</v>
      </c>
      <c r="I13" s="3012">
        <v>2.75</v>
      </c>
      <c r="J13" s="3012">
        <v>3.25</v>
      </c>
      <c r="K13" s="3009"/>
      <c r="L13" s="3010" t="s">
        <v>2815</v>
      </c>
      <c r="M13" s="3013">
        <v>42301</v>
      </c>
      <c r="N13" s="3012">
        <v>0.35</v>
      </c>
      <c r="O13" s="3012">
        <v>1.1000000000000001</v>
      </c>
      <c r="P13" s="3012">
        <v>1.3</v>
      </c>
      <c r="Q13" s="3012">
        <v>1.5</v>
      </c>
      <c r="R13" s="3012">
        <v>2.1</v>
      </c>
      <c r="S13" s="3012">
        <v>2.75</v>
      </c>
      <c r="T13" s="3012"/>
      <c r="U13" s="3012"/>
      <c r="V13" s="3012"/>
      <c r="W13" s="3012"/>
      <c r="X13" s="3012"/>
      <c r="Y13" s="3012"/>
      <c r="Z13" s="3012"/>
      <c r="AA13" s="3014"/>
      <c r="AB13" s="3014"/>
      <c r="AC13" s="3014"/>
      <c r="AD13" s="3014"/>
      <c r="AE13" s="3014"/>
      <c r="AF13" s="3014"/>
      <c r="AG13" s="3014"/>
      <c r="AH13" s="3014"/>
      <c r="AI13" s="3014"/>
      <c r="AJ13" s="3014"/>
      <c r="AK13" s="3014"/>
      <c r="AL13" s="3014"/>
      <c r="AM13" s="3014"/>
      <c r="AN13" s="3014"/>
      <c r="AO13" s="3014"/>
      <c r="AP13" s="3014"/>
      <c r="AQ13" s="3014"/>
      <c r="AR13" s="3014"/>
      <c r="AS13" s="3014"/>
      <c r="AT13" s="3014"/>
      <c r="AU13" s="3014"/>
      <c r="AV13" s="3014"/>
      <c r="AW13" s="3014"/>
      <c r="AX13" s="3014"/>
      <c r="AY13" s="3014"/>
      <c r="AZ13" s="3014"/>
      <c r="BA13" s="3014"/>
      <c r="BB13" s="3014"/>
      <c r="BC13" s="3014"/>
      <c r="BD13" s="3014"/>
      <c r="BE13" s="3014"/>
      <c r="BF13" s="3014"/>
      <c r="BG13" s="3014"/>
      <c r="BH13" s="3014"/>
      <c r="BI13" s="3014"/>
      <c r="BJ13" s="3014"/>
      <c r="BK13" s="3014"/>
      <c r="BL13" s="3014"/>
      <c r="BM13" s="3014"/>
      <c r="BN13" s="3014"/>
      <c r="BO13" s="3014"/>
      <c r="BP13" s="3014"/>
      <c r="BQ13" s="3014"/>
      <c r="BR13" s="3014"/>
      <c r="BS13" s="3014"/>
      <c r="BT13" s="3014"/>
      <c r="BU13" s="3014"/>
      <c r="BV13" s="3014"/>
      <c r="BW13" s="3014"/>
      <c r="BX13" s="3014"/>
      <c r="BY13" s="3014"/>
      <c r="BZ13" s="3014"/>
      <c r="CA13" s="3014"/>
      <c r="CB13" s="3014"/>
      <c r="CC13" s="3014"/>
      <c r="CD13" s="3014"/>
      <c r="CE13" s="3014"/>
      <c r="CF13" s="3014"/>
      <c r="CG13" s="3014"/>
      <c r="CH13" s="3014"/>
      <c r="CI13" s="3014"/>
      <c r="CJ13" s="3014"/>
      <c r="CK13" s="3014"/>
      <c r="CL13" s="3014"/>
      <c r="CM13" s="3014"/>
      <c r="CN13" s="3014"/>
      <c r="CO13" s="3014"/>
      <c r="CP13" s="3014"/>
      <c r="CQ13" s="3014"/>
      <c r="CR13" s="3014"/>
      <c r="CS13" s="3014"/>
      <c r="CT13" s="3014"/>
      <c r="CU13" s="3014"/>
      <c r="CV13" s="3014"/>
      <c r="CW13" s="3014"/>
      <c r="CX13" s="3014"/>
      <c r="CY13" s="3014"/>
      <c r="CZ13" s="3014"/>
      <c r="DA13" s="3014"/>
      <c r="DB13" s="3014"/>
      <c r="DC13" s="3014"/>
      <c r="DD13" s="3014"/>
      <c r="DE13" s="3014"/>
      <c r="DF13" s="3014"/>
      <c r="DG13" s="3014"/>
      <c r="DH13" s="3014"/>
      <c r="DI13" s="3014"/>
      <c r="DJ13" s="3014"/>
      <c r="DK13" s="3014"/>
      <c r="DL13" s="3014"/>
      <c r="DM13" s="3014"/>
      <c r="DN13" s="3014"/>
      <c r="DO13" s="3014"/>
      <c r="DP13" s="3014"/>
      <c r="DQ13" s="3014"/>
      <c r="DR13" s="3014"/>
      <c r="DS13" s="3014"/>
      <c r="DT13" s="3014"/>
      <c r="DU13" s="3014"/>
      <c r="DV13" s="3014"/>
      <c r="DW13" s="3014"/>
      <c r="DX13" s="3014"/>
      <c r="DY13" s="3014"/>
      <c r="DZ13" s="3014"/>
      <c r="EA13" s="3014"/>
      <c r="EB13" s="3014"/>
      <c r="EC13" s="3014"/>
      <c r="ED13" s="3014"/>
      <c r="EE13" s="3014"/>
      <c r="EF13" s="3014"/>
      <c r="EG13" s="3014"/>
      <c r="EH13" s="3014"/>
      <c r="EI13" s="3014"/>
      <c r="EJ13" s="3014"/>
      <c r="EK13" s="3014"/>
      <c r="EL13" s="3014"/>
      <c r="EM13" s="3014"/>
      <c r="EN13" s="3014"/>
      <c r="EO13" s="3014"/>
      <c r="EP13" s="3014"/>
      <c r="EQ13" s="3014"/>
      <c r="ER13" s="3014"/>
      <c r="ES13" s="3014"/>
      <c r="ET13" s="3014"/>
      <c r="EU13" s="3014"/>
      <c r="EV13" s="3014"/>
      <c r="EW13" s="3014"/>
      <c r="EX13" s="3014"/>
      <c r="EY13" s="3014"/>
      <c r="EZ13" s="3014"/>
      <c r="FA13" s="3014"/>
      <c r="FB13" s="3014"/>
      <c r="FC13" s="3014"/>
      <c r="FD13" s="3014"/>
      <c r="FE13" s="3014"/>
      <c r="FF13" s="3014"/>
      <c r="FG13" s="3014"/>
      <c r="FH13" s="3014"/>
      <c r="FI13" s="3014"/>
      <c r="FJ13" s="3014"/>
      <c r="FK13" s="3014"/>
      <c r="FL13" s="3014"/>
      <c r="FM13" s="3014"/>
      <c r="FN13" s="3014"/>
      <c r="FO13" s="3014"/>
      <c r="FP13" s="3014"/>
      <c r="FQ13" s="3014"/>
      <c r="FR13" s="3014"/>
      <c r="FS13" s="3014"/>
      <c r="FT13" s="3014"/>
      <c r="FU13" s="3014"/>
      <c r="FV13" s="3014"/>
      <c r="FW13" s="3014"/>
      <c r="FX13" s="3014"/>
      <c r="FY13" s="3014"/>
      <c r="FZ13" s="3014"/>
      <c r="GA13" s="3014"/>
      <c r="GB13" s="3014"/>
      <c r="GC13" s="3014"/>
      <c r="GD13" s="3014"/>
      <c r="GE13" s="3014"/>
      <c r="GF13" s="3014"/>
      <c r="GG13" s="3014"/>
      <c r="GH13" s="3014"/>
      <c r="GI13" s="3014"/>
      <c r="GJ13" s="3014"/>
      <c r="GK13" s="3014"/>
      <c r="GL13" s="3014"/>
      <c r="GM13" s="3014"/>
      <c r="GN13" s="3014"/>
      <c r="GO13" s="3014"/>
      <c r="GP13" s="3014"/>
      <c r="GQ13" s="3014"/>
      <c r="GR13" s="3014"/>
      <c r="GS13" s="3014"/>
      <c r="GT13" s="3014"/>
      <c r="GU13" s="3014"/>
      <c r="GV13" s="3014"/>
      <c r="GW13" s="3014"/>
      <c r="GX13" s="3014"/>
      <c r="GY13" s="3014"/>
      <c r="GZ13" s="3014"/>
      <c r="HA13" s="3014"/>
      <c r="HB13" s="3014"/>
      <c r="HC13" s="3014"/>
      <c r="HD13" s="3014"/>
      <c r="HE13" s="3014"/>
      <c r="HF13" s="3014"/>
      <c r="HG13" s="3014"/>
      <c r="HH13" s="3014"/>
      <c r="HI13" s="3014"/>
      <c r="HJ13" s="3014"/>
      <c r="HK13" s="3014"/>
      <c r="HL13" s="3014"/>
      <c r="HM13" s="3014"/>
      <c r="HN13" s="3014"/>
      <c r="HO13" s="3014"/>
      <c r="HP13" s="3014"/>
      <c r="HQ13" s="3014"/>
      <c r="HR13" s="3014"/>
      <c r="HS13" s="3014"/>
      <c r="HT13" s="3014"/>
      <c r="HU13" s="3014"/>
      <c r="HV13" s="3014"/>
      <c r="HW13" s="3014"/>
      <c r="HX13" s="3014"/>
      <c r="HY13" s="3014"/>
      <c r="HZ13" s="3014"/>
      <c r="IA13" s="3014"/>
      <c r="IB13" s="3014"/>
      <c r="IC13" s="3014"/>
      <c r="ID13" s="3014"/>
      <c r="IE13" s="3014"/>
      <c r="IF13" s="3014"/>
      <c r="IG13" s="3014"/>
      <c r="IH13" s="3014"/>
      <c r="II13" s="3014"/>
      <c r="IJ13" s="3014"/>
      <c r="IK13" s="3014"/>
      <c r="IL13" s="3014"/>
      <c r="IM13" s="3014"/>
      <c r="IN13" s="3014"/>
      <c r="IO13" s="3014"/>
      <c r="IP13" s="3014"/>
      <c r="IQ13" s="3014"/>
      <c r="IR13" s="3014"/>
      <c r="IS13" s="3014"/>
      <c r="IT13" s="3014"/>
      <c r="IU13" s="3014"/>
      <c r="IV13" s="3014"/>
      <c r="IW13" s="3015"/>
    </row>
    <row r="14" spans="1:257">
      <c r="B14" s="3016"/>
      <c r="C14" s="3017">
        <v>42242</v>
      </c>
      <c r="D14" s="3016">
        <v>4.5999999999999996</v>
      </c>
      <c r="E14" s="3016">
        <v>4.5999999999999996</v>
      </c>
      <c r="F14" s="3016">
        <v>5</v>
      </c>
      <c r="G14" s="3016">
        <v>5</v>
      </c>
      <c r="H14" s="3016">
        <v>5.15</v>
      </c>
      <c r="I14" s="3016">
        <v>2.75</v>
      </c>
      <c r="J14" s="3016">
        <v>3.25</v>
      </c>
      <c r="L14" s="3016"/>
      <c r="M14" s="3017">
        <v>42242</v>
      </c>
      <c r="N14" s="3016">
        <v>0.35</v>
      </c>
      <c r="O14" s="3016">
        <v>1.35</v>
      </c>
      <c r="P14" s="3016">
        <v>1.55</v>
      </c>
      <c r="Q14" s="3016">
        <v>1.75</v>
      </c>
      <c r="R14" s="3016">
        <v>2.35</v>
      </c>
      <c r="S14" s="3016">
        <v>3</v>
      </c>
      <c r="T14" s="3016"/>
      <c r="U14" s="3016"/>
      <c r="V14" s="3016"/>
      <c r="W14" s="3016"/>
      <c r="X14" s="3016"/>
      <c r="Y14" s="3016"/>
      <c r="Z14" s="3016"/>
    </row>
    <row r="15" spans="1:257">
      <c r="B15" s="3016"/>
      <c r="C15" s="3017">
        <v>42183</v>
      </c>
      <c r="D15" s="3016">
        <v>4.8499999999999996</v>
      </c>
      <c r="E15" s="3016">
        <v>4.8499999999999996</v>
      </c>
      <c r="F15" s="3016">
        <v>5.25</v>
      </c>
      <c r="G15" s="3016">
        <v>5.25</v>
      </c>
      <c r="H15" s="3016">
        <v>5.4</v>
      </c>
      <c r="I15" s="3016">
        <v>3</v>
      </c>
      <c r="J15" s="3016">
        <v>3.5</v>
      </c>
      <c r="L15" s="3016"/>
      <c r="M15" s="3017">
        <v>42183</v>
      </c>
      <c r="N15" s="3016">
        <v>0.35</v>
      </c>
      <c r="O15" s="3016">
        <v>1.6</v>
      </c>
      <c r="P15" s="3016">
        <v>1.8</v>
      </c>
      <c r="Q15" s="3016">
        <v>2</v>
      </c>
      <c r="R15" s="3016">
        <v>2.6</v>
      </c>
      <c r="S15" s="3016">
        <v>3.25</v>
      </c>
      <c r="T15" s="3016"/>
      <c r="U15" s="3016"/>
      <c r="V15" s="3016"/>
      <c r="W15" s="3016"/>
      <c r="X15" s="3016"/>
      <c r="Y15" s="3016"/>
      <c r="Z15" s="3016"/>
    </row>
    <row r="16" spans="1:257">
      <c r="B16" s="3016"/>
      <c r="C16" s="3017">
        <v>42135</v>
      </c>
      <c r="D16" s="3016">
        <v>5.0999999999999996</v>
      </c>
      <c r="E16" s="3016">
        <v>5.0999999999999996</v>
      </c>
      <c r="F16" s="3016">
        <v>5.5</v>
      </c>
      <c r="G16" s="3016">
        <v>5.5</v>
      </c>
      <c r="H16" s="3016">
        <v>5.65</v>
      </c>
      <c r="I16" s="3016">
        <v>3.25</v>
      </c>
      <c r="J16" s="3016">
        <v>3.75</v>
      </c>
      <c r="L16" s="3016"/>
      <c r="M16" s="3017">
        <v>42135</v>
      </c>
      <c r="N16" s="3016">
        <v>0.35</v>
      </c>
      <c r="O16" s="3016">
        <v>1.85</v>
      </c>
      <c r="P16" s="3016">
        <v>2.0499999999999998</v>
      </c>
      <c r="Q16" s="3016">
        <v>2.25</v>
      </c>
      <c r="R16" s="3016">
        <v>2.85</v>
      </c>
      <c r="S16" s="3016">
        <v>3.5</v>
      </c>
      <c r="T16" s="3016"/>
      <c r="U16" s="3016"/>
      <c r="V16" s="3016"/>
      <c r="W16" s="3016"/>
      <c r="X16" s="3016"/>
      <c r="Y16" s="3016"/>
      <c r="Z16" s="3016"/>
    </row>
    <row r="17" spans="2:26">
      <c r="B17" s="3016"/>
      <c r="C17" s="3017">
        <v>42064</v>
      </c>
      <c r="D17" s="3016">
        <v>5.35</v>
      </c>
      <c r="E17" s="3016">
        <v>5.35</v>
      </c>
      <c r="F17" s="3016">
        <v>5.75</v>
      </c>
      <c r="G17" s="3016">
        <v>5.75</v>
      </c>
      <c r="H17" s="3016">
        <v>5.9</v>
      </c>
      <c r="I17" s="3016"/>
      <c r="J17" s="3016"/>
      <c r="L17" s="3016"/>
      <c r="M17" s="3017">
        <v>42064</v>
      </c>
      <c r="N17" s="3016">
        <v>0.35</v>
      </c>
      <c r="O17" s="3016">
        <v>2.1</v>
      </c>
      <c r="P17" s="3016">
        <v>2.2999999999999998</v>
      </c>
      <c r="Q17" s="3016">
        <v>2.5</v>
      </c>
      <c r="R17" s="3016">
        <v>3.1</v>
      </c>
      <c r="S17" s="3016">
        <v>3.75</v>
      </c>
      <c r="T17" s="3016">
        <v>4.5</v>
      </c>
      <c r="U17" s="3016">
        <v>2.35</v>
      </c>
      <c r="V17" s="3016">
        <v>2.5499999999999998</v>
      </c>
      <c r="W17" s="3016">
        <v>2.75</v>
      </c>
      <c r="X17" s="3016"/>
      <c r="Y17" s="3016">
        <v>0.8</v>
      </c>
      <c r="Z17" s="3016">
        <v>1.35</v>
      </c>
    </row>
    <row r="18" spans="2:26" ht="15">
      <c r="B18" s="3016"/>
      <c r="C18" s="3017">
        <v>41965</v>
      </c>
      <c r="D18" s="3016">
        <v>5.6</v>
      </c>
      <c r="E18" s="3016">
        <v>5.6</v>
      </c>
      <c r="F18" s="3016">
        <v>6</v>
      </c>
      <c r="G18" s="3016">
        <v>6</v>
      </c>
      <c r="H18" s="3016">
        <v>6.15</v>
      </c>
      <c r="I18" s="3016"/>
      <c r="J18" s="3016"/>
      <c r="L18" s="3016"/>
      <c r="M18" s="3017">
        <v>41965</v>
      </c>
      <c r="N18" s="3016">
        <v>0.35</v>
      </c>
      <c r="O18" s="3016">
        <v>2.35</v>
      </c>
      <c r="P18" s="3016">
        <v>2.5499999999999998</v>
      </c>
      <c r="Q18" s="3016">
        <v>2.75</v>
      </c>
      <c r="R18" s="3016">
        <v>3.35</v>
      </c>
      <c r="S18" s="3016">
        <v>4</v>
      </c>
      <c r="T18" s="3016">
        <v>4.75</v>
      </c>
      <c r="U18" s="3018">
        <v>2.35</v>
      </c>
      <c r="V18" s="3018">
        <v>2.5499999999999998</v>
      </c>
      <c r="W18" s="3018">
        <v>2.75</v>
      </c>
      <c r="X18" s="3016"/>
      <c r="Y18" s="3018">
        <v>0.8</v>
      </c>
      <c r="Z18" s="3018">
        <v>1.35</v>
      </c>
    </row>
    <row r="19" spans="2:26">
      <c r="B19" s="3016"/>
      <c r="C19" s="3017">
        <v>41096</v>
      </c>
      <c r="D19" s="3016">
        <v>5.6</v>
      </c>
      <c r="E19" s="3016">
        <v>6</v>
      </c>
      <c r="F19" s="3016">
        <v>6.15</v>
      </c>
      <c r="G19" s="3016">
        <v>6.4</v>
      </c>
      <c r="H19" s="3016">
        <v>6.55</v>
      </c>
      <c r="I19" s="3016">
        <v>4</v>
      </c>
      <c r="J19" s="3016">
        <v>4.5</v>
      </c>
      <c r="L19" s="3016"/>
      <c r="M19" s="3017">
        <v>41096</v>
      </c>
      <c r="N19" s="3016">
        <v>0.35</v>
      </c>
      <c r="O19" s="3016">
        <v>2.6</v>
      </c>
      <c r="P19" s="3016">
        <v>2.8</v>
      </c>
      <c r="Q19" s="3016">
        <v>3</v>
      </c>
      <c r="R19" s="3016">
        <v>3.75</v>
      </c>
      <c r="S19" s="3016">
        <v>4.25</v>
      </c>
      <c r="T19" s="3016">
        <v>4.75</v>
      </c>
      <c r="U19" s="3016">
        <v>2.85</v>
      </c>
      <c r="V19" s="3016">
        <v>2.9</v>
      </c>
      <c r="W19" s="3016">
        <v>3</v>
      </c>
      <c r="X19" s="3016">
        <v>1.1499999999999999</v>
      </c>
      <c r="Y19" s="3016">
        <v>0.8</v>
      </c>
      <c r="Z19" s="3016">
        <v>1.35</v>
      </c>
    </row>
    <row r="20" spans="2:26">
      <c r="B20" s="3016"/>
      <c r="C20" s="3017">
        <v>41068</v>
      </c>
      <c r="D20" s="3016">
        <v>5.85</v>
      </c>
      <c r="E20" s="3016">
        <v>6.31</v>
      </c>
      <c r="F20" s="3016">
        <v>6.4</v>
      </c>
      <c r="G20" s="3016">
        <v>6.65</v>
      </c>
      <c r="H20" s="3016">
        <v>6.8</v>
      </c>
      <c r="I20" s="3016">
        <v>4.2</v>
      </c>
      <c r="J20" s="3016">
        <v>4.7</v>
      </c>
      <c r="L20" s="3016"/>
      <c r="M20" s="3017">
        <v>41068</v>
      </c>
      <c r="N20" s="3016">
        <v>0.4</v>
      </c>
      <c r="O20" s="3016">
        <v>2.85</v>
      </c>
      <c r="P20" s="3016">
        <v>3.05</v>
      </c>
      <c r="Q20" s="3016">
        <v>3.25</v>
      </c>
      <c r="R20" s="3016">
        <v>4.0999999999999996</v>
      </c>
      <c r="S20" s="3016">
        <v>4.6500000000000004</v>
      </c>
      <c r="T20" s="3016">
        <v>5.0999999999999996</v>
      </c>
      <c r="U20" s="3016">
        <v>3.1</v>
      </c>
      <c r="V20" s="3016">
        <v>3.15</v>
      </c>
      <c r="W20" s="3016">
        <v>3.25</v>
      </c>
      <c r="X20" s="3016">
        <v>1.31</v>
      </c>
      <c r="Y20" s="3016">
        <v>0.94</v>
      </c>
      <c r="Z20" s="3016">
        <v>1.49</v>
      </c>
    </row>
    <row r="21" spans="2:26">
      <c r="B21" s="3016"/>
      <c r="C21" s="3017">
        <v>40731</v>
      </c>
      <c r="D21" s="3016">
        <v>6.1</v>
      </c>
      <c r="E21" s="3016">
        <v>6.56</v>
      </c>
      <c r="F21" s="3016">
        <v>6.65</v>
      </c>
      <c r="G21" s="3016">
        <v>6.9</v>
      </c>
      <c r="H21" s="3016">
        <v>7.05</v>
      </c>
      <c r="I21" s="3016">
        <v>4.45</v>
      </c>
      <c r="J21" s="3016">
        <v>4.9000000000000004</v>
      </c>
      <c r="L21" s="3016"/>
      <c r="M21" s="3017">
        <v>40731</v>
      </c>
      <c r="N21" s="3016">
        <v>0.5</v>
      </c>
      <c r="O21" s="3016">
        <v>3.1</v>
      </c>
      <c r="P21" s="3016">
        <v>3.3</v>
      </c>
      <c r="Q21" s="3016">
        <v>3.5</v>
      </c>
      <c r="R21" s="3016">
        <v>4.4000000000000004</v>
      </c>
      <c r="S21" s="3016">
        <v>5</v>
      </c>
      <c r="T21" s="3016">
        <v>5.5</v>
      </c>
      <c r="U21" s="3016">
        <v>3.1</v>
      </c>
      <c r="V21" s="3016">
        <v>3.3</v>
      </c>
      <c r="W21" s="3016">
        <v>3.5</v>
      </c>
      <c r="X21" s="3016">
        <v>1.31</v>
      </c>
      <c r="Y21" s="3016">
        <v>0.95</v>
      </c>
      <c r="Z21" s="3016">
        <v>1.49</v>
      </c>
    </row>
    <row r="22" spans="2:26">
      <c r="B22" s="3016"/>
      <c r="C22" s="3017">
        <v>40639</v>
      </c>
      <c r="D22" s="3016">
        <v>5.85</v>
      </c>
      <c r="E22" s="3016">
        <v>6.31</v>
      </c>
      <c r="F22" s="3016">
        <v>6.4</v>
      </c>
      <c r="G22" s="3016">
        <v>6.65</v>
      </c>
      <c r="H22" s="3016">
        <v>6.8</v>
      </c>
      <c r="I22" s="3016">
        <v>4.2</v>
      </c>
      <c r="J22" s="3016">
        <v>4.7</v>
      </c>
      <c r="L22" s="3016"/>
      <c r="M22" s="3017">
        <v>40639</v>
      </c>
      <c r="N22" s="3016">
        <v>0.5</v>
      </c>
      <c r="O22" s="3016">
        <v>2.85</v>
      </c>
      <c r="P22" s="3016">
        <v>3.05</v>
      </c>
      <c r="Q22" s="3016">
        <v>3.25</v>
      </c>
      <c r="R22" s="3016">
        <v>4.1500000000000004</v>
      </c>
      <c r="S22" s="3016">
        <v>4.75</v>
      </c>
      <c r="T22" s="3016">
        <v>5.25</v>
      </c>
      <c r="U22" s="3016">
        <v>2.85</v>
      </c>
      <c r="V22" s="3016">
        <v>3.05</v>
      </c>
      <c r="W22" s="3016">
        <v>3.25</v>
      </c>
      <c r="X22" s="3016">
        <v>1.31</v>
      </c>
      <c r="Y22" s="3016">
        <v>0.95</v>
      </c>
      <c r="Z22" s="3016">
        <v>1.49</v>
      </c>
    </row>
    <row r="23" spans="2:26">
      <c r="B23" s="3016"/>
      <c r="C23" s="3017">
        <v>40583</v>
      </c>
      <c r="D23" s="3016">
        <v>5.6</v>
      </c>
      <c r="E23" s="3016">
        <v>6.06</v>
      </c>
      <c r="F23" s="3016">
        <v>6.1</v>
      </c>
      <c r="G23" s="3016">
        <v>6.45</v>
      </c>
      <c r="H23" s="3016">
        <v>6.6</v>
      </c>
      <c r="I23" s="3016">
        <v>4</v>
      </c>
      <c r="J23" s="3016">
        <v>4.5</v>
      </c>
      <c r="L23" s="3016"/>
      <c r="M23" s="3017">
        <v>40583</v>
      </c>
      <c r="N23" s="3016">
        <v>0.4</v>
      </c>
      <c r="O23" s="3016">
        <v>2.6</v>
      </c>
      <c r="P23" s="3016">
        <v>2.8</v>
      </c>
      <c r="Q23" s="3016">
        <v>3</v>
      </c>
      <c r="R23" s="3016">
        <v>3.9</v>
      </c>
      <c r="S23" s="3016">
        <v>4.5</v>
      </c>
      <c r="T23" s="3016">
        <v>5</v>
      </c>
      <c r="U23" s="3016">
        <v>2.6</v>
      </c>
      <c r="V23" s="3016">
        <v>2.8</v>
      </c>
      <c r="W23" s="3016">
        <v>3</v>
      </c>
      <c r="X23" s="3016">
        <v>1.21</v>
      </c>
      <c r="Y23" s="3016">
        <v>0.85</v>
      </c>
      <c r="Z23" s="3016">
        <v>1.39</v>
      </c>
    </row>
    <row r="24" spans="2:26">
      <c r="B24" s="3016"/>
      <c r="C24" s="3017">
        <v>40538</v>
      </c>
      <c r="D24" s="3016">
        <v>5.35</v>
      </c>
      <c r="E24" s="3016">
        <v>5.81</v>
      </c>
      <c r="F24" s="3016">
        <v>5.85</v>
      </c>
      <c r="G24" s="3016">
        <v>6.22</v>
      </c>
      <c r="H24" s="3016">
        <v>6.4</v>
      </c>
      <c r="I24" s="3016">
        <v>3.75</v>
      </c>
      <c r="J24" s="3016">
        <v>4.3</v>
      </c>
      <c r="L24" s="3016"/>
      <c r="M24" s="3017">
        <v>40538</v>
      </c>
      <c r="N24" s="3016">
        <v>0.36</v>
      </c>
      <c r="O24" s="3016">
        <v>2.25</v>
      </c>
      <c r="P24" s="3016">
        <v>2.5</v>
      </c>
      <c r="Q24" s="3016">
        <v>2.75</v>
      </c>
      <c r="R24" s="3016">
        <v>3.55</v>
      </c>
      <c r="S24" s="3016">
        <v>4.1500000000000004</v>
      </c>
      <c r="T24" s="3016">
        <v>4.55</v>
      </c>
      <c r="U24" s="3016">
        <v>2.16</v>
      </c>
      <c r="V24" s="3016">
        <v>2.5</v>
      </c>
      <c r="W24" s="3016">
        <v>2.85</v>
      </c>
      <c r="X24" s="3016">
        <v>1.17</v>
      </c>
      <c r="Y24" s="3016">
        <v>0.81</v>
      </c>
      <c r="Z24" s="3016">
        <v>1.35</v>
      </c>
    </row>
    <row r="25" spans="2:26">
      <c r="B25" s="3016"/>
      <c r="C25" s="3017">
        <v>40471</v>
      </c>
      <c r="D25" s="3016">
        <v>5.0999999999999996</v>
      </c>
      <c r="E25" s="3016">
        <v>5.56</v>
      </c>
      <c r="F25" s="3016">
        <v>5.6</v>
      </c>
      <c r="G25" s="3016">
        <v>5.96</v>
      </c>
      <c r="H25" s="3016">
        <v>6.14</v>
      </c>
      <c r="I25" s="3016">
        <v>3.5</v>
      </c>
      <c r="J25" s="3016">
        <v>4.05</v>
      </c>
      <c r="L25" s="3016"/>
      <c r="M25" s="3017">
        <v>40471</v>
      </c>
      <c r="N25" s="3016">
        <v>0.36</v>
      </c>
      <c r="O25" s="3016">
        <v>1.91</v>
      </c>
      <c r="P25" s="3016">
        <v>2.2000000000000002</v>
      </c>
      <c r="Q25" s="3016">
        <v>2.5</v>
      </c>
      <c r="R25" s="3016">
        <v>3.25</v>
      </c>
      <c r="S25" s="3016">
        <v>3.85</v>
      </c>
      <c r="T25" s="3016">
        <v>4.2</v>
      </c>
      <c r="U25" s="3016">
        <v>1.91</v>
      </c>
      <c r="V25" s="3016">
        <v>2.2000000000000002</v>
      </c>
      <c r="W25" s="3016">
        <v>2.5</v>
      </c>
      <c r="X25" s="3016">
        <v>1.17</v>
      </c>
      <c r="Y25" s="3016">
        <v>0.81</v>
      </c>
      <c r="Z25" s="3016">
        <v>1.35</v>
      </c>
    </row>
    <row r="26" spans="2:26">
      <c r="B26" s="3016"/>
      <c r="C26" s="3017">
        <v>39805</v>
      </c>
      <c r="D26" s="3016">
        <v>4.8600000000000003</v>
      </c>
      <c r="E26" s="3016">
        <v>5.31</v>
      </c>
      <c r="F26" s="3016">
        <v>5.4</v>
      </c>
      <c r="G26" s="3016">
        <v>5.76</v>
      </c>
      <c r="H26" s="3016">
        <v>5.94</v>
      </c>
      <c r="I26" s="3016">
        <v>3.33</v>
      </c>
      <c r="J26" s="3016">
        <v>3.87</v>
      </c>
      <c r="L26" s="3016"/>
      <c r="M26" s="3017">
        <v>39805</v>
      </c>
      <c r="N26" s="3016">
        <v>0.36</v>
      </c>
      <c r="O26" s="3016">
        <v>1.71</v>
      </c>
      <c r="P26" s="3016">
        <v>1.98</v>
      </c>
      <c r="Q26" s="3016">
        <v>2.25</v>
      </c>
      <c r="R26" s="3016">
        <v>2.79</v>
      </c>
      <c r="S26" s="3016">
        <v>3.33</v>
      </c>
      <c r="T26" s="3016">
        <v>3.6</v>
      </c>
      <c r="U26" s="3016">
        <v>1.71</v>
      </c>
      <c r="V26" s="3016">
        <v>1.98</v>
      </c>
      <c r="W26" s="3016">
        <v>2.25</v>
      </c>
      <c r="X26" s="3016">
        <v>1.17</v>
      </c>
      <c r="Y26" s="3016">
        <v>0.81</v>
      </c>
      <c r="Z26" s="3016">
        <v>1.35</v>
      </c>
    </row>
    <row r="27" spans="2:26">
      <c r="B27" s="3016"/>
      <c r="C27" s="3017">
        <v>39779</v>
      </c>
      <c r="D27" s="3016">
        <v>5.04</v>
      </c>
      <c r="E27" s="3016">
        <v>5.58</v>
      </c>
      <c r="F27" s="3016">
        <v>5.67</v>
      </c>
      <c r="G27" s="3016">
        <v>5.94</v>
      </c>
      <c r="H27" s="3016">
        <v>6.12</v>
      </c>
      <c r="I27" s="3016">
        <v>3.51</v>
      </c>
      <c r="J27" s="3016">
        <v>4.05</v>
      </c>
      <c r="L27" s="3016"/>
      <c r="M27" s="3017">
        <v>39779</v>
      </c>
      <c r="N27" s="3016">
        <v>0.36</v>
      </c>
      <c r="O27" s="3016">
        <v>1.98</v>
      </c>
      <c r="P27" s="3016">
        <v>2.25</v>
      </c>
      <c r="Q27" s="3016">
        <v>2.52</v>
      </c>
      <c r="R27" s="3016">
        <v>3.06</v>
      </c>
      <c r="S27" s="3016">
        <v>3.6</v>
      </c>
      <c r="T27" s="3016">
        <v>3.87</v>
      </c>
      <c r="U27" s="3016">
        <v>1.98</v>
      </c>
      <c r="V27" s="3016">
        <v>2.25</v>
      </c>
      <c r="W27" s="3016">
        <v>2.52</v>
      </c>
      <c r="X27" s="3016">
        <v>1.17</v>
      </c>
      <c r="Y27" s="3016">
        <v>0.81</v>
      </c>
      <c r="Z27" s="3016">
        <v>1.35</v>
      </c>
    </row>
    <row r="28" spans="2:26">
      <c r="B28" s="3016"/>
      <c r="C28" s="3017">
        <v>39751</v>
      </c>
      <c r="D28" s="3016">
        <v>6.03</v>
      </c>
      <c r="E28" s="3016">
        <v>6.66</v>
      </c>
      <c r="F28" s="3016">
        <v>6.75</v>
      </c>
      <c r="G28" s="3016">
        <v>7.02</v>
      </c>
      <c r="H28" s="3016">
        <v>7.2</v>
      </c>
      <c r="I28" s="3016">
        <v>4.05</v>
      </c>
      <c r="J28" s="3016">
        <v>4.59</v>
      </c>
      <c r="L28" s="3016"/>
      <c r="M28" s="3017">
        <v>39751</v>
      </c>
      <c r="N28" s="3016">
        <v>0.72</v>
      </c>
      <c r="O28" s="3016">
        <v>2.88</v>
      </c>
      <c r="P28" s="3016">
        <v>3.24</v>
      </c>
      <c r="Q28" s="3016">
        <v>3.6</v>
      </c>
      <c r="R28" s="3016">
        <v>4.1399999999999997</v>
      </c>
      <c r="S28" s="3016">
        <v>4.7699999999999996</v>
      </c>
      <c r="T28" s="3016">
        <v>5.13</v>
      </c>
      <c r="U28" s="3016">
        <v>2.88</v>
      </c>
      <c r="V28" s="3016">
        <v>3.24</v>
      </c>
      <c r="W28" s="3016">
        <v>3.6</v>
      </c>
      <c r="X28" s="3016">
        <v>1.53</v>
      </c>
      <c r="Y28" s="3016">
        <v>1.17</v>
      </c>
      <c r="Z28" s="3016">
        <v>1.71</v>
      </c>
    </row>
    <row r="29" spans="2:26">
      <c r="B29" s="3016"/>
      <c r="C29" s="3019">
        <v>39748</v>
      </c>
      <c r="D29" s="3016">
        <v>6.12</v>
      </c>
      <c r="E29" s="3016">
        <v>6.93</v>
      </c>
      <c r="F29" s="3016">
        <v>7.02</v>
      </c>
      <c r="G29" s="3016">
        <v>7.29</v>
      </c>
      <c r="H29" s="3016">
        <v>7.47</v>
      </c>
      <c r="I29" s="3016">
        <v>4.05</v>
      </c>
      <c r="J29" s="3016">
        <v>4.59</v>
      </c>
      <c r="L29" s="3016"/>
      <c r="M29" s="3019">
        <v>39736</v>
      </c>
      <c r="N29" s="3016">
        <v>0.72</v>
      </c>
      <c r="O29" s="3016">
        <v>3.15</v>
      </c>
      <c r="P29" s="3016">
        <v>3.51</v>
      </c>
      <c r="Q29" s="3016">
        <v>3.87</v>
      </c>
      <c r="R29" s="3016">
        <v>4.41</v>
      </c>
      <c r="S29" s="3016">
        <v>5.13</v>
      </c>
      <c r="T29" s="3016">
        <v>5.58</v>
      </c>
      <c r="U29" s="3016">
        <v>3.15</v>
      </c>
      <c r="V29" s="3016">
        <v>3.51</v>
      </c>
      <c r="W29" s="3016">
        <v>3.87</v>
      </c>
      <c r="X29" s="3016">
        <v>1.53</v>
      </c>
      <c r="Y29" s="3016">
        <v>1.17</v>
      </c>
      <c r="Z29" s="3016">
        <v>1.71</v>
      </c>
    </row>
    <row r="30" spans="2:26">
      <c r="B30" s="3016"/>
      <c r="C30" s="3017">
        <v>39730</v>
      </c>
      <c r="D30" s="3016">
        <v>6.12</v>
      </c>
      <c r="E30" s="3016">
        <v>6.93</v>
      </c>
      <c r="F30" s="3016">
        <v>7.02</v>
      </c>
      <c r="G30" s="3016">
        <v>7.29</v>
      </c>
      <c r="H30" s="3016">
        <v>7.47</v>
      </c>
      <c r="I30" s="3016">
        <v>4.32</v>
      </c>
      <c r="J30" s="3016">
        <v>4.8600000000000003</v>
      </c>
      <c r="L30" s="3016"/>
      <c r="M30" s="3017">
        <v>39730</v>
      </c>
      <c r="N30" s="3016">
        <v>0.72</v>
      </c>
      <c r="O30" s="3016">
        <v>3.15</v>
      </c>
      <c r="P30" s="3016">
        <v>3.51</v>
      </c>
      <c r="Q30" s="3016">
        <v>3.87</v>
      </c>
      <c r="R30" s="3016">
        <v>4.41</v>
      </c>
      <c r="S30" s="3016">
        <v>5.13</v>
      </c>
      <c r="T30" s="3016">
        <v>5.58</v>
      </c>
      <c r="U30" s="3016">
        <v>3.15</v>
      </c>
      <c r="V30" s="3016">
        <v>3.51</v>
      </c>
      <c r="W30" s="3016">
        <v>3.87</v>
      </c>
      <c r="X30" s="3016">
        <v>1.53</v>
      </c>
      <c r="Y30" s="3016">
        <v>1.17</v>
      </c>
      <c r="Z30" s="3016">
        <v>1.71</v>
      </c>
    </row>
    <row r="31" spans="2:26">
      <c r="B31" s="3016"/>
      <c r="C31" s="3017">
        <v>39707</v>
      </c>
      <c r="D31" s="3016">
        <v>6.21</v>
      </c>
      <c r="E31" s="3016">
        <v>7.2</v>
      </c>
      <c r="F31" s="3016">
        <v>7.29</v>
      </c>
      <c r="G31" s="3016">
        <v>7.56</v>
      </c>
      <c r="H31" s="3016">
        <v>7.74</v>
      </c>
      <c r="I31" s="3016">
        <v>4.59</v>
      </c>
      <c r="J31" s="3016">
        <v>5.13</v>
      </c>
      <c r="L31" s="3016"/>
      <c r="M31" s="3017">
        <v>39437</v>
      </c>
      <c r="N31" s="3016">
        <v>0.72</v>
      </c>
      <c r="O31" s="3016">
        <v>3.33</v>
      </c>
      <c r="P31" s="3016">
        <v>3.78</v>
      </c>
      <c r="Q31" s="3016">
        <v>4.1399999999999997</v>
      </c>
      <c r="R31" s="3016">
        <v>4.68</v>
      </c>
      <c r="S31" s="3016">
        <v>5.4</v>
      </c>
      <c r="T31" s="3016">
        <v>5.85</v>
      </c>
      <c r="U31" s="3016">
        <v>3.33</v>
      </c>
      <c r="V31" s="3016">
        <v>3.78</v>
      </c>
      <c r="W31" s="3016">
        <v>4.1399999999999997</v>
      </c>
      <c r="X31" s="3016">
        <v>1.53</v>
      </c>
      <c r="Y31" s="3016">
        <v>1.17</v>
      </c>
      <c r="Z31" s="3016">
        <v>1.71</v>
      </c>
    </row>
    <row r="32" spans="2:26">
      <c r="B32" s="3016"/>
      <c r="C32" s="3017">
        <v>39437</v>
      </c>
      <c r="D32" s="3016">
        <v>6.57</v>
      </c>
      <c r="E32" s="3016">
        <v>7.47</v>
      </c>
      <c r="F32" s="3016">
        <v>7.56</v>
      </c>
      <c r="G32" s="3016">
        <v>7.74</v>
      </c>
      <c r="H32" s="3016">
        <v>7.83</v>
      </c>
      <c r="I32" s="3016">
        <v>4.7699999999999996</v>
      </c>
      <c r="J32" s="3016">
        <v>5.22</v>
      </c>
      <c r="L32" s="3016"/>
      <c r="M32" s="3017">
        <v>39340</v>
      </c>
      <c r="N32" s="3016">
        <v>0.81</v>
      </c>
      <c r="O32" s="3016">
        <v>2.88</v>
      </c>
      <c r="P32" s="3016">
        <v>3.42</v>
      </c>
      <c r="Q32" s="3016">
        <v>3.87</v>
      </c>
      <c r="R32" s="3016">
        <v>4.5</v>
      </c>
      <c r="S32" s="3016">
        <v>5.22</v>
      </c>
      <c r="T32" s="3016">
        <v>5.76</v>
      </c>
      <c r="U32" s="3016">
        <v>2.88</v>
      </c>
      <c r="V32" s="3016">
        <v>3.42</v>
      </c>
      <c r="W32" s="3016">
        <v>3.87</v>
      </c>
      <c r="X32" s="3016">
        <v>1.53</v>
      </c>
      <c r="Y32" s="3016">
        <v>1.17</v>
      </c>
      <c r="Z32" s="3016">
        <v>1.71</v>
      </c>
    </row>
    <row r="33" spans="2:26">
      <c r="B33" s="3016"/>
      <c r="C33" s="3017">
        <v>39340</v>
      </c>
      <c r="D33" s="3016">
        <v>6.48</v>
      </c>
      <c r="E33" s="3016">
        <v>7.29</v>
      </c>
      <c r="F33" s="3016">
        <v>7.47</v>
      </c>
      <c r="G33" s="3016">
        <v>7.65</v>
      </c>
      <c r="H33" s="3016">
        <v>7.83</v>
      </c>
      <c r="I33" s="3016">
        <v>4.7699999999999996</v>
      </c>
      <c r="J33" s="3016">
        <v>5.22</v>
      </c>
      <c r="L33" s="3016"/>
      <c r="M33" s="3017">
        <v>39316</v>
      </c>
      <c r="N33" s="3016">
        <v>0.81</v>
      </c>
      <c r="O33" s="3016">
        <v>2.61</v>
      </c>
      <c r="P33" s="3016">
        <v>3.15</v>
      </c>
      <c r="Q33" s="3016">
        <v>3.6</v>
      </c>
      <c r="R33" s="3016">
        <v>4.2300000000000004</v>
      </c>
      <c r="S33" s="3016">
        <v>4.95</v>
      </c>
      <c r="T33" s="3016">
        <v>5.49</v>
      </c>
      <c r="U33" s="3016">
        <v>2.61</v>
      </c>
      <c r="V33" s="3016">
        <v>3.15</v>
      </c>
      <c r="W33" s="3016">
        <v>3.6</v>
      </c>
      <c r="X33" s="3016">
        <v>1.53</v>
      </c>
      <c r="Y33" s="3016">
        <v>1.17</v>
      </c>
      <c r="Z33" s="3016">
        <v>1.71</v>
      </c>
    </row>
    <row r="34" spans="2:26">
      <c r="B34" s="3016"/>
      <c r="C34" s="3017">
        <v>39316</v>
      </c>
      <c r="D34" s="3016">
        <v>6.21</v>
      </c>
      <c r="E34" s="3016">
        <v>7.02</v>
      </c>
      <c r="F34" s="3016">
        <v>7.2</v>
      </c>
      <c r="G34" s="3016">
        <v>7.38</v>
      </c>
      <c r="H34" s="3016">
        <v>7.56</v>
      </c>
      <c r="I34" s="3016">
        <v>4.59</v>
      </c>
      <c r="J34" s="3016">
        <v>5.04</v>
      </c>
      <c r="L34" s="3016"/>
      <c r="M34" s="3017">
        <v>39284</v>
      </c>
      <c r="N34" s="3016">
        <v>0.81</v>
      </c>
      <c r="O34" s="3016">
        <v>2.34</v>
      </c>
      <c r="P34" s="3016">
        <v>2.88</v>
      </c>
      <c r="Q34" s="3016">
        <v>3.33</v>
      </c>
      <c r="R34" s="3016">
        <v>3.96</v>
      </c>
      <c r="S34" s="3016">
        <v>4.68</v>
      </c>
      <c r="T34" s="3016">
        <v>5.22</v>
      </c>
      <c r="U34" s="3016">
        <v>2.34</v>
      </c>
      <c r="V34" s="3016">
        <v>2.88</v>
      </c>
      <c r="W34" s="3016">
        <v>3.33</v>
      </c>
      <c r="X34" s="3016">
        <v>1.53</v>
      </c>
      <c r="Y34" s="3016">
        <v>1.17</v>
      </c>
      <c r="Z34" s="3016">
        <v>1.71</v>
      </c>
    </row>
    <row r="35" spans="2:26">
      <c r="B35" s="3016"/>
      <c r="C35" s="3017">
        <v>39284</v>
      </c>
      <c r="D35" s="3016">
        <v>6.03</v>
      </c>
      <c r="E35" s="3016">
        <v>6.84</v>
      </c>
      <c r="F35" s="3016">
        <v>7.02</v>
      </c>
      <c r="G35" s="3016">
        <v>7.2</v>
      </c>
      <c r="H35" s="3016">
        <v>7.38</v>
      </c>
      <c r="I35" s="3016">
        <v>4.5</v>
      </c>
      <c r="J35" s="3016">
        <v>4.95</v>
      </c>
      <c r="L35" s="3016"/>
      <c r="M35" s="3017">
        <v>39221</v>
      </c>
      <c r="N35" s="3016">
        <v>0.72</v>
      </c>
      <c r="O35" s="3016">
        <v>2.0699999999999998</v>
      </c>
      <c r="P35" s="3016">
        <v>2.61</v>
      </c>
      <c r="Q35" s="3016">
        <v>3.06</v>
      </c>
      <c r="R35" s="3016">
        <v>3.69</v>
      </c>
      <c r="S35" s="3016">
        <v>4.41</v>
      </c>
      <c r="T35" s="3016">
        <v>4.95</v>
      </c>
      <c r="U35" s="3016">
        <v>2.0699999999999998</v>
      </c>
      <c r="V35" s="3016">
        <v>2.61</v>
      </c>
      <c r="W35" s="3016">
        <v>3.06</v>
      </c>
      <c r="X35" s="3016">
        <v>1.44</v>
      </c>
      <c r="Y35" s="3016">
        <v>1.08</v>
      </c>
      <c r="Z35" s="3016">
        <v>1.62</v>
      </c>
    </row>
    <row r="36" spans="2:26">
      <c r="B36" s="3016"/>
      <c r="C36" s="3017">
        <v>39221</v>
      </c>
      <c r="D36" s="3016">
        <v>5.85</v>
      </c>
      <c r="E36" s="3016">
        <v>6.57</v>
      </c>
      <c r="F36" s="3016">
        <v>6.75</v>
      </c>
      <c r="G36" s="3016">
        <v>6.93</v>
      </c>
      <c r="H36" s="3016">
        <v>7.2</v>
      </c>
      <c r="I36" s="3016">
        <v>4.41</v>
      </c>
      <c r="J36" s="3016">
        <v>4.8600000000000003</v>
      </c>
      <c r="L36" s="3016"/>
      <c r="M36" s="3017">
        <v>39159</v>
      </c>
      <c r="N36" s="3016">
        <v>0.72</v>
      </c>
      <c r="O36" s="3016">
        <v>1.98</v>
      </c>
      <c r="P36" s="3016">
        <v>2.4300000000000002</v>
      </c>
      <c r="Q36" s="3016">
        <v>2.79</v>
      </c>
      <c r="R36" s="3016">
        <v>3.33</v>
      </c>
      <c r="S36" s="3016">
        <v>3.96</v>
      </c>
      <c r="T36" s="3016">
        <v>4.41</v>
      </c>
      <c r="U36" s="3016">
        <v>1.98</v>
      </c>
      <c r="V36" s="3016">
        <v>2.4300000000000002</v>
      </c>
      <c r="W36" s="3016">
        <v>2.79</v>
      </c>
      <c r="X36" s="3016">
        <v>1.44</v>
      </c>
      <c r="Y36" s="3016">
        <v>1.08</v>
      </c>
      <c r="Z36" s="3016">
        <v>1.62</v>
      </c>
    </row>
    <row r="37" spans="2:26">
      <c r="B37" s="3016"/>
      <c r="C37" s="3017">
        <v>39159</v>
      </c>
      <c r="D37" s="3016">
        <v>5.67</v>
      </c>
      <c r="E37" s="3016">
        <v>6.39</v>
      </c>
      <c r="F37" s="3016">
        <v>6.57</v>
      </c>
      <c r="G37" s="3016">
        <v>6.75</v>
      </c>
      <c r="H37" s="3016">
        <v>7.11</v>
      </c>
      <c r="I37" s="3016">
        <v>4.32</v>
      </c>
      <c r="J37" s="3016">
        <v>4.7699999999999996</v>
      </c>
      <c r="L37" s="3016"/>
      <c r="M37" s="3017">
        <v>38948</v>
      </c>
      <c r="N37" s="3016">
        <v>0.72</v>
      </c>
      <c r="O37" s="3016">
        <v>1.8</v>
      </c>
      <c r="P37" s="3016">
        <v>2.25</v>
      </c>
      <c r="Q37" s="3016">
        <v>2.52</v>
      </c>
      <c r="R37" s="3016">
        <v>3.06</v>
      </c>
      <c r="S37" s="3016">
        <v>3.69</v>
      </c>
      <c r="T37" s="3016">
        <v>4.1399999999999997</v>
      </c>
      <c r="U37" s="3016">
        <v>1.8</v>
      </c>
      <c r="V37" s="3016">
        <v>2.25</v>
      </c>
      <c r="W37" s="3016">
        <v>2.52</v>
      </c>
      <c r="X37" s="3016">
        <v>1.44</v>
      </c>
      <c r="Y37" s="3016">
        <v>1.08</v>
      </c>
      <c r="Z37" s="3016">
        <v>1.62</v>
      </c>
    </row>
    <row r="38" spans="2:26">
      <c r="B38" s="3016"/>
      <c r="C38" s="3017">
        <v>38948</v>
      </c>
      <c r="D38" s="3016">
        <v>5.58</v>
      </c>
      <c r="E38" s="3016">
        <v>6.12</v>
      </c>
      <c r="F38" s="3016">
        <v>6.3</v>
      </c>
      <c r="G38" s="3016">
        <v>6.48</v>
      </c>
      <c r="H38" s="3016">
        <v>6.84</v>
      </c>
      <c r="I38" s="3016">
        <v>4.1399999999999997</v>
      </c>
      <c r="J38" s="3016">
        <v>4.59</v>
      </c>
      <c r="L38" s="3016"/>
      <c r="M38" s="3017">
        <v>38289</v>
      </c>
      <c r="N38" s="3016">
        <v>0.72</v>
      </c>
      <c r="O38" s="3016">
        <v>1.71</v>
      </c>
      <c r="P38" s="3016">
        <v>2.0699999999999998</v>
      </c>
      <c r="Q38" s="3016">
        <v>2.25</v>
      </c>
      <c r="R38" s="3016">
        <v>2.7</v>
      </c>
      <c r="S38" s="3016">
        <v>3.24</v>
      </c>
      <c r="T38" s="3016">
        <v>3.6</v>
      </c>
      <c r="U38" s="3016">
        <v>1.71</v>
      </c>
      <c r="V38" s="3016">
        <v>2.0699999999999998</v>
      </c>
      <c r="W38" s="3016">
        <v>2.25</v>
      </c>
      <c r="X38" s="3016">
        <v>1.44</v>
      </c>
      <c r="Y38" s="3016">
        <v>1.08</v>
      </c>
      <c r="Z38" s="3016">
        <v>1.62</v>
      </c>
    </row>
    <row r="39" spans="2:26">
      <c r="B39" s="3016"/>
      <c r="C39" s="3017">
        <v>38835</v>
      </c>
      <c r="D39" s="3016">
        <v>5.4</v>
      </c>
      <c r="E39" s="3016">
        <v>5.85</v>
      </c>
      <c r="F39" s="3016">
        <v>6.03</v>
      </c>
      <c r="G39" s="3016">
        <v>6.12</v>
      </c>
      <c r="H39" s="3016">
        <v>6.39</v>
      </c>
      <c r="I39" s="3016">
        <v>4.1399999999999997</v>
      </c>
      <c r="J39" s="3016">
        <v>4.59</v>
      </c>
      <c r="L39" s="3016"/>
      <c r="M39" s="3017">
        <v>37308</v>
      </c>
      <c r="N39" s="3016">
        <v>0.72</v>
      </c>
      <c r="O39" s="3016">
        <v>1.71</v>
      </c>
      <c r="P39" s="3016">
        <v>1.89</v>
      </c>
      <c r="Q39" s="3016">
        <v>1.98</v>
      </c>
      <c r="R39" s="3016">
        <v>2.25</v>
      </c>
      <c r="S39" s="3016">
        <v>2.52</v>
      </c>
      <c r="T39" s="3016">
        <v>2.79</v>
      </c>
      <c r="U39" s="3016">
        <v>1.71</v>
      </c>
      <c r="V39" s="3016">
        <v>1.89</v>
      </c>
      <c r="W39" s="3016">
        <v>1.98</v>
      </c>
      <c r="X39" s="3016">
        <v>1.44</v>
      </c>
      <c r="Y39" s="3016">
        <v>1.08</v>
      </c>
      <c r="Z39" s="3016">
        <v>1.62</v>
      </c>
    </row>
    <row r="40" spans="2:26">
      <c r="B40" s="3016"/>
      <c r="C40" s="3017">
        <v>38428</v>
      </c>
      <c r="D40" s="3016">
        <v>5.22</v>
      </c>
      <c r="E40" s="3016">
        <v>5.58</v>
      </c>
      <c r="F40" s="3016">
        <v>5.76</v>
      </c>
      <c r="G40" s="3016">
        <v>5.85</v>
      </c>
      <c r="H40" s="3016">
        <v>6.12</v>
      </c>
      <c r="I40" s="3016">
        <v>3.96</v>
      </c>
      <c r="J40" s="3016">
        <v>4.41</v>
      </c>
      <c r="L40" s="3016"/>
      <c r="M40" s="3017">
        <v>36321</v>
      </c>
      <c r="N40" s="3016">
        <v>0.99</v>
      </c>
      <c r="O40" s="3016">
        <v>1.98</v>
      </c>
      <c r="P40" s="3016">
        <v>2.16</v>
      </c>
      <c r="Q40" s="3016">
        <v>2.25</v>
      </c>
      <c r="R40" s="3016">
        <v>2.4300000000000002</v>
      </c>
      <c r="S40" s="3016">
        <v>2.7</v>
      </c>
      <c r="T40" s="3016">
        <v>2.88</v>
      </c>
      <c r="U40" s="3016">
        <v>1.98</v>
      </c>
      <c r="V40" s="3016">
        <v>2.16</v>
      </c>
      <c r="W40" s="3016">
        <v>2.25</v>
      </c>
      <c r="X40" s="3016">
        <v>1.71</v>
      </c>
      <c r="Y40" s="3016">
        <v>1.35</v>
      </c>
      <c r="Z40" s="3016">
        <v>1.89</v>
      </c>
    </row>
    <row r="41" spans="2:26">
      <c r="B41" s="3016"/>
      <c r="C41" s="3017">
        <v>38289</v>
      </c>
      <c r="D41" s="3016">
        <v>5.22</v>
      </c>
      <c r="E41" s="3016">
        <v>5.58</v>
      </c>
      <c r="F41" s="3016">
        <v>5.76</v>
      </c>
      <c r="G41" s="3016">
        <v>5.85</v>
      </c>
      <c r="H41" s="3016">
        <v>6.12</v>
      </c>
      <c r="I41" s="3016">
        <v>3.78</v>
      </c>
      <c r="J41" s="3016">
        <v>4.2300000000000004</v>
      </c>
      <c r="L41" s="3016"/>
      <c r="M41" s="3017">
        <v>36136</v>
      </c>
      <c r="N41" s="3016">
        <v>1.44</v>
      </c>
      <c r="O41" s="3016">
        <v>2.79</v>
      </c>
      <c r="P41" s="3016">
        <v>3.33</v>
      </c>
      <c r="Q41" s="3016">
        <v>3.78</v>
      </c>
      <c r="R41" s="3016">
        <v>3.96</v>
      </c>
      <c r="S41" s="3016">
        <v>4.1399999999999997</v>
      </c>
      <c r="T41" s="3016">
        <v>4.5</v>
      </c>
      <c r="U41" s="3016">
        <v>3.33</v>
      </c>
      <c r="V41" s="3016">
        <v>3.78</v>
      </c>
      <c r="W41" s="3016">
        <v>4.1399999999999997</v>
      </c>
      <c r="X41" s="3016">
        <v>2.16</v>
      </c>
      <c r="Y41" s="3016">
        <v>1.8</v>
      </c>
      <c r="Z41" s="3016">
        <v>2.34</v>
      </c>
    </row>
    <row r="42" spans="2:26">
      <c r="B42" s="3016"/>
      <c r="C42" s="3017">
        <v>37308</v>
      </c>
      <c r="D42" s="3016">
        <v>5.04</v>
      </c>
      <c r="E42" s="3016">
        <v>5.31</v>
      </c>
      <c r="F42" s="3016">
        <v>5.49</v>
      </c>
      <c r="G42" s="3016">
        <v>5.58</v>
      </c>
      <c r="H42" s="3016">
        <v>5.76</v>
      </c>
      <c r="I42" s="3016">
        <v>3.6</v>
      </c>
      <c r="J42" s="3016">
        <v>4.05</v>
      </c>
      <c r="L42" s="3016"/>
      <c r="M42" s="3017">
        <v>35977</v>
      </c>
      <c r="N42" s="3016">
        <v>1.44</v>
      </c>
      <c r="O42" s="3016">
        <v>2.79</v>
      </c>
      <c r="P42" s="3016">
        <v>3.96</v>
      </c>
      <c r="Q42" s="3016">
        <v>4.7699999999999996</v>
      </c>
      <c r="R42" s="3016">
        <v>4.8600000000000003</v>
      </c>
      <c r="S42" s="3016">
        <v>4.95</v>
      </c>
      <c r="T42" s="3016">
        <v>5.22</v>
      </c>
      <c r="U42" s="3016">
        <v>3.96</v>
      </c>
      <c r="V42" s="3016">
        <v>4.7699999999999996</v>
      </c>
      <c r="W42" s="3016">
        <v>4.95</v>
      </c>
      <c r="X42" s="3016" t="s">
        <v>2816</v>
      </c>
      <c r="Y42" s="3016" t="s">
        <v>2816</v>
      </c>
      <c r="Z42" s="3016" t="s">
        <v>2816</v>
      </c>
    </row>
    <row r="43" spans="2:26">
      <c r="B43" s="3016"/>
      <c r="C43" s="3017">
        <v>36321</v>
      </c>
      <c r="D43" s="3016">
        <v>5.58</v>
      </c>
      <c r="E43" s="3016">
        <v>5.85</v>
      </c>
      <c r="F43" s="3016">
        <v>5.94</v>
      </c>
      <c r="G43" s="3016">
        <v>6.03</v>
      </c>
      <c r="H43" s="3016">
        <v>6.21</v>
      </c>
      <c r="I43" s="3016">
        <v>4.1399999999999997</v>
      </c>
      <c r="J43" s="3016">
        <v>4.59</v>
      </c>
      <c r="L43" s="3016"/>
      <c r="M43" s="3017">
        <v>35879</v>
      </c>
      <c r="N43" s="3016">
        <v>1.71</v>
      </c>
      <c r="O43" s="3016">
        <v>2.88</v>
      </c>
      <c r="P43" s="3016">
        <v>4.1399999999999997</v>
      </c>
      <c r="Q43" s="3016">
        <v>5.22</v>
      </c>
      <c r="R43" s="3016">
        <v>5.58</v>
      </c>
      <c r="S43" s="3016">
        <v>6.21</v>
      </c>
      <c r="T43" s="3016">
        <v>6.66</v>
      </c>
      <c r="U43" s="3016">
        <v>4.1399999999999997</v>
      </c>
      <c r="V43" s="3016">
        <v>5.22</v>
      </c>
      <c r="W43" s="3016">
        <v>6.21</v>
      </c>
      <c r="X43" s="3016" t="s">
        <v>2816</v>
      </c>
      <c r="Y43" s="3016" t="s">
        <v>2816</v>
      </c>
      <c r="Z43" s="3016" t="s">
        <v>2816</v>
      </c>
    </row>
    <row r="44" spans="2:26">
      <c r="B44" s="3016"/>
      <c r="C44" s="3017">
        <v>36136</v>
      </c>
      <c r="D44" s="3016">
        <v>6.12</v>
      </c>
      <c r="E44" s="3016">
        <v>6.39</v>
      </c>
      <c r="F44" s="3016">
        <v>6.66</v>
      </c>
      <c r="G44" s="3016">
        <v>7.2</v>
      </c>
      <c r="H44" s="3016">
        <v>7.56</v>
      </c>
      <c r="I44" s="3016">
        <v>0</v>
      </c>
      <c r="J44" s="3016">
        <v>0</v>
      </c>
      <c r="L44" s="3016"/>
      <c r="M44" s="3017">
        <v>35726</v>
      </c>
      <c r="N44" s="3016">
        <v>1.71</v>
      </c>
      <c r="O44" s="3016">
        <v>2.88</v>
      </c>
      <c r="P44" s="3016">
        <v>4.1399999999999997</v>
      </c>
      <c r="Q44" s="3016">
        <v>5.67</v>
      </c>
      <c r="R44" s="3016">
        <v>5.94</v>
      </c>
      <c r="S44" s="3016">
        <v>6.21</v>
      </c>
      <c r="T44" s="3016">
        <v>6.66</v>
      </c>
      <c r="U44" s="3016">
        <v>4.1399999999999997</v>
      </c>
      <c r="V44" s="3016">
        <v>5.67</v>
      </c>
      <c r="W44" s="3016">
        <v>6.21</v>
      </c>
      <c r="X44" s="3016" t="s">
        <v>2816</v>
      </c>
      <c r="Y44" s="3016" t="s">
        <v>2816</v>
      </c>
      <c r="Z44" s="3016" t="s">
        <v>2816</v>
      </c>
    </row>
    <row r="45" spans="2:26">
      <c r="B45" s="3016"/>
      <c r="C45" s="3017">
        <v>35977</v>
      </c>
      <c r="D45" s="3016">
        <v>6.57</v>
      </c>
      <c r="E45" s="3016">
        <v>6.93</v>
      </c>
      <c r="F45" s="3016">
        <v>7.11</v>
      </c>
      <c r="G45" s="3016">
        <v>7.65</v>
      </c>
      <c r="H45" s="3016">
        <v>8.01</v>
      </c>
      <c r="I45" s="3016">
        <v>0</v>
      </c>
      <c r="J45" s="3016">
        <v>0</v>
      </c>
      <c r="L45" s="3016"/>
      <c r="M45" s="3017">
        <v>35300</v>
      </c>
      <c r="N45" s="3016">
        <v>1.98</v>
      </c>
      <c r="O45" s="3016">
        <v>3.33</v>
      </c>
      <c r="P45" s="3016">
        <v>5.4</v>
      </c>
      <c r="Q45" s="3016">
        <v>7.47</v>
      </c>
      <c r="R45" s="3016">
        <v>7.92</v>
      </c>
      <c r="S45" s="3016">
        <v>8.2799999999999994</v>
      </c>
      <c r="T45" s="3016">
        <v>9</v>
      </c>
      <c r="U45" s="3016">
        <v>5.4</v>
      </c>
      <c r="V45" s="3016">
        <v>7.47</v>
      </c>
      <c r="W45" s="3016">
        <v>8.2799999999999994</v>
      </c>
      <c r="X45" s="3016" t="s">
        <v>2816</v>
      </c>
      <c r="Y45" s="3016" t="s">
        <v>2816</v>
      </c>
      <c r="Z45" s="3016" t="s">
        <v>2816</v>
      </c>
    </row>
    <row r="46" spans="2:26">
      <c r="B46" s="3016"/>
      <c r="C46" s="3017">
        <v>35879</v>
      </c>
      <c r="D46" s="3016">
        <v>7.02</v>
      </c>
      <c r="E46" s="3016">
        <v>7.92</v>
      </c>
      <c r="F46" s="3016">
        <v>9</v>
      </c>
      <c r="G46" s="3016">
        <v>9.7200000000000006</v>
      </c>
      <c r="H46" s="3016">
        <v>10.35</v>
      </c>
      <c r="I46" s="3016">
        <v>0</v>
      </c>
      <c r="J46" s="3016">
        <v>0</v>
      </c>
      <c r="L46" s="3016"/>
      <c r="M46" s="3017">
        <v>35186</v>
      </c>
      <c r="N46" s="3016">
        <v>2.97</v>
      </c>
      <c r="O46" s="3016">
        <v>4.8600000000000003</v>
      </c>
      <c r="P46" s="3016">
        <v>7.2</v>
      </c>
      <c r="Q46" s="3016">
        <v>9.18</v>
      </c>
      <c r="R46" s="3016">
        <v>9.9</v>
      </c>
      <c r="S46" s="3016">
        <v>10.8</v>
      </c>
      <c r="T46" s="3016">
        <v>12.06</v>
      </c>
      <c r="U46" s="3016">
        <v>7.2</v>
      </c>
      <c r="V46" s="3016">
        <v>9.18</v>
      </c>
      <c r="W46" s="3016">
        <v>10.8</v>
      </c>
      <c r="X46" s="3016" t="s">
        <v>2816</v>
      </c>
      <c r="Y46" s="3016" t="s">
        <v>2816</v>
      </c>
      <c r="Z46" s="3016" t="s">
        <v>2816</v>
      </c>
    </row>
    <row r="47" spans="2:26">
      <c r="B47" s="3016"/>
      <c r="C47" s="3017">
        <v>35726</v>
      </c>
      <c r="D47" s="3016">
        <v>7.65</v>
      </c>
      <c r="E47" s="3016">
        <v>8.64</v>
      </c>
      <c r="F47" s="3016">
        <v>9.36</v>
      </c>
      <c r="G47" s="3016">
        <v>9.9</v>
      </c>
      <c r="H47" s="3016">
        <v>10.53</v>
      </c>
      <c r="I47" s="3016">
        <v>0</v>
      </c>
      <c r="J47" s="3016">
        <v>0</v>
      </c>
      <c r="L47" s="3016"/>
      <c r="M47" s="3017">
        <v>34161</v>
      </c>
      <c r="N47" s="3016">
        <v>3.15</v>
      </c>
      <c r="O47" s="3016">
        <v>6.66</v>
      </c>
      <c r="P47" s="3016">
        <v>9</v>
      </c>
      <c r="Q47" s="3016">
        <v>10.98</v>
      </c>
      <c r="R47" s="3016">
        <v>11.7</v>
      </c>
      <c r="S47" s="3016">
        <v>12.24</v>
      </c>
      <c r="T47" s="3016">
        <v>13.86</v>
      </c>
      <c r="U47" s="3016">
        <v>9</v>
      </c>
      <c r="V47" s="3016">
        <v>10.98</v>
      </c>
      <c r="W47" s="3016">
        <v>12.24</v>
      </c>
      <c r="X47" s="3016" t="s">
        <v>2816</v>
      </c>
      <c r="Y47" s="3016" t="s">
        <v>2816</v>
      </c>
      <c r="Z47" s="3016" t="s">
        <v>2816</v>
      </c>
    </row>
    <row r="48" spans="2:26">
      <c r="B48" s="3016"/>
      <c r="C48" s="3017">
        <v>35300</v>
      </c>
      <c r="D48" s="3016">
        <v>9.18</v>
      </c>
      <c r="E48" s="3016">
        <v>10.08</v>
      </c>
      <c r="F48" s="3016">
        <v>10.98</v>
      </c>
      <c r="G48" s="3016">
        <v>11.7</v>
      </c>
      <c r="H48" s="3016">
        <v>12.42</v>
      </c>
      <c r="I48" s="3016">
        <v>0</v>
      </c>
      <c r="J48" s="3016">
        <v>0</v>
      </c>
      <c r="L48" s="3016"/>
      <c r="M48" s="3017">
        <v>34104</v>
      </c>
      <c r="N48" s="3016">
        <v>2.16</v>
      </c>
      <c r="O48" s="3016">
        <v>4.8600000000000003</v>
      </c>
      <c r="P48" s="3016">
        <v>7.2</v>
      </c>
      <c r="Q48" s="3016">
        <v>9.18</v>
      </c>
      <c r="R48" s="3016">
        <v>9.9</v>
      </c>
      <c r="S48" s="3016">
        <v>10.8</v>
      </c>
      <c r="T48" s="3016">
        <v>12.06</v>
      </c>
      <c r="U48" s="3016">
        <v>7.2</v>
      </c>
      <c r="V48" s="3016">
        <v>9.18</v>
      </c>
      <c r="W48" s="3016">
        <v>10.8</v>
      </c>
      <c r="X48" s="3016" t="s">
        <v>2816</v>
      </c>
      <c r="Y48" s="3016" t="s">
        <v>2816</v>
      </c>
      <c r="Z48" s="3016" t="s">
        <v>2816</v>
      </c>
    </row>
    <row r="49" spans="2:26">
      <c r="B49" s="3016"/>
      <c r="C49" s="3017">
        <v>35186</v>
      </c>
      <c r="D49" s="3016">
        <v>9.7200000000000006</v>
      </c>
      <c r="E49" s="3016">
        <v>10.98</v>
      </c>
      <c r="F49" s="3016">
        <v>13.14</v>
      </c>
      <c r="G49" s="3016">
        <v>14.94</v>
      </c>
      <c r="H49" s="3016">
        <v>15.12</v>
      </c>
      <c r="I49" s="3016">
        <v>0</v>
      </c>
      <c r="J49" s="3016">
        <v>0</v>
      </c>
      <c r="L49" s="3016"/>
      <c r="M49" s="3017">
        <v>33349</v>
      </c>
      <c r="N49" s="3016">
        <v>1.8</v>
      </c>
      <c r="O49" s="3016">
        <v>3.24</v>
      </c>
      <c r="P49" s="3016">
        <v>5.4</v>
      </c>
      <c r="Q49" s="3016">
        <v>7.56</v>
      </c>
      <c r="R49" s="3016">
        <v>7.92</v>
      </c>
      <c r="S49" s="3016">
        <v>8.2799999999999994</v>
      </c>
      <c r="T49" s="3016">
        <v>9</v>
      </c>
      <c r="U49" s="3016">
        <v>6.12</v>
      </c>
      <c r="V49" s="3016">
        <v>6.84</v>
      </c>
      <c r="W49" s="3016">
        <v>7.56</v>
      </c>
      <c r="X49" s="3016" t="s">
        <v>2816</v>
      </c>
      <c r="Y49" s="3016" t="s">
        <v>2816</v>
      </c>
      <c r="Z49" s="3016" t="s">
        <v>2816</v>
      </c>
    </row>
    <row r="50" spans="2:26">
      <c r="B50" s="3016"/>
      <c r="C50" s="3017">
        <v>34881</v>
      </c>
      <c r="D50" s="3016">
        <v>10.08</v>
      </c>
      <c r="E50" s="3016">
        <v>12.06</v>
      </c>
      <c r="F50" s="3016">
        <v>13.5</v>
      </c>
      <c r="G50" s="3016">
        <v>15.12</v>
      </c>
      <c r="H50" s="3016">
        <v>15.3</v>
      </c>
      <c r="I50" s="3016">
        <v>0</v>
      </c>
      <c r="J50" s="3016">
        <v>0</v>
      </c>
      <c r="L50" s="3016"/>
      <c r="M50" s="3017">
        <v>33106</v>
      </c>
      <c r="N50" s="3016">
        <v>2.16</v>
      </c>
      <c r="O50" s="3016">
        <v>4.32</v>
      </c>
      <c r="P50" s="3016">
        <v>6.48</v>
      </c>
      <c r="Q50" s="3016">
        <v>8.64</v>
      </c>
      <c r="R50" s="3016">
        <v>9.36</v>
      </c>
      <c r="S50" s="3016">
        <v>10.08</v>
      </c>
      <c r="T50" s="3016">
        <v>11.52</v>
      </c>
      <c r="U50" s="3016">
        <v>7.2</v>
      </c>
      <c r="V50" s="3016">
        <v>8.64</v>
      </c>
      <c r="W50" s="3016">
        <v>10.08</v>
      </c>
      <c r="X50" s="3016" t="s">
        <v>2816</v>
      </c>
      <c r="Y50" s="3016" t="s">
        <v>2816</v>
      </c>
      <c r="Z50" s="3016" t="s">
        <v>2816</v>
      </c>
    </row>
    <row r="51" spans="2:26">
      <c r="B51" s="3016"/>
      <c r="C51" s="3017">
        <v>34700</v>
      </c>
      <c r="D51" s="3016">
        <v>9</v>
      </c>
      <c r="E51" s="3016">
        <v>10.98</v>
      </c>
      <c r="F51" s="3016">
        <v>12.96</v>
      </c>
      <c r="G51" s="3016">
        <v>14.58</v>
      </c>
      <c r="H51" s="3016">
        <v>14.76</v>
      </c>
      <c r="I51" s="3016">
        <v>0</v>
      </c>
      <c r="J51" s="3016">
        <v>0</v>
      </c>
      <c r="L51" s="3016"/>
      <c r="M51" s="3017">
        <v>32978</v>
      </c>
      <c r="N51" s="3016">
        <v>2.88</v>
      </c>
      <c r="O51" s="3016">
        <v>6.3</v>
      </c>
      <c r="P51" s="3016">
        <v>7.74</v>
      </c>
      <c r="Q51" s="3016">
        <v>10.08</v>
      </c>
      <c r="R51" s="3016">
        <v>10.98</v>
      </c>
      <c r="S51" s="3016">
        <v>11.88</v>
      </c>
      <c r="T51" s="3016">
        <v>13.68</v>
      </c>
      <c r="U51" s="3016" t="s">
        <v>2816</v>
      </c>
      <c r="V51" s="3016" t="s">
        <v>2816</v>
      </c>
      <c r="W51" s="3016" t="s">
        <v>2816</v>
      </c>
      <c r="X51" s="3016" t="s">
        <v>2816</v>
      </c>
      <c r="Y51" s="3016" t="s">
        <v>2816</v>
      </c>
      <c r="Z51" s="3016" t="s">
        <v>2816</v>
      </c>
    </row>
    <row r="52" spans="2:26">
      <c r="B52" s="3016"/>
      <c r="C52" s="3017">
        <v>34161</v>
      </c>
      <c r="D52" s="3016">
        <v>9</v>
      </c>
      <c r="E52" s="3016">
        <v>10.98</v>
      </c>
      <c r="F52" s="3016">
        <v>12.24</v>
      </c>
      <c r="G52" s="3016">
        <v>13.86</v>
      </c>
      <c r="H52" s="3016">
        <v>14.04</v>
      </c>
      <c r="I52" s="3016">
        <v>0</v>
      </c>
      <c r="J52" s="3016">
        <v>0</v>
      </c>
      <c r="L52" s="3016"/>
      <c r="M52" s="3017"/>
      <c r="N52" s="3016"/>
      <c r="O52" s="3016"/>
      <c r="P52" s="3016"/>
      <c r="Q52" s="3016"/>
      <c r="R52" s="3016"/>
      <c r="S52" s="3016"/>
      <c r="T52" s="3016"/>
      <c r="U52" s="3016"/>
      <c r="V52" s="3016"/>
      <c r="W52" s="3016"/>
      <c r="X52" s="3016"/>
      <c r="Y52" s="3016"/>
      <c r="Z52" s="3016"/>
    </row>
    <row r="53" spans="2:26">
      <c r="B53" s="3016"/>
      <c r="C53" s="3017">
        <v>34104</v>
      </c>
      <c r="D53" s="3016">
        <v>8.82</v>
      </c>
      <c r="E53" s="3016">
        <v>9.36</v>
      </c>
      <c r="F53" s="3016">
        <v>10.8</v>
      </c>
      <c r="G53" s="3016">
        <v>12.06</v>
      </c>
      <c r="H53" s="3016">
        <v>12.24</v>
      </c>
      <c r="I53" s="3016">
        <v>0</v>
      </c>
      <c r="J53" s="3016">
        <v>0</v>
      </c>
      <c r="L53" s="3016"/>
      <c r="M53" s="3017"/>
      <c r="N53" s="3016"/>
      <c r="O53" s="3016"/>
      <c r="P53" s="3016"/>
      <c r="Q53" s="3016"/>
      <c r="R53" s="3016"/>
      <c r="S53" s="3016"/>
      <c r="T53" s="3016"/>
      <c r="U53" s="3016"/>
      <c r="V53" s="3016"/>
      <c r="W53" s="3016"/>
      <c r="X53" s="3016"/>
      <c r="Y53" s="3016"/>
      <c r="Z53" s="3016"/>
    </row>
    <row r="54" spans="2:26">
      <c r="B54" s="3016"/>
      <c r="C54" s="3017">
        <v>33349</v>
      </c>
      <c r="D54" s="3016">
        <v>8.1</v>
      </c>
      <c r="E54" s="3016">
        <v>8.64</v>
      </c>
      <c r="F54" s="3016">
        <v>9</v>
      </c>
      <c r="G54" s="3016">
        <v>9.5399999999999991</v>
      </c>
      <c r="H54" s="3016">
        <v>9.7200000000000006</v>
      </c>
      <c r="I54" s="3016">
        <v>0</v>
      </c>
      <c r="J54" s="3016">
        <v>0</v>
      </c>
      <c r="L54" s="3016"/>
      <c r="M54" s="3017"/>
      <c r="N54" s="3016"/>
      <c r="O54" s="3016"/>
      <c r="P54" s="3016"/>
      <c r="Q54" s="3016"/>
      <c r="R54" s="3016"/>
      <c r="S54" s="3016"/>
      <c r="T54" s="3016"/>
      <c r="U54" s="3016"/>
      <c r="V54" s="3016"/>
      <c r="W54" s="3016"/>
      <c r="X54" s="3016"/>
      <c r="Y54" s="3016"/>
      <c r="Z54" s="3016"/>
    </row>
    <row r="55" spans="2:26">
      <c r="B55" s="3016"/>
      <c r="C55" s="3017">
        <v>33318</v>
      </c>
      <c r="D55" s="3016">
        <v>9</v>
      </c>
      <c r="E55" s="3016">
        <v>10.08</v>
      </c>
      <c r="F55" s="3016">
        <v>10.8</v>
      </c>
      <c r="G55" s="3016">
        <v>11.52</v>
      </c>
      <c r="H55" s="3016">
        <v>11.88</v>
      </c>
      <c r="I55" s="3016" t="s">
        <v>2816</v>
      </c>
      <c r="J55" s="3016" t="s">
        <v>2816</v>
      </c>
      <c r="L55" s="3016"/>
      <c r="M55" s="3017"/>
      <c r="N55" s="3016"/>
      <c r="O55" s="3016"/>
      <c r="P55" s="3016"/>
      <c r="Q55" s="3016"/>
      <c r="R55" s="3016"/>
      <c r="S55" s="3016"/>
      <c r="T55" s="3016"/>
      <c r="U55" s="3016"/>
      <c r="V55" s="3016"/>
      <c r="W55" s="3016"/>
      <c r="X55" s="3016"/>
      <c r="Y55" s="3016"/>
      <c r="Z55" s="3016"/>
    </row>
    <row r="56" spans="2:26">
      <c r="B56" s="3016"/>
      <c r="C56" s="3017">
        <v>33106</v>
      </c>
      <c r="D56" s="3016">
        <v>8.64</v>
      </c>
      <c r="E56" s="3016">
        <v>9.36</v>
      </c>
      <c r="F56" s="3016">
        <v>10.08</v>
      </c>
      <c r="G56" s="3016">
        <v>10.8</v>
      </c>
      <c r="H56" s="3016">
        <v>11.16</v>
      </c>
      <c r="I56" s="3016">
        <v>0</v>
      </c>
      <c r="J56" s="3016">
        <v>0</v>
      </c>
      <c r="L56" s="3016"/>
      <c r="M56" s="3017"/>
      <c r="N56" s="3016"/>
      <c r="O56" s="3016"/>
      <c r="P56" s="3016"/>
      <c r="Q56" s="3016"/>
      <c r="R56" s="3016"/>
      <c r="S56" s="3016"/>
      <c r="T56" s="3016"/>
      <c r="U56" s="3016"/>
      <c r="V56" s="3016"/>
      <c r="W56" s="3016"/>
      <c r="X56" s="3016"/>
      <c r="Y56" s="3016"/>
      <c r="Z56" s="3016"/>
    </row>
    <row r="57" spans="2:26">
      <c r="B57" s="3016"/>
      <c r="C57" s="3017">
        <v>32540</v>
      </c>
      <c r="D57" s="3016">
        <v>11.34</v>
      </c>
      <c r="E57" s="3016">
        <v>11.34</v>
      </c>
      <c r="F57" s="3016">
        <v>12.78</v>
      </c>
      <c r="G57" s="3016">
        <v>14.4</v>
      </c>
      <c r="H57" s="3016">
        <v>19.260000000000002</v>
      </c>
      <c r="I57" s="3016">
        <v>0</v>
      </c>
      <c r="J57" s="3016">
        <v>0</v>
      </c>
      <c r="L57" s="3016"/>
      <c r="M57" s="3017"/>
      <c r="N57" s="3016"/>
      <c r="O57" s="3016"/>
      <c r="P57" s="3016"/>
      <c r="Q57" s="3016"/>
      <c r="R57" s="3016"/>
      <c r="S57" s="3016"/>
      <c r="T57" s="3016"/>
      <c r="U57" s="3016"/>
      <c r="V57" s="3016"/>
      <c r="W57" s="3016"/>
      <c r="X57" s="3016"/>
      <c r="Y57" s="3016"/>
      <c r="Z57" s="3016"/>
    </row>
    <row r="58" spans="2:26">
      <c r="B58" s="3016"/>
      <c r="C58" s="3017"/>
      <c r="D58" s="3016"/>
      <c r="E58" s="3016"/>
      <c r="F58" s="3016"/>
      <c r="G58" s="3016"/>
      <c r="H58" s="3016"/>
      <c r="I58" s="3016"/>
      <c r="J58" s="3016"/>
    </row>
    <row r="59" spans="2:26">
      <c r="B59" s="3020"/>
      <c r="C59" s="3021"/>
      <c r="D59" s="3020"/>
      <c r="E59" s="3020"/>
      <c r="F59" s="3020"/>
      <c r="G59" s="3020"/>
      <c r="H59" s="3020"/>
      <c r="I59" s="3020"/>
      <c r="J59" s="3020"/>
    </row>
    <row r="60" spans="2:26">
      <c r="B60" s="3020"/>
      <c r="C60" s="3021"/>
      <c r="D60" s="3020"/>
      <c r="E60" s="3020"/>
      <c r="F60" s="3020"/>
      <c r="G60" s="3020"/>
      <c r="H60" s="3020"/>
      <c r="I60" s="3020"/>
      <c r="J60" s="3020"/>
    </row>
    <row r="61" spans="2:26">
      <c r="B61" s="3020"/>
      <c r="C61" s="3021"/>
      <c r="D61" s="3020"/>
      <c r="E61" s="3020"/>
      <c r="F61" s="3020"/>
      <c r="G61" s="3020"/>
      <c r="H61" s="3020"/>
      <c r="I61" s="3020"/>
      <c r="J61" s="3020"/>
    </row>
    <row r="62" spans="2:26">
      <c r="B62" s="2967"/>
      <c r="C62" s="2967"/>
      <c r="D62" s="2967"/>
      <c r="E62" s="2967"/>
      <c r="F62" s="2967"/>
      <c r="G62" s="2967"/>
      <c r="H62" s="2967"/>
      <c r="I62" s="2967"/>
      <c r="J62" s="2967"/>
    </row>
    <row r="63" spans="2:26">
      <c r="B63" s="2967"/>
      <c r="C63" s="2967"/>
      <c r="D63" s="2967"/>
      <c r="E63" s="2967"/>
      <c r="F63" s="2967"/>
      <c r="G63" s="2967"/>
      <c r="H63" s="2967"/>
      <c r="I63" s="2967"/>
      <c r="J63" s="2967"/>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2018-04-26T06:42:47Z</dcterms:modified>
</cp:coreProperties>
</file>