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" yWindow="6405" windowWidth="19170" windowHeight="4785"/>
  </bookViews>
  <sheets>
    <sheet name="基础信息表" sheetId="3" r:id="rId1"/>
    <sheet name="Sheet2" sheetId="5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3" l="1"/>
  <c r="Y10" i="3"/>
  <c r="T10" i="3" s="1"/>
  <c r="P10" i="3" s="1"/>
  <c r="R10" i="3" s="1"/>
  <c r="H18" i="3"/>
  <c r="T18" i="3"/>
  <c r="P18" i="3" s="1"/>
  <c r="R18" i="3" s="1"/>
  <c r="AE18" i="3"/>
  <c r="H19" i="3"/>
  <c r="T19" i="3"/>
  <c r="P19" i="3" s="1"/>
  <c r="R19" i="3" s="1"/>
  <c r="H23" i="3"/>
  <c r="R23" i="3"/>
  <c r="T23" i="3"/>
  <c r="W39" i="3" l="1"/>
  <c r="W42" i="3" s="1"/>
  <c r="U41" i="3"/>
  <c r="V34" i="3" l="1"/>
  <c r="V27" i="3"/>
  <c r="V31" i="3"/>
  <c r="AQ17" i="3" l="1"/>
  <c r="AP17" i="3"/>
  <c r="AN17" i="3"/>
  <c r="AO17" i="3"/>
  <c r="AP3" i="3"/>
  <c r="AQ3" i="3"/>
  <c r="AK3" i="3" l="1"/>
  <c r="AJ3" i="3" s="1"/>
  <c r="AK17" i="3"/>
  <c r="AI17" i="3" s="1"/>
  <c r="AJ17" i="3" l="1"/>
  <c r="AI3" i="3"/>
  <c r="H3" i="3"/>
  <c r="T4" i="3"/>
  <c r="T5" i="3"/>
  <c r="T6" i="3"/>
  <c r="U3" i="3"/>
  <c r="W3" i="3"/>
  <c r="Y3" i="3"/>
  <c r="AA3" i="3"/>
  <c r="AC3" i="3"/>
  <c r="AE3" i="3"/>
  <c r="X39" i="3" s="1"/>
  <c r="X42" i="3" s="1"/>
  <c r="H7" i="3"/>
  <c r="Y7" i="3"/>
  <c r="H8" i="3"/>
  <c r="Y8" i="3"/>
  <c r="H9" i="3"/>
  <c r="R9" i="3"/>
  <c r="Y9" i="3"/>
  <c r="H11" i="3"/>
  <c r="AE12" i="3"/>
  <c r="T13" i="3"/>
  <c r="U11" i="3"/>
  <c r="W11" i="3"/>
  <c r="Y11" i="3"/>
  <c r="AA11" i="3"/>
  <c r="AC11" i="3"/>
  <c r="H14" i="3"/>
  <c r="AE14" i="3"/>
  <c r="H15" i="3"/>
  <c r="Y15" i="3"/>
  <c r="H16" i="3"/>
  <c r="Y16" i="3"/>
  <c r="AE16" i="3"/>
  <c r="H17" i="3"/>
  <c r="T17" i="3"/>
  <c r="P17" i="3" s="1"/>
  <c r="R17" i="3" s="1"/>
  <c r="H20" i="3"/>
  <c r="T21" i="3"/>
  <c r="T22" i="3"/>
  <c r="U20" i="3"/>
  <c r="W20" i="3"/>
  <c r="W24" i="3" s="1"/>
  <c r="Y20" i="3"/>
  <c r="AA20" i="3"/>
  <c r="AC20" i="3"/>
  <c r="AE20" i="3"/>
  <c r="J24" i="3"/>
  <c r="K24" i="3"/>
  <c r="L24" i="3"/>
  <c r="M24" i="3"/>
  <c r="Q24" i="3"/>
  <c r="V41" i="3" l="1"/>
  <c r="V39" i="3"/>
  <c r="V26" i="3"/>
  <c r="U39" i="3"/>
  <c r="V33" i="3"/>
  <c r="T14" i="3"/>
  <c r="P14" i="3" s="1"/>
  <c r="R14" i="3" s="1"/>
  <c r="T12" i="3"/>
  <c r="T11" i="3" s="1"/>
  <c r="P11" i="3" s="1"/>
  <c r="R11" i="3" s="1"/>
  <c r="AE11" i="3"/>
  <c r="T15" i="3"/>
  <c r="P15" i="3" s="1"/>
  <c r="R15" i="3" s="1"/>
  <c r="T9" i="3"/>
  <c r="T8" i="3"/>
  <c r="P8" i="3" s="1"/>
  <c r="R8" i="3" s="1"/>
  <c r="T7" i="3"/>
  <c r="P7" i="3" s="1"/>
  <c r="R7" i="3" s="1"/>
  <c r="T20" i="3"/>
  <c r="P20" i="3" s="1"/>
  <c r="R20" i="3" s="1"/>
  <c r="T16" i="3"/>
  <c r="P16" i="3" s="1"/>
  <c r="R16" i="3" s="1"/>
  <c r="AA24" i="3"/>
  <c r="AC24" i="3"/>
  <c r="Y24" i="3"/>
  <c r="T3" i="3"/>
  <c r="P3" i="3" s="1"/>
  <c r="R3" i="3" s="1"/>
  <c r="U24" i="3"/>
  <c r="H24" i="3"/>
  <c r="AE24" i="3" l="1"/>
  <c r="V36" i="3" s="1"/>
  <c r="V28" i="3"/>
  <c r="V30" i="3" s="1"/>
  <c r="U42" i="3"/>
  <c r="V42" i="3"/>
  <c r="V35" i="3"/>
  <c r="T24" i="3"/>
  <c r="P24" i="3"/>
  <c r="R24" i="3" s="1"/>
  <c r="O24" i="3" l="1"/>
  <c r="Z36" i="3"/>
  <c r="Z37" i="3" s="1"/>
  <c r="V37" i="3"/>
  <c r="W30" i="3" s="1"/>
  <c r="W29" i="3" l="1"/>
  <c r="W37" i="3"/>
  <c r="W32" i="3"/>
  <c r="W34" i="3"/>
  <c r="W27" i="3"/>
  <c r="W31" i="3"/>
  <c r="W26" i="3"/>
  <c r="W28" i="3"/>
  <c r="W33" i="3"/>
  <c r="W36" i="3"/>
  <c r="W35" i="3"/>
</calcChain>
</file>

<file path=xl/comments1.xml><?xml version="1.0" encoding="utf-8"?>
<comments xmlns="http://schemas.openxmlformats.org/spreadsheetml/2006/main">
  <authors>
    <author>KZ</author>
  </authors>
  <commentList>
    <comment ref="O1" authorId="0">
      <text>
        <r>
          <rPr>
            <b/>
            <sz val="9"/>
            <color indexed="81"/>
            <rFont val="宋体"/>
            <family val="3"/>
            <charset val="134"/>
          </rPr>
          <t>KZ:</t>
        </r>
        <r>
          <rPr>
            <sz val="9"/>
            <color indexed="81"/>
            <rFont val="宋体"/>
            <family val="3"/>
            <charset val="134"/>
          </rPr>
          <t xml:space="preserve">
建筑面积（不含地下商业）/土地面积（不含道路用地）</t>
        </r>
      </text>
    </comment>
  </commentList>
</comments>
</file>

<file path=xl/sharedStrings.xml><?xml version="1.0" encoding="utf-8"?>
<sst xmlns="http://schemas.openxmlformats.org/spreadsheetml/2006/main" count="276" uniqueCount="223">
  <si>
    <t>办公</t>
  </si>
  <si>
    <t>酒店</t>
  </si>
  <si>
    <t>公寓</t>
  </si>
  <si>
    <t>配套</t>
  </si>
  <si>
    <t>合计</t>
  </si>
  <si>
    <t>01-01</t>
  </si>
  <si>
    <t>01-03</t>
  </si>
  <si>
    <t>01-04</t>
  </si>
  <si>
    <t>01-05</t>
  </si>
  <si>
    <t>01-09</t>
  </si>
  <si>
    <t>01-10</t>
  </si>
  <si>
    <t>02-01</t>
  </si>
  <si>
    <t>公园绿地</t>
  </si>
  <si>
    <t>02-02</t>
  </si>
  <si>
    <t>02-03</t>
  </si>
  <si>
    <t>02-04</t>
  </si>
  <si>
    <t>—</t>
  </si>
  <si>
    <t>01-06</t>
  </si>
  <si>
    <t>02-05</t>
    <phoneticPr fontId="1" type="noConversion"/>
  </si>
  <si>
    <t>02-06</t>
  </si>
  <si>
    <t>02-07</t>
  </si>
  <si>
    <t>02-08</t>
  </si>
  <si>
    <t>02-09</t>
  </si>
  <si>
    <t>宗地二</t>
    <phoneticPr fontId="1" type="noConversion"/>
  </si>
  <si>
    <t>宗地三</t>
    <phoneticPr fontId="1" type="noConversion"/>
  </si>
  <si>
    <t>宗地四</t>
    <phoneticPr fontId="1" type="noConversion"/>
  </si>
  <si>
    <t>宗地九</t>
    <phoneticPr fontId="1" type="noConversion"/>
  </si>
  <si>
    <t>地上商业</t>
    <phoneticPr fontId="1" type="noConversion"/>
  </si>
  <si>
    <t>自持10年</t>
    <phoneticPr fontId="1" type="noConversion"/>
  </si>
  <si>
    <t>自持40年</t>
    <phoneticPr fontId="1" type="noConversion"/>
  </si>
  <si>
    <t>自持40年</t>
    <phoneticPr fontId="1" type="noConversion"/>
  </si>
  <si>
    <t>自持40年</t>
    <phoneticPr fontId="1" type="noConversion"/>
  </si>
  <si>
    <t>01-02</t>
    <phoneticPr fontId="1" type="noConversion"/>
  </si>
  <si>
    <t>东地块</t>
    <phoneticPr fontId="1" type="noConversion"/>
  </si>
  <si>
    <t>西地块</t>
    <phoneticPr fontId="1" type="noConversion"/>
  </si>
  <si>
    <t>01-07</t>
    <phoneticPr fontId="1" type="noConversion"/>
  </si>
  <si>
    <t>地块编号</t>
    <phoneticPr fontId="1" type="noConversion"/>
  </si>
  <si>
    <t>宗地编号</t>
    <phoneticPr fontId="1" type="noConversion"/>
  </si>
  <si>
    <t>土地证号</t>
    <phoneticPr fontId="1" type="noConversion"/>
  </si>
  <si>
    <t>他项权证号</t>
    <phoneticPr fontId="1" type="noConversion"/>
  </si>
  <si>
    <t>宗地六</t>
    <phoneticPr fontId="1" type="noConversion"/>
  </si>
  <si>
    <t>宗地七</t>
    <phoneticPr fontId="1" type="noConversion"/>
  </si>
  <si>
    <t>宗地八</t>
    <phoneticPr fontId="1" type="noConversion"/>
  </si>
  <si>
    <t>宗地十三</t>
    <phoneticPr fontId="1" type="noConversion"/>
  </si>
  <si>
    <t>G01046-0100</t>
    <phoneticPr fontId="1" type="noConversion"/>
  </si>
  <si>
    <t>粤（2019）深圳市不动产证明第0081569号</t>
    <phoneticPr fontId="1" type="noConversion"/>
  </si>
  <si>
    <t>G01046-0101</t>
    <phoneticPr fontId="1" type="noConversion"/>
  </si>
  <si>
    <t>粤（2019）深圳市不动产权第0063621号</t>
    <phoneticPr fontId="1" type="noConversion"/>
  </si>
  <si>
    <t>粤（2019）深圳市不动产证明第0081568号</t>
    <phoneticPr fontId="1" type="noConversion"/>
  </si>
  <si>
    <t>G01045-0197</t>
    <phoneticPr fontId="1" type="noConversion"/>
  </si>
  <si>
    <t>粤（2019）深圳市不动产权第0063605号</t>
    <phoneticPr fontId="1" type="noConversion"/>
  </si>
  <si>
    <t>粤（2019）深圳市不动产证明第0081554号</t>
    <phoneticPr fontId="1" type="noConversion"/>
  </si>
  <si>
    <t>G01045-0198</t>
    <phoneticPr fontId="1" type="noConversion"/>
  </si>
  <si>
    <t>粤（2019）深圳市不动产权第0063639号</t>
    <phoneticPr fontId="1" type="noConversion"/>
  </si>
  <si>
    <t>粤（2019）深圳市不动产证明第0081574号</t>
    <phoneticPr fontId="1" type="noConversion"/>
  </si>
  <si>
    <t>G01045-0199</t>
    <phoneticPr fontId="1" type="noConversion"/>
  </si>
  <si>
    <t>粤（2019）深圳市不动产权第0063636号</t>
    <phoneticPr fontId="1" type="noConversion"/>
  </si>
  <si>
    <t>粤（2019）深圳市不动产证明第0081573号</t>
    <phoneticPr fontId="1" type="noConversion"/>
  </si>
  <si>
    <t>G01046-0102</t>
  </si>
  <si>
    <t>粤（2019）深圳市不动产权第0063622号</t>
  </si>
  <si>
    <t>粤（2019）深圳市不动产证明第0081565号</t>
  </si>
  <si>
    <t>G01046-0103</t>
    <phoneticPr fontId="1" type="noConversion"/>
  </si>
  <si>
    <t>粤（2019）深圳市不动产权第0063616号</t>
    <phoneticPr fontId="1" type="noConversion"/>
  </si>
  <si>
    <t>粤（2019）深圳市不动产证明第0081553号</t>
    <phoneticPr fontId="1" type="noConversion"/>
  </si>
  <si>
    <t>G01046-0096</t>
    <phoneticPr fontId="1" type="noConversion"/>
  </si>
  <si>
    <t>粤（2019）深圳市不动产权第0063606号</t>
    <phoneticPr fontId="1" type="noConversion"/>
  </si>
  <si>
    <t>粤（2019）深圳市不动产证明第0081571号</t>
    <phoneticPr fontId="1" type="noConversion"/>
  </si>
  <si>
    <t>G01046-0097</t>
    <phoneticPr fontId="1" type="noConversion"/>
  </si>
  <si>
    <t>粤（2019）深圳市不动产权第0063624号</t>
    <phoneticPr fontId="1" type="noConversion"/>
  </si>
  <si>
    <t>粤（2019）深圳市不动产证明第0081567号</t>
    <phoneticPr fontId="1" type="noConversion"/>
  </si>
  <si>
    <t>G01046-0098</t>
    <phoneticPr fontId="1" type="noConversion"/>
  </si>
  <si>
    <t>粤（2019）深圳市不动产权第0063601号</t>
    <phoneticPr fontId="1" type="noConversion"/>
  </si>
  <si>
    <t>粤（2019）深圳市不动产证明第0081572号</t>
    <phoneticPr fontId="1" type="noConversion"/>
  </si>
  <si>
    <t>G01064-0294</t>
    <phoneticPr fontId="1" type="noConversion"/>
  </si>
  <si>
    <t>粤（2019）深圳市不动产权第0063640号</t>
    <phoneticPr fontId="1" type="noConversion"/>
  </si>
  <si>
    <t>粤（2019）深圳市不动产证明第0081570号</t>
    <phoneticPr fontId="1" type="noConversion"/>
  </si>
  <si>
    <t>G01047-0010</t>
    <phoneticPr fontId="1" type="noConversion"/>
  </si>
  <si>
    <t>粤（2019）深圳市不动产权第0063627号</t>
    <phoneticPr fontId="1" type="noConversion"/>
  </si>
  <si>
    <t>G01047-0011</t>
    <phoneticPr fontId="1" type="noConversion"/>
  </si>
  <si>
    <t>粤（2019）深圳市不动产权第0063620号</t>
    <phoneticPr fontId="1" type="noConversion"/>
  </si>
  <si>
    <t>粤（2019）深圳市不动产证明第0081566号</t>
    <phoneticPr fontId="1" type="noConversion"/>
  </si>
  <si>
    <t>G01046-0099</t>
    <phoneticPr fontId="1" type="noConversion"/>
  </si>
  <si>
    <t>粤（2019）深圳市不动产权第0063623号</t>
    <phoneticPr fontId="1" type="noConversion"/>
  </si>
  <si>
    <t>无</t>
    <phoneticPr fontId="1" type="noConversion"/>
  </si>
  <si>
    <t>无</t>
    <phoneticPr fontId="1" type="noConversion"/>
  </si>
  <si>
    <t>容积率</t>
    <phoneticPr fontId="1" type="noConversion"/>
  </si>
  <si>
    <t>建筑面积（㎡）</t>
    <phoneticPr fontId="1" type="noConversion"/>
  </si>
  <si>
    <t>附设于公共配套</t>
    <phoneticPr fontId="1" type="noConversion"/>
  </si>
  <si>
    <t>自持40年</t>
  </si>
  <si>
    <t>各业态单价（元/㎡）</t>
  </si>
  <si>
    <t>业态</t>
  </si>
  <si>
    <t>产权限制条件</t>
  </si>
  <si>
    <t>楼面单价</t>
  </si>
  <si>
    <t>分割销售</t>
  </si>
  <si>
    <t>自持10年</t>
  </si>
  <si>
    <t>10000平米深港青年合作创业中心</t>
  </si>
  <si>
    <t>地上商业</t>
  </si>
  <si>
    <t>地下商业</t>
  </si>
  <si>
    <t>商务公寓</t>
  </si>
  <si>
    <t>20000平米人才公寓</t>
  </si>
  <si>
    <t>国际学校</t>
  </si>
  <si>
    <t>粤（2019）深圳市不动产权第0063635号</t>
    <phoneticPr fontId="1" type="noConversion"/>
  </si>
  <si>
    <t>建设用地</t>
    <phoneticPr fontId="1" type="noConversion"/>
  </si>
  <si>
    <t>道路用地</t>
    <phoneticPr fontId="1" type="noConversion"/>
  </si>
  <si>
    <t>广场用地</t>
    <phoneticPr fontId="1" type="noConversion"/>
  </si>
  <si>
    <t>物业管理，产权归全体业主</t>
    <phoneticPr fontId="1" type="noConversion"/>
  </si>
  <si>
    <t>不计容，自持40年</t>
    <phoneticPr fontId="1" type="noConversion"/>
  </si>
  <si>
    <t>楼面价</t>
    <phoneticPr fontId="1" type="noConversion"/>
  </si>
  <si>
    <t>宗地一</t>
    <phoneticPr fontId="1" type="noConversion"/>
  </si>
  <si>
    <t>宗地五</t>
    <phoneticPr fontId="1" type="noConversion"/>
  </si>
  <si>
    <t>宗地十</t>
    <phoneticPr fontId="1" type="noConversion"/>
  </si>
  <si>
    <t>宗地十一</t>
    <phoneticPr fontId="1" type="noConversion"/>
  </si>
  <si>
    <t>土地用途</t>
    <phoneticPr fontId="1" type="noConversion"/>
  </si>
  <si>
    <t>使用期限</t>
    <phoneticPr fontId="1" type="noConversion"/>
  </si>
  <si>
    <t>不动产单元号</t>
    <phoneticPr fontId="1" type="noConversion"/>
  </si>
  <si>
    <t>440307004004GB00138W00000000</t>
    <phoneticPr fontId="1" type="noConversion"/>
  </si>
  <si>
    <t>商业、广场</t>
    <phoneticPr fontId="1" type="noConversion"/>
  </si>
  <si>
    <t>合计</t>
    <phoneticPr fontId="1" type="noConversion"/>
  </si>
  <si>
    <t>土地价款（万元）</t>
    <phoneticPr fontId="1" type="noConversion"/>
  </si>
  <si>
    <t>物业管理，产权归全体业主；配套设施：轨道站点出入口</t>
    <phoneticPr fontId="1" type="noConversion"/>
  </si>
  <si>
    <t>小计</t>
    <phoneticPr fontId="1" type="noConversion"/>
  </si>
  <si>
    <t>小计</t>
    <phoneticPr fontId="1" type="noConversion"/>
  </si>
  <si>
    <t>地下商业</t>
    <phoneticPr fontId="1" type="noConversion"/>
  </si>
  <si>
    <t>绿地</t>
    <phoneticPr fontId="1" type="noConversion"/>
  </si>
  <si>
    <t>土地面积（㎡）</t>
    <phoneticPr fontId="1" type="noConversion"/>
  </si>
  <si>
    <t>440307004004GB00140W00000000</t>
    <phoneticPr fontId="1" type="noConversion"/>
  </si>
  <si>
    <t>商业</t>
    <phoneticPr fontId="1" type="noConversion"/>
  </si>
  <si>
    <t>自持40年，含过街建筑物商业指标1500㎡</t>
    <phoneticPr fontId="1" type="noConversion"/>
  </si>
  <si>
    <t>——</t>
    <phoneticPr fontId="1" type="noConversion"/>
  </si>
  <si>
    <t>440307004004GB00141W00000000</t>
    <phoneticPr fontId="1" type="noConversion"/>
  </si>
  <si>
    <t>商业</t>
    <phoneticPr fontId="1" type="noConversion"/>
  </si>
  <si>
    <t>自持40年，含过街建筑物商业指标1300㎡</t>
    <phoneticPr fontId="1" type="noConversion"/>
  </si>
  <si>
    <t>440307004004GB00142W00000000</t>
    <phoneticPr fontId="1" type="noConversion"/>
  </si>
  <si>
    <t>440307004004GB00143W00000000</t>
    <phoneticPr fontId="1" type="noConversion"/>
  </si>
  <si>
    <t>商业、公园绿地</t>
    <phoneticPr fontId="1" type="noConversion"/>
  </si>
  <si>
    <t>自持10年，期满后限整体转让</t>
    <phoneticPr fontId="1" type="noConversion"/>
  </si>
  <si>
    <t>其中75254㎡自持10年</t>
    <phoneticPr fontId="1" type="noConversion"/>
  </si>
  <si>
    <t>440307004004GB00144W00000000</t>
    <phoneticPr fontId="1" type="noConversion"/>
  </si>
  <si>
    <t>商业,公共管理与服务设施</t>
    <phoneticPr fontId="1" type="noConversion"/>
  </si>
  <si>
    <t>440307004004GB00145W00000000</t>
    <phoneticPr fontId="1" type="noConversion"/>
  </si>
  <si>
    <t>公园绿地，商业</t>
    <phoneticPr fontId="1" type="noConversion"/>
  </si>
  <si>
    <t>其中5700㎡需附设于公共配套，3950㎡可独立占地（占地面积不大于2250㎡）</t>
    <phoneticPr fontId="1" type="noConversion"/>
  </si>
  <si>
    <t>440307004004GB00131W00000000</t>
    <phoneticPr fontId="1" type="noConversion"/>
  </si>
  <si>
    <t>440307004004GB00132W00000000</t>
    <phoneticPr fontId="1" type="noConversion"/>
  </si>
  <si>
    <t>广场</t>
    <phoneticPr fontId="1" type="noConversion"/>
  </si>
  <si>
    <t>440307004004GB00133W00000000</t>
    <phoneticPr fontId="1" type="noConversion"/>
  </si>
  <si>
    <t>其中27700㎡自持10年</t>
    <phoneticPr fontId="1" type="noConversion"/>
  </si>
  <si>
    <t>440307004004GB00134W00000000</t>
    <phoneticPr fontId="1" type="noConversion"/>
  </si>
  <si>
    <t>其中20000㎡为人才公寓，无偿移交政府</t>
    <phoneticPr fontId="1" type="noConversion"/>
  </si>
  <si>
    <t>440307004004GB00135W00000000</t>
    <phoneticPr fontId="1" type="noConversion"/>
  </si>
  <si>
    <t>公共管理与服务设施</t>
    <phoneticPr fontId="1" type="noConversion"/>
  </si>
  <si>
    <t>宗地十二（不得办理抵押登记）</t>
    <phoneticPr fontId="1" type="noConversion"/>
  </si>
  <si>
    <t>440307004004GB00136W00000000</t>
    <phoneticPr fontId="1" type="noConversion"/>
  </si>
  <si>
    <t>公共管理与服务设施,商业</t>
    <phoneticPr fontId="1" type="noConversion"/>
  </si>
  <si>
    <t>为学校教学设施使用，自持40年</t>
    <phoneticPr fontId="1" type="noConversion"/>
  </si>
  <si>
    <t>27班国际学校，自持40年</t>
    <phoneticPr fontId="1" type="noConversion"/>
  </si>
  <si>
    <t>440307004004GB00137W00000000</t>
    <phoneticPr fontId="1" type="noConversion"/>
  </si>
  <si>
    <t>宗地十四（不得办理抵押登记）</t>
    <phoneticPr fontId="1" type="noConversion"/>
  </si>
  <si>
    <t>地块</t>
    <phoneticPr fontId="1" type="noConversion"/>
  </si>
  <si>
    <t>小型美术馆/艺术展厅2000㎡、其他公共管理与服务设施5000㎡(独立占地，用地面积5000㎡)、会议展览中心20000㎡、演艺中心/剧院3500㎡、社会停车场（210个车位）、小型汽车充电站1100㎡、青少年活动中心2000㎡，无偿移交政府；物业管理用房118㎡，产权归全体业主</t>
    <phoneticPr fontId="1" type="noConversion"/>
  </si>
  <si>
    <t>公交首末站6600㎡、其他交通设施（跨境巴士总站及机场服务中心）500㎡，无偿移交政府</t>
    <phoneticPr fontId="1" type="noConversion"/>
  </si>
  <si>
    <t>社区体育活动场地（独立占地面积3000㎡）、小型汽车充电站1100㎡、社会停车场（280个车位）、110kv变电站（于绿地下附设，其建筑面积4500㎡不计入容积率）、其他公共管理与服务设施5000㎡、图书馆5000㎡、公共厕所1处120㎡，无偿移交政府；物业管理用房100㎡，产权归全体业主</t>
    <phoneticPr fontId="1" type="noConversion"/>
  </si>
  <si>
    <t>文化活动中心8000㎡、户外剧场（独立占地面积2000㎡）、公共厕所120㎡，无偿移交政府；物业管理用房100㎡，产权归全体业主</t>
    <phoneticPr fontId="1" type="noConversion"/>
  </si>
  <si>
    <t>社区管理用房300㎡、社区服务中心1500㎡、社区健康服务中心1000㎡，无偿移交政府；物业管理用房321㎡，产权归全体业主</t>
    <phoneticPr fontId="1" type="noConversion"/>
  </si>
  <si>
    <t>12班幼儿园，无偿移交政府</t>
    <phoneticPr fontId="1" type="noConversion"/>
  </si>
  <si>
    <t>深港青年合作创业中心（含创新体验中心）10000㎡，无偿移交政府</t>
    <phoneticPr fontId="1" type="noConversion"/>
  </si>
  <si>
    <t>宗地内道路、广场、绿地土地使用权归政府所有，无偿建设、移交</t>
    <phoneticPr fontId="1" type="noConversion"/>
  </si>
  <si>
    <t>分业态建筑面积（㎡）——出让合同</t>
    <phoneticPr fontId="1" type="noConversion"/>
  </si>
  <si>
    <t>证号</t>
    <phoneticPr fontId="1" type="noConversion"/>
  </si>
  <si>
    <t>分业态建筑面积（㎡）——规证</t>
    <phoneticPr fontId="1" type="noConversion"/>
  </si>
  <si>
    <t>地上</t>
    <phoneticPr fontId="1" type="noConversion"/>
  </si>
  <si>
    <t>地下</t>
    <phoneticPr fontId="1" type="noConversion"/>
  </si>
  <si>
    <t>设备及其他</t>
    <phoneticPr fontId="1" type="noConversion"/>
  </si>
  <si>
    <t>计容</t>
    <phoneticPr fontId="1" type="noConversion"/>
  </si>
  <si>
    <t>用地规划</t>
    <phoneticPr fontId="1" type="noConversion"/>
  </si>
  <si>
    <t>证号</t>
    <phoneticPr fontId="1" type="noConversion"/>
  </si>
  <si>
    <t>深规土许LG-2019-0038号</t>
    <phoneticPr fontId="1" type="noConversion"/>
  </si>
  <si>
    <t>深规土许LG-2019-0039号</t>
    <phoneticPr fontId="1" type="noConversion"/>
  </si>
  <si>
    <t>深规土许LG-2019-0041号</t>
    <phoneticPr fontId="1" type="noConversion"/>
  </si>
  <si>
    <t>深规土许LG-2019-0042号</t>
    <phoneticPr fontId="1" type="noConversion"/>
  </si>
  <si>
    <t>深规土许LG-2019-0043号</t>
    <phoneticPr fontId="1" type="noConversion"/>
  </si>
  <si>
    <t>深规土许LG-2019-0044号</t>
    <phoneticPr fontId="1" type="noConversion"/>
  </si>
  <si>
    <t>深规土许LG-2019-0040号</t>
    <phoneticPr fontId="1" type="noConversion"/>
  </si>
  <si>
    <t>深规土许LG-2019-0051号</t>
    <phoneticPr fontId="1" type="noConversion"/>
  </si>
  <si>
    <t>深规土许LG-2019-0046号</t>
    <phoneticPr fontId="1" type="noConversion"/>
  </si>
  <si>
    <t>深规土许LG-2019-0045号</t>
    <phoneticPr fontId="1" type="noConversion"/>
  </si>
  <si>
    <t>深规土许LG-2019-0049号</t>
    <phoneticPr fontId="1" type="noConversion"/>
  </si>
  <si>
    <t>深规土许LG-2019-0047号</t>
    <phoneticPr fontId="1" type="noConversion"/>
  </si>
  <si>
    <t>深规土许LG-2019-0048号</t>
    <phoneticPr fontId="1" type="noConversion"/>
  </si>
  <si>
    <t>深规土许LG-2019-0050号</t>
    <phoneticPr fontId="1" type="noConversion"/>
  </si>
  <si>
    <t>深规划资源建许字LG-2020-0020号</t>
    <phoneticPr fontId="1" type="noConversion"/>
  </si>
  <si>
    <t>深规划资源建许字LG-2020-0024、LG-2020-0025号</t>
    <phoneticPr fontId="1" type="noConversion"/>
  </si>
  <si>
    <t>自持40年</t>
    <phoneticPr fontId="1" type="noConversion"/>
  </si>
  <si>
    <t>位于01-01、01-03、01-04地块，不计容，自持40年</t>
    <phoneticPr fontId="1" type="noConversion"/>
  </si>
  <si>
    <t>不计容，自持40年</t>
    <phoneticPr fontId="1" type="noConversion"/>
  </si>
  <si>
    <t>自持10年</t>
    <phoneticPr fontId="1" type="noConversion"/>
  </si>
  <si>
    <t>不计容，自持40年</t>
    <phoneticPr fontId="1" type="noConversion"/>
  </si>
  <si>
    <t>不计容，自持40年</t>
    <phoneticPr fontId="1" type="noConversion"/>
  </si>
  <si>
    <t>无偿移交政府</t>
  </si>
  <si>
    <t>自持40年</t>
    <phoneticPr fontId="1" type="noConversion"/>
  </si>
  <si>
    <t>自持40年，其中17000㎡为学校教学设施使用</t>
    <phoneticPr fontId="1" type="noConversion"/>
  </si>
  <si>
    <t>自持</t>
    <phoneticPr fontId="1" type="noConversion"/>
  </si>
  <si>
    <t>办公</t>
    <phoneticPr fontId="1" type="noConversion"/>
  </si>
  <si>
    <t>酒店</t>
    <phoneticPr fontId="1" type="noConversion"/>
  </si>
  <si>
    <t>商业</t>
    <phoneticPr fontId="1" type="noConversion"/>
  </si>
  <si>
    <t>公寓</t>
    <phoneticPr fontId="1" type="noConversion"/>
  </si>
  <si>
    <t>可售</t>
    <phoneticPr fontId="1" type="noConversion"/>
  </si>
  <si>
    <t>小计</t>
    <phoneticPr fontId="1" type="noConversion"/>
  </si>
  <si>
    <t>小计</t>
    <phoneticPr fontId="1" type="noConversion"/>
  </si>
  <si>
    <t>非经营</t>
    <phoneticPr fontId="1" type="noConversion"/>
  </si>
  <si>
    <t>合计</t>
    <phoneticPr fontId="1" type="noConversion"/>
  </si>
  <si>
    <t>不得转让</t>
    <phoneticPr fontId="1" type="noConversion"/>
  </si>
  <si>
    <t>办公</t>
    <phoneticPr fontId="1" type="noConversion"/>
  </si>
  <si>
    <t>商业</t>
    <phoneticPr fontId="1" type="noConversion"/>
  </si>
  <si>
    <t>限整体转让</t>
  </si>
  <si>
    <t>允许分割转让</t>
  </si>
  <si>
    <t>合计</t>
    <phoneticPr fontId="1" type="noConversion"/>
  </si>
  <si>
    <t>物业</t>
    <phoneticPr fontId="1" type="noConversion"/>
  </si>
  <si>
    <t>酒店</t>
    <phoneticPr fontId="1" type="noConversion"/>
  </si>
  <si>
    <t>物业管理，产权归全体业主；配套设施：轨道站点出入口</t>
    <phoneticPr fontId="1" type="noConversion"/>
  </si>
  <si>
    <t>建安单价</t>
    <phoneticPr fontId="1" type="noConversion"/>
  </si>
  <si>
    <t>计容建面</t>
    <phoneticPr fontId="1" type="noConversion"/>
  </si>
  <si>
    <t>建安总价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</si>
</sst>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color theme="1"/>
      <name val="华文细黑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theme="1"/>
      <name val="华文细黑"/>
      <family val="3"/>
      <charset val="134"/>
    </font>
    <font>
      <b/>
      <i/>
      <sz val="9"/>
      <color theme="1"/>
      <name val="华文细黑"/>
      <family val="3"/>
      <charset val="134"/>
    </font>
    <font>
      <i/>
      <sz val="9"/>
      <color theme="1"/>
      <name val="华文细黑"/>
      <family val="3"/>
      <charset val="134"/>
    </font>
    <font>
      <b/>
      <sz val="9"/>
      <color theme="0"/>
      <name val="华文细黑"/>
      <family val="3"/>
      <charset val="134"/>
    </font>
    <font>
      <b/>
      <sz val="9"/>
      <color theme="1" tint="0.499984740745262"/>
      <name val="华文细黑"/>
      <family val="3"/>
      <charset val="134"/>
    </font>
    <font>
      <sz val="9"/>
      <color theme="1" tint="0.499984740745262"/>
      <name val="华文细黑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5" fillId="2" borderId="0" xfId="0" applyFont="1" applyFill="1" applyAlignment="1">
      <alignment vertical="center" wrapText="1"/>
    </xf>
    <xf numFmtId="0" fontId="8" fillId="2" borderId="0" xfId="0" applyFont="1" applyFill="1">
      <alignment vertical="center"/>
    </xf>
    <xf numFmtId="0" fontId="8" fillId="2" borderId="0" xfId="0" applyFont="1" applyFill="1" applyAlignment="1">
      <alignment vertical="center" wrapText="1"/>
    </xf>
    <xf numFmtId="0" fontId="9" fillId="2" borderId="10" xfId="0" applyFont="1" applyFill="1" applyBorder="1">
      <alignment vertical="center"/>
    </xf>
    <xf numFmtId="0" fontId="9" fillId="2" borderId="0" xfId="0" applyFont="1" applyFill="1" applyBorder="1" applyAlignment="1">
      <alignment vertical="center" wrapText="1"/>
    </xf>
    <xf numFmtId="0" fontId="10" fillId="2" borderId="0" xfId="0" applyFont="1" applyFill="1" applyBorder="1">
      <alignment vertical="center"/>
    </xf>
    <xf numFmtId="0" fontId="10" fillId="2" borderId="0" xfId="0" applyFont="1" applyFill="1" applyBorder="1" applyAlignment="1">
      <alignment vertical="center" wrapText="1"/>
    </xf>
    <xf numFmtId="0" fontId="9" fillId="2" borderId="0" xfId="0" applyFont="1" applyFill="1" applyBorder="1">
      <alignment vertical="center"/>
    </xf>
    <xf numFmtId="14" fontId="10" fillId="2" borderId="0" xfId="0" applyNumberFormat="1" applyFont="1" applyFill="1" applyBorder="1">
      <alignment vertical="center"/>
    </xf>
    <xf numFmtId="0" fontId="10" fillId="2" borderId="10" xfId="0" applyFont="1" applyFill="1" applyBorder="1">
      <alignment vertical="center"/>
    </xf>
    <xf numFmtId="0" fontId="10" fillId="2" borderId="11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vertical="center" wrapText="1"/>
    </xf>
    <xf numFmtId="0" fontId="10" fillId="2" borderId="11" xfId="0" applyFont="1" applyFill="1" applyBorder="1">
      <alignment vertical="center"/>
    </xf>
    <xf numFmtId="0" fontId="10" fillId="2" borderId="0" xfId="0" applyFont="1" applyFill="1">
      <alignment vertical="center"/>
    </xf>
    <xf numFmtId="0" fontId="10" fillId="2" borderId="14" xfId="0" applyFont="1" applyFill="1" applyBorder="1" applyAlignment="1">
      <alignment vertical="center" wrapText="1"/>
    </xf>
    <xf numFmtId="0" fontId="10" fillId="2" borderId="8" xfId="0" applyFont="1" applyFill="1" applyBorder="1">
      <alignment vertical="center"/>
    </xf>
    <xf numFmtId="0" fontId="10" fillId="2" borderId="2" xfId="0" applyFont="1" applyFill="1" applyBorder="1">
      <alignment vertical="center"/>
    </xf>
    <xf numFmtId="0" fontId="10" fillId="2" borderId="9" xfId="0" applyFont="1" applyFill="1" applyBorder="1">
      <alignment vertical="center"/>
    </xf>
    <xf numFmtId="10" fontId="5" fillId="2" borderId="0" xfId="0" applyNumberFormat="1" applyFont="1" applyFill="1">
      <alignment vertical="center"/>
    </xf>
    <xf numFmtId="0" fontId="5" fillId="2" borderId="0" xfId="0" applyFont="1" applyFill="1" applyAlignment="1">
      <alignment horizontal="left" vertical="center"/>
    </xf>
    <xf numFmtId="0" fontId="8" fillId="3" borderId="10" xfId="0" applyFont="1" applyFill="1" applyBorder="1">
      <alignment vertical="center"/>
    </xf>
    <xf numFmtId="0" fontId="8" fillId="3" borderId="0" xfId="0" applyFont="1" applyFill="1" applyBorder="1" applyAlignment="1">
      <alignment vertical="center" wrapText="1"/>
    </xf>
    <xf numFmtId="0" fontId="5" fillId="3" borderId="0" xfId="0" applyFont="1" applyFill="1" applyBorder="1">
      <alignment vertical="center"/>
    </xf>
    <xf numFmtId="0" fontId="5" fillId="3" borderId="0" xfId="0" applyFont="1" applyFill="1" applyBorder="1" applyAlignment="1">
      <alignment vertical="center" wrapText="1"/>
    </xf>
    <xf numFmtId="0" fontId="8" fillId="3" borderId="0" xfId="0" applyFont="1" applyFill="1" applyBorder="1">
      <alignment vertical="center"/>
    </xf>
    <xf numFmtId="14" fontId="5" fillId="3" borderId="0" xfId="0" applyNumberFormat="1" applyFont="1" applyFill="1" applyBorder="1">
      <alignment vertical="center"/>
    </xf>
    <xf numFmtId="0" fontId="5" fillId="3" borderId="6" xfId="0" applyFont="1" applyFill="1" applyBorder="1">
      <alignment vertical="center"/>
    </xf>
    <xf numFmtId="0" fontId="5" fillId="3" borderId="7" xfId="0" applyFont="1" applyFill="1" applyBorder="1">
      <alignment vertical="center"/>
    </xf>
    <xf numFmtId="0" fontId="5" fillId="3" borderId="7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3" borderId="16" xfId="0" applyFont="1" applyFill="1" applyBorder="1">
      <alignment vertical="center"/>
    </xf>
    <xf numFmtId="0" fontId="5" fillId="3" borderId="0" xfId="0" applyFont="1" applyFill="1">
      <alignment vertical="center"/>
    </xf>
    <xf numFmtId="0" fontId="8" fillId="3" borderId="3" xfId="0" applyFont="1" applyFill="1" applyBorder="1" applyAlignment="1">
      <alignment vertical="center" wrapText="1"/>
    </xf>
    <xf numFmtId="0" fontId="5" fillId="3" borderId="3" xfId="0" applyFont="1" applyFill="1" applyBorder="1">
      <alignment vertical="center"/>
    </xf>
    <xf numFmtId="0" fontId="5" fillId="3" borderId="3" xfId="0" applyFont="1" applyFill="1" applyBorder="1" applyAlignment="1">
      <alignment vertical="center" wrapText="1"/>
    </xf>
    <xf numFmtId="0" fontId="8" fillId="3" borderId="3" xfId="0" applyFont="1" applyFill="1" applyBorder="1">
      <alignment vertical="center"/>
    </xf>
    <xf numFmtId="14" fontId="5" fillId="3" borderId="3" xfId="0" applyNumberFormat="1" applyFont="1" applyFill="1" applyBorder="1">
      <alignment vertical="center"/>
    </xf>
    <xf numFmtId="0" fontId="5" fillId="3" borderId="5" xfId="0" applyFont="1" applyFill="1" applyBorder="1">
      <alignment vertical="center"/>
    </xf>
    <xf numFmtId="0" fontId="5" fillId="3" borderId="4" xfId="0" applyFont="1" applyFill="1" applyBorder="1">
      <alignment vertical="center"/>
    </xf>
    <xf numFmtId="0" fontId="5" fillId="3" borderId="5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vertical="center" wrapText="1"/>
    </xf>
    <xf numFmtId="0" fontId="5" fillId="3" borderId="8" xfId="0" applyFont="1" applyFill="1" applyBorder="1">
      <alignment vertical="center"/>
    </xf>
    <xf numFmtId="0" fontId="5" fillId="3" borderId="2" xfId="0" applyFont="1" applyFill="1" applyBorder="1">
      <alignment vertical="center"/>
    </xf>
    <xf numFmtId="0" fontId="5" fillId="3" borderId="9" xfId="0" applyFont="1" applyFill="1" applyBorder="1">
      <alignment vertical="center"/>
    </xf>
    <xf numFmtId="0" fontId="5" fillId="3" borderId="11" xfId="0" applyFont="1" applyFill="1" applyBorder="1">
      <alignment vertical="center"/>
    </xf>
    <xf numFmtId="0" fontId="5" fillId="3" borderId="4" xfId="0" applyFont="1" applyFill="1" applyBorder="1" applyAlignment="1">
      <alignment vertical="center" wrapText="1"/>
    </xf>
    <xf numFmtId="0" fontId="5" fillId="3" borderId="10" xfId="0" applyFont="1" applyFill="1" applyBorder="1">
      <alignment vertical="center"/>
    </xf>
    <xf numFmtId="0" fontId="11" fillId="4" borderId="6" xfId="0" applyFont="1" applyFill="1" applyBorder="1">
      <alignment vertical="center"/>
    </xf>
    <xf numFmtId="0" fontId="11" fillId="4" borderId="7" xfId="0" applyFont="1" applyFill="1" applyBorder="1" applyAlignment="1">
      <alignment vertical="center" wrapText="1"/>
    </xf>
    <xf numFmtId="0" fontId="11" fillId="4" borderId="3" xfId="0" applyFont="1" applyFill="1" applyBorder="1">
      <alignment vertical="center"/>
    </xf>
    <xf numFmtId="0" fontId="11" fillId="4" borderId="7" xfId="0" applyFont="1" applyFill="1" applyBorder="1">
      <alignment vertical="center"/>
    </xf>
    <xf numFmtId="0" fontId="11" fillId="4" borderId="8" xfId="0" applyFont="1" applyFill="1" applyBorder="1">
      <alignment vertical="center"/>
    </xf>
    <xf numFmtId="0" fontId="11" fillId="4" borderId="2" xfId="0" applyFont="1" applyFill="1" applyBorder="1" applyAlignment="1">
      <alignment vertical="center" wrapText="1"/>
    </xf>
    <xf numFmtId="0" fontId="11" fillId="4" borderId="2" xfId="0" applyFont="1" applyFill="1" applyBorder="1">
      <alignment vertical="center"/>
    </xf>
    <xf numFmtId="0" fontId="11" fillId="4" borderId="3" xfId="0" applyFont="1" applyFill="1" applyBorder="1" applyAlignment="1">
      <alignment vertical="center" wrapText="1"/>
    </xf>
    <xf numFmtId="0" fontId="11" fillId="4" borderId="16" xfId="0" applyFont="1" applyFill="1" applyBorder="1">
      <alignment vertical="center"/>
    </xf>
    <xf numFmtId="0" fontId="11" fillId="4" borderId="5" xfId="0" applyFont="1" applyFill="1" applyBorder="1" applyAlignment="1">
      <alignment vertical="center" wrapText="1"/>
    </xf>
    <xf numFmtId="0" fontId="11" fillId="4" borderId="13" xfId="0" applyFont="1" applyFill="1" applyBorder="1" applyAlignment="1">
      <alignment vertical="center" wrapText="1"/>
    </xf>
    <xf numFmtId="0" fontId="11" fillId="4" borderId="5" xfId="0" applyFont="1" applyFill="1" applyBorder="1">
      <alignment vertical="center"/>
    </xf>
    <xf numFmtId="0" fontId="11" fillId="4" borderId="0" xfId="0" applyFont="1" applyFill="1">
      <alignment vertical="center"/>
    </xf>
    <xf numFmtId="0" fontId="11" fillId="4" borderId="9" xfId="0" applyFont="1" applyFill="1" applyBorder="1">
      <alignment vertical="center"/>
    </xf>
    <xf numFmtId="0" fontId="11" fillId="4" borderId="10" xfId="0" applyFont="1" applyFill="1" applyBorder="1">
      <alignment vertical="center"/>
    </xf>
    <xf numFmtId="0" fontId="11" fillId="4" borderId="0" xfId="0" applyFont="1" applyFill="1" applyBorder="1">
      <alignment vertical="center"/>
    </xf>
    <xf numFmtId="0" fontId="11" fillId="4" borderId="0" xfId="0" applyFont="1" applyFill="1" applyBorder="1" applyAlignment="1">
      <alignment vertical="center" wrapText="1"/>
    </xf>
    <xf numFmtId="0" fontId="11" fillId="4" borderId="11" xfId="0" applyFont="1" applyFill="1" applyBorder="1" applyAlignment="1">
      <alignment vertical="center" wrapText="1"/>
    </xf>
    <xf numFmtId="0" fontId="11" fillId="4" borderId="15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vertical="center" wrapText="1"/>
    </xf>
    <xf numFmtId="0" fontId="11" fillId="4" borderId="12" xfId="0" applyFont="1" applyFill="1" applyBorder="1" applyAlignment="1">
      <alignment vertical="center" wrapText="1"/>
    </xf>
    <xf numFmtId="0" fontId="11" fillId="4" borderId="4" xfId="0" applyFont="1" applyFill="1" applyBorder="1">
      <alignment vertical="center"/>
    </xf>
    <xf numFmtId="0" fontId="12" fillId="3" borderId="10" xfId="0" applyFont="1" applyFill="1" applyBorder="1">
      <alignment vertical="center"/>
    </xf>
    <xf numFmtId="0" fontId="12" fillId="3" borderId="3" xfId="0" applyFont="1" applyFill="1" applyBorder="1" applyAlignment="1">
      <alignment vertical="center" wrapText="1"/>
    </xf>
    <xf numFmtId="0" fontId="13" fillId="3" borderId="3" xfId="0" applyFont="1" applyFill="1" applyBorder="1">
      <alignment vertical="center"/>
    </xf>
    <xf numFmtId="0" fontId="13" fillId="3" borderId="3" xfId="0" applyFont="1" applyFill="1" applyBorder="1" applyAlignment="1">
      <alignment vertical="center" wrapText="1"/>
    </xf>
    <xf numFmtId="0" fontId="12" fillId="3" borderId="3" xfId="0" applyFont="1" applyFill="1" applyBorder="1">
      <alignment vertical="center"/>
    </xf>
    <xf numFmtId="14" fontId="13" fillId="3" borderId="3" xfId="0" applyNumberFormat="1" applyFont="1" applyFill="1" applyBorder="1">
      <alignment vertical="center"/>
    </xf>
    <xf numFmtId="0" fontId="13" fillId="3" borderId="5" xfId="0" applyFont="1" applyFill="1" applyBorder="1">
      <alignment vertical="center"/>
    </xf>
    <xf numFmtId="0" fontId="13" fillId="3" borderId="4" xfId="0" applyFont="1" applyFill="1" applyBorder="1">
      <alignment vertical="center"/>
    </xf>
    <xf numFmtId="0" fontId="13" fillId="3" borderId="5" xfId="0" applyFont="1" applyFill="1" applyBorder="1" applyAlignment="1">
      <alignment vertical="center" wrapText="1"/>
    </xf>
    <xf numFmtId="0" fontId="13" fillId="3" borderId="12" xfId="0" applyFont="1" applyFill="1" applyBorder="1" applyAlignment="1">
      <alignment vertical="center" wrapText="1"/>
    </xf>
    <xf numFmtId="0" fontId="13" fillId="3" borderId="0" xfId="0" applyFont="1" applyFill="1">
      <alignment vertical="center"/>
    </xf>
    <xf numFmtId="0" fontId="12" fillId="3" borderId="8" xfId="0" applyFont="1" applyFill="1" applyBorder="1">
      <alignment vertical="center"/>
    </xf>
    <xf numFmtId="0" fontId="13" fillId="3" borderId="8" xfId="0" applyFont="1" applyFill="1" applyBorder="1">
      <alignment vertical="center"/>
    </xf>
    <xf numFmtId="0" fontId="13" fillId="3" borderId="2" xfId="0" applyFont="1" applyFill="1" applyBorder="1">
      <alignment vertical="center"/>
    </xf>
    <xf numFmtId="0" fontId="13" fillId="3" borderId="9" xfId="0" applyFont="1" applyFill="1" applyBorder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28575</xdr:rowOff>
    </xdr:from>
    <xdr:to>
      <xdr:col>11</xdr:col>
      <xdr:colOff>141793</xdr:colOff>
      <xdr:row>38</xdr:row>
      <xdr:rowOff>180290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505575"/>
          <a:ext cx="8657143" cy="54857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8</xdr:col>
      <xdr:colOff>1151729</xdr:colOff>
      <xdr:row>51</xdr:row>
      <xdr:rowOff>275619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859000"/>
          <a:ext cx="6371429" cy="4847619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35</xdr:row>
      <xdr:rowOff>0</xdr:rowOff>
    </xdr:from>
    <xdr:to>
      <xdr:col>32</xdr:col>
      <xdr:colOff>1246804</xdr:colOff>
      <xdr:row>52</xdr:row>
      <xdr:rowOff>46810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545550" y="10668000"/>
          <a:ext cx="7771429" cy="65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S42"/>
  <sheetViews>
    <sheetView tabSelected="1" zoomScaleNormal="100" workbookViewId="0">
      <pane xSplit="2" ySplit="2" topLeftCell="W32" activePane="bottomRight" state="frozen"/>
      <selection pane="topRight" activeCell="C1" sqref="C1"/>
      <selection pane="bottomLeft" activeCell="A3" sqref="A3"/>
      <selection pane="bottomRight" activeCell="AB36" sqref="AB36"/>
    </sheetView>
  </sheetViews>
  <sheetFormatPr defaultRowHeight="30" customHeight="1" outlineLevelRow="1" x14ac:dyDescent="0.15"/>
  <cols>
    <col min="1" max="1" width="7.625" style="6" customWidth="1"/>
    <col min="2" max="2" width="12.625" style="7" customWidth="1"/>
    <col min="3" max="3" width="11.25" style="4" customWidth="1"/>
    <col min="4" max="4" width="15.625" style="5" customWidth="1"/>
    <col min="5" max="5" width="15.125" style="5" hidden="1" customWidth="1"/>
    <col min="6" max="6" width="16.25" style="5" hidden="1" customWidth="1"/>
    <col min="7" max="7" width="11.375" style="5" customWidth="1"/>
    <col min="8" max="8" width="9.75" style="6" customWidth="1"/>
    <col min="9" max="9" width="24" style="5" customWidth="1"/>
    <col min="10" max="10" width="9.75" style="6" customWidth="1"/>
    <col min="11" max="14" width="9.75" style="4" customWidth="1"/>
    <col min="15" max="15" width="7" style="6" customWidth="1"/>
    <col min="16" max="17" width="12.625" style="4" hidden="1" customWidth="1"/>
    <col min="18" max="18" width="12.625" style="4" customWidth="1"/>
    <col min="19" max="19" width="7.875" style="4" customWidth="1"/>
    <col min="20" max="20" width="12.375" style="4" customWidth="1"/>
    <col min="21" max="21" width="8.125" style="4" customWidth="1"/>
    <col min="22" max="22" width="23.125" style="5" customWidth="1"/>
    <col min="23" max="23" width="8.125" style="4" customWidth="1"/>
    <col min="24" max="24" width="23.125" style="5" customWidth="1"/>
    <col min="25" max="25" width="8.125" style="4" customWidth="1"/>
    <col min="26" max="26" width="23.125" style="5" customWidth="1"/>
    <col min="27" max="27" width="8.125" style="4" customWidth="1"/>
    <col min="28" max="28" width="23.125" style="5" customWidth="1"/>
    <col min="29" max="29" width="8.125" style="4" customWidth="1"/>
    <col min="30" max="30" width="23.125" style="5" customWidth="1"/>
    <col min="31" max="31" width="8.125" style="4" customWidth="1"/>
    <col min="32" max="32" width="23.125" style="5" customWidth="1"/>
    <col min="33" max="33" width="20.5" style="5" customWidth="1"/>
    <col min="34" max="34" width="25.375" style="4" customWidth="1"/>
    <col min="35" max="16384" width="9" style="4"/>
  </cols>
  <sheetData>
    <row r="1" spans="1:45" s="65" customFormat="1" ht="30" customHeight="1" x14ac:dyDescent="0.15">
      <c r="A1" s="53" t="s">
        <v>158</v>
      </c>
      <c r="B1" s="54"/>
      <c r="C1" s="56" t="s">
        <v>37</v>
      </c>
      <c r="D1" s="54" t="s">
        <v>38</v>
      </c>
      <c r="E1" s="54" t="s">
        <v>114</v>
      </c>
      <c r="F1" s="54" t="s">
        <v>39</v>
      </c>
      <c r="G1" s="54" t="s">
        <v>112</v>
      </c>
      <c r="H1" s="55" t="s">
        <v>124</v>
      </c>
      <c r="I1" s="60"/>
      <c r="J1" s="55"/>
      <c r="K1" s="55"/>
      <c r="L1" s="55"/>
      <c r="M1" s="55"/>
      <c r="N1" s="56" t="s">
        <v>113</v>
      </c>
      <c r="O1" s="56" t="s">
        <v>85</v>
      </c>
      <c r="P1" s="56" t="s">
        <v>86</v>
      </c>
      <c r="Q1" s="56" t="s">
        <v>118</v>
      </c>
      <c r="R1" s="61" t="s">
        <v>107</v>
      </c>
      <c r="S1" s="53" t="s">
        <v>36</v>
      </c>
      <c r="T1" s="55" t="s">
        <v>167</v>
      </c>
      <c r="U1" s="55"/>
      <c r="V1" s="60"/>
      <c r="W1" s="55"/>
      <c r="X1" s="60"/>
      <c r="Y1" s="55"/>
      <c r="Z1" s="60"/>
      <c r="AA1" s="55"/>
      <c r="AB1" s="60"/>
      <c r="AC1" s="55"/>
      <c r="AD1" s="60"/>
      <c r="AE1" s="55"/>
      <c r="AF1" s="62"/>
      <c r="AG1" s="63" t="s">
        <v>174</v>
      </c>
      <c r="AH1" s="53" t="s">
        <v>169</v>
      </c>
      <c r="AI1" s="56" t="s">
        <v>173</v>
      </c>
      <c r="AJ1" s="56" t="s">
        <v>117</v>
      </c>
      <c r="AK1" s="55" t="s">
        <v>170</v>
      </c>
      <c r="AL1" s="55"/>
      <c r="AM1" s="55"/>
      <c r="AN1" s="55"/>
      <c r="AO1" s="55"/>
      <c r="AP1" s="55"/>
      <c r="AQ1" s="55" t="s">
        <v>171</v>
      </c>
      <c r="AR1" s="55"/>
      <c r="AS1" s="64"/>
    </row>
    <row r="2" spans="1:45" s="65" customFormat="1" ht="30" customHeight="1" x14ac:dyDescent="0.15">
      <c r="A2" s="57"/>
      <c r="B2" s="58"/>
      <c r="C2" s="59"/>
      <c r="D2" s="58"/>
      <c r="E2" s="58"/>
      <c r="F2" s="58"/>
      <c r="G2" s="58"/>
      <c r="H2" s="59" t="s">
        <v>117</v>
      </c>
      <c r="I2" s="58"/>
      <c r="J2" s="59" t="s">
        <v>102</v>
      </c>
      <c r="K2" s="59" t="s">
        <v>103</v>
      </c>
      <c r="L2" s="59" t="s">
        <v>104</v>
      </c>
      <c r="M2" s="59" t="s">
        <v>123</v>
      </c>
      <c r="N2" s="59"/>
      <c r="O2" s="59"/>
      <c r="P2" s="59"/>
      <c r="Q2" s="59"/>
      <c r="R2" s="66"/>
      <c r="S2" s="67"/>
      <c r="T2" s="68" t="s">
        <v>120</v>
      </c>
      <c r="U2" s="68" t="s">
        <v>0</v>
      </c>
      <c r="V2" s="69"/>
      <c r="W2" s="68" t="s">
        <v>1</v>
      </c>
      <c r="X2" s="69"/>
      <c r="Y2" s="68" t="s">
        <v>27</v>
      </c>
      <c r="Z2" s="69"/>
      <c r="AA2" s="68" t="s">
        <v>122</v>
      </c>
      <c r="AB2" s="69"/>
      <c r="AC2" s="68" t="s">
        <v>2</v>
      </c>
      <c r="AD2" s="69"/>
      <c r="AE2" s="68" t="s">
        <v>3</v>
      </c>
      <c r="AF2" s="70"/>
      <c r="AG2" s="71" t="s">
        <v>175</v>
      </c>
      <c r="AH2" s="57" t="s">
        <v>168</v>
      </c>
      <c r="AI2" s="59"/>
      <c r="AJ2" s="59"/>
      <c r="AK2" s="59" t="s">
        <v>120</v>
      </c>
      <c r="AL2" s="59" t="s">
        <v>0</v>
      </c>
      <c r="AM2" s="59" t="s">
        <v>1</v>
      </c>
      <c r="AN2" s="59" t="s">
        <v>27</v>
      </c>
      <c r="AO2" s="59" t="s">
        <v>2</v>
      </c>
      <c r="AP2" s="59" t="s">
        <v>172</v>
      </c>
      <c r="AQ2" s="59" t="s">
        <v>120</v>
      </c>
      <c r="AR2" s="59" t="s">
        <v>122</v>
      </c>
      <c r="AS2" s="66" t="s">
        <v>172</v>
      </c>
    </row>
    <row r="3" spans="1:45" s="37" customFormat="1" ht="30" customHeight="1" collapsed="1" x14ac:dyDescent="0.15">
      <c r="A3" s="25" t="s">
        <v>33</v>
      </c>
      <c r="B3" s="26" t="s">
        <v>108</v>
      </c>
      <c r="C3" s="27" t="s">
        <v>44</v>
      </c>
      <c r="D3" s="28" t="s">
        <v>101</v>
      </c>
      <c r="E3" s="28" t="s">
        <v>115</v>
      </c>
      <c r="F3" s="28" t="s">
        <v>45</v>
      </c>
      <c r="G3" s="28" t="s">
        <v>116</v>
      </c>
      <c r="H3" s="29">
        <f>SUM(J3:M3)</f>
        <v>55782.11</v>
      </c>
      <c r="I3" s="28" t="s">
        <v>166</v>
      </c>
      <c r="J3" s="29">
        <v>35272.589999999997</v>
      </c>
      <c r="K3" s="27">
        <v>11819.55</v>
      </c>
      <c r="L3" s="27">
        <v>8689.9699999999993</v>
      </c>
      <c r="M3" s="27">
        <v>0</v>
      </c>
      <c r="N3" s="30">
        <v>57684</v>
      </c>
      <c r="O3" s="29">
        <v>4.37</v>
      </c>
      <c r="P3" s="27">
        <f>T3</f>
        <v>257500</v>
      </c>
      <c r="Q3" s="27">
        <v>533815</v>
      </c>
      <c r="R3" s="27">
        <f>ROUND(Q3/P3*10000,0)</f>
        <v>20731</v>
      </c>
      <c r="S3" s="31" t="s">
        <v>121</v>
      </c>
      <c r="T3" s="32">
        <f>SUM(T4:T6)</f>
        <v>257500</v>
      </c>
      <c r="U3" s="32">
        <f>SUM(U4:U6)</f>
        <v>76616</v>
      </c>
      <c r="V3" s="33" t="s">
        <v>28</v>
      </c>
      <c r="W3" s="32">
        <f>SUM(W4:W6)</f>
        <v>0</v>
      </c>
      <c r="X3" s="33"/>
      <c r="Y3" s="32">
        <f>SUM(Y4:Y6)</f>
        <v>115000</v>
      </c>
      <c r="Z3" s="33" t="s">
        <v>29</v>
      </c>
      <c r="AA3" s="32">
        <f>SUM(AA4:AA6)</f>
        <v>65500</v>
      </c>
      <c r="AB3" s="33" t="s">
        <v>194</v>
      </c>
      <c r="AC3" s="32">
        <f>SUM(AC4:AC6)</f>
        <v>0</v>
      </c>
      <c r="AD3" s="33"/>
      <c r="AE3" s="32">
        <f>SUM(AE4:AE6)</f>
        <v>384</v>
      </c>
      <c r="AF3" s="34" t="s">
        <v>219</v>
      </c>
      <c r="AG3" s="35" t="s">
        <v>176</v>
      </c>
      <c r="AH3" s="31" t="s">
        <v>190</v>
      </c>
      <c r="AI3" s="32">
        <f>AK3</f>
        <v>201724.48</v>
      </c>
      <c r="AJ3" s="32">
        <f>AK3+AQ3</f>
        <v>402728.21</v>
      </c>
      <c r="AK3" s="32">
        <f>SUM(AL3:AP3)</f>
        <v>201724.48</v>
      </c>
      <c r="AL3" s="32">
        <v>76616</v>
      </c>
      <c r="AM3" s="32">
        <v>0</v>
      </c>
      <c r="AN3" s="32">
        <v>115000</v>
      </c>
      <c r="AO3" s="32">
        <v>0</v>
      </c>
      <c r="AP3" s="32">
        <f>384+9724.48</f>
        <v>10108.48</v>
      </c>
      <c r="AQ3" s="32">
        <f>SUM(AR3:AS3)</f>
        <v>201003.73</v>
      </c>
      <c r="AR3" s="32">
        <v>65500</v>
      </c>
      <c r="AS3" s="36">
        <v>135503.73000000001</v>
      </c>
    </row>
    <row r="4" spans="1:45" s="18" customFormat="1" ht="30" hidden="1" customHeight="1" outlineLevel="1" x14ac:dyDescent="0.15">
      <c r="A4" s="8"/>
      <c r="B4" s="9"/>
      <c r="C4" s="10"/>
      <c r="D4" s="11"/>
      <c r="E4" s="11"/>
      <c r="F4" s="11"/>
      <c r="G4" s="11"/>
      <c r="H4" s="12"/>
      <c r="I4" s="11"/>
      <c r="J4" s="12"/>
      <c r="K4" s="10"/>
      <c r="L4" s="10"/>
      <c r="M4" s="10"/>
      <c r="N4" s="13"/>
      <c r="O4" s="12"/>
      <c r="P4" s="10"/>
      <c r="Q4" s="10"/>
      <c r="R4" s="10"/>
      <c r="S4" s="14" t="s">
        <v>5</v>
      </c>
      <c r="T4" s="10">
        <f t="shared" ref="T4:T10" si="0">U4+W4+Y4+AA4+AC4+AE4</f>
        <v>166000</v>
      </c>
      <c r="U4" s="10">
        <v>76616</v>
      </c>
      <c r="V4" s="11" t="s">
        <v>195</v>
      </c>
      <c r="W4" s="10">
        <v>0</v>
      </c>
      <c r="X4" s="11"/>
      <c r="Y4" s="10">
        <v>89000</v>
      </c>
      <c r="Z4" s="11" t="s">
        <v>192</v>
      </c>
      <c r="AA4" s="10">
        <v>0</v>
      </c>
      <c r="AB4" s="11"/>
      <c r="AC4" s="10">
        <v>0</v>
      </c>
      <c r="AD4" s="11"/>
      <c r="AE4" s="10">
        <v>384</v>
      </c>
      <c r="AF4" s="15" t="s">
        <v>119</v>
      </c>
      <c r="AG4" s="16"/>
      <c r="AH4" s="14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7"/>
    </row>
    <row r="5" spans="1:45" s="18" customFormat="1" ht="30" hidden="1" customHeight="1" outlineLevel="1" x14ac:dyDescent="0.15">
      <c r="A5" s="8"/>
      <c r="B5" s="9"/>
      <c r="C5" s="10"/>
      <c r="D5" s="11"/>
      <c r="E5" s="11"/>
      <c r="F5" s="11"/>
      <c r="G5" s="11"/>
      <c r="H5" s="12"/>
      <c r="I5" s="11"/>
      <c r="J5" s="12"/>
      <c r="K5" s="10"/>
      <c r="L5" s="10"/>
      <c r="M5" s="10"/>
      <c r="N5" s="13"/>
      <c r="O5" s="12"/>
      <c r="P5" s="10"/>
      <c r="Q5" s="10"/>
      <c r="R5" s="10"/>
      <c r="S5" s="14" t="s">
        <v>6</v>
      </c>
      <c r="T5" s="10">
        <f t="shared" si="0"/>
        <v>26000</v>
      </c>
      <c r="U5" s="10">
        <v>0</v>
      </c>
      <c r="V5" s="11"/>
      <c r="W5" s="10">
        <v>0</v>
      </c>
      <c r="X5" s="11"/>
      <c r="Y5" s="10">
        <v>26000</v>
      </c>
      <c r="Z5" s="11" t="s">
        <v>30</v>
      </c>
      <c r="AA5" s="10">
        <v>0</v>
      </c>
      <c r="AB5" s="11"/>
      <c r="AC5" s="10">
        <v>0</v>
      </c>
      <c r="AD5" s="11"/>
      <c r="AE5" s="10">
        <v>0</v>
      </c>
      <c r="AF5" s="15"/>
      <c r="AG5" s="16"/>
      <c r="AH5" s="14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7"/>
    </row>
    <row r="6" spans="1:45" s="18" customFormat="1" ht="30" hidden="1" customHeight="1" outlineLevel="1" x14ac:dyDescent="0.15">
      <c r="A6" s="8"/>
      <c r="B6" s="9"/>
      <c r="C6" s="10"/>
      <c r="D6" s="11"/>
      <c r="E6" s="11"/>
      <c r="F6" s="11"/>
      <c r="G6" s="11"/>
      <c r="H6" s="12"/>
      <c r="I6" s="11"/>
      <c r="J6" s="12"/>
      <c r="K6" s="10"/>
      <c r="L6" s="10"/>
      <c r="M6" s="10"/>
      <c r="N6" s="13"/>
      <c r="O6" s="12"/>
      <c r="P6" s="10"/>
      <c r="Q6" s="10"/>
      <c r="R6" s="10"/>
      <c r="S6" s="14" t="s">
        <v>7</v>
      </c>
      <c r="T6" s="10">
        <f t="shared" si="0"/>
        <v>65500</v>
      </c>
      <c r="U6" s="10">
        <v>0</v>
      </c>
      <c r="V6" s="11"/>
      <c r="W6" s="10">
        <v>0</v>
      </c>
      <c r="X6" s="11"/>
      <c r="Y6" s="10">
        <v>0</v>
      </c>
      <c r="Z6" s="11"/>
      <c r="AA6" s="10">
        <v>65500</v>
      </c>
      <c r="AB6" s="11" t="s">
        <v>193</v>
      </c>
      <c r="AC6" s="10">
        <v>0</v>
      </c>
      <c r="AD6" s="11"/>
      <c r="AE6" s="10">
        <v>0</v>
      </c>
      <c r="AF6" s="15"/>
      <c r="AG6" s="19"/>
      <c r="AH6" s="20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2"/>
    </row>
    <row r="7" spans="1:45" s="37" customFormat="1" ht="30" customHeight="1" x14ac:dyDescent="0.15">
      <c r="A7" s="25"/>
      <c r="B7" s="38" t="s">
        <v>23</v>
      </c>
      <c r="C7" s="39" t="s">
        <v>46</v>
      </c>
      <c r="D7" s="40" t="s">
        <v>47</v>
      </c>
      <c r="E7" s="40" t="s">
        <v>125</v>
      </c>
      <c r="F7" s="40" t="s">
        <v>48</v>
      </c>
      <c r="G7" s="40" t="s">
        <v>126</v>
      </c>
      <c r="H7" s="41">
        <f>SUM(J7:M7)</f>
        <v>8245.02</v>
      </c>
      <c r="I7" s="40" t="s">
        <v>166</v>
      </c>
      <c r="J7" s="41">
        <v>6969.86</v>
      </c>
      <c r="K7" s="39">
        <v>1275.1600000000001</v>
      </c>
      <c r="L7" s="39">
        <v>0</v>
      </c>
      <c r="M7" s="39">
        <v>0</v>
      </c>
      <c r="N7" s="42">
        <v>57684</v>
      </c>
      <c r="O7" s="41">
        <v>22.75</v>
      </c>
      <c r="P7" s="39">
        <f>T7</f>
        <v>159742</v>
      </c>
      <c r="Q7" s="39">
        <v>280393</v>
      </c>
      <c r="R7" s="43">
        <f>ROUND(Q7/P7*10000,0)</f>
        <v>17553</v>
      </c>
      <c r="S7" s="44" t="s">
        <v>32</v>
      </c>
      <c r="T7" s="39">
        <f t="shared" si="0"/>
        <v>159742</v>
      </c>
      <c r="U7" s="39">
        <v>152254</v>
      </c>
      <c r="V7" s="40" t="s">
        <v>136</v>
      </c>
      <c r="W7" s="39">
        <v>0</v>
      </c>
      <c r="X7" s="40"/>
      <c r="Y7" s="39">
        <f>7170-AA7</f>
        <v>6000</v>
      </c>
      <c r="Z7" s="40" t="s">
        <v>127</v>
      </c>
      <c r="AA7" s="39">
        <v>1170</v>
      </c>
      <c r="AB7" s="40" t="s">
        <v>106</v>
      </c>
      <c r="AC7" s="39">
        <v>0</v>
      </c>
      <c r="AD7" s="40"/>
      <c r="AE7" s="39">
        <v>318</v>
      </c>
      <c r="AF7" s="45" t="s">
        <v>105</v>
      </c>
      <c r="AG7" s="46" t="s">
        <v>177</v>
      </c>
      <c r="AH7" s="47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9"/>
    </row>
    <row r="8" spans="1:45" s="37" customFormat="1" ht="30" customHeight="1" x14ac:dyDescent="0.15">
      <c r="A8" s="25"/>
      <c r="B8" s="38" t="s">
        <v>24</v>
      </c>
      <c r="C8" s="39" t="s">
        <v>49</v>
      </c>
      <c r="D8" s="40" t="s">
        <v>50</v>
      </c>
      <c r="E8" s="40" t="s">
        <v>129</v>
      </c>
      <c r="F8" s="40" t="s">
        <v>51</v>
      </c>
      <c r="G8" s="40" t="s">
        <v>130</v>
      </c>
      <c r="H8" s="41">
        <f>SUM(J8:M8)</f>
        <v>9214.9500000000007</v>
      </c>
      <c r="I8" s="40" t="s">
        <v>166</v>
      </c>
      <c r="J8" s="41">
        <v>6752.4</v>
      </c>
      <c r="K8" s="39">
        <v>2462.5500000000002</v>
      </c>
      <c r="L8" s="39">
        <v>0</v>
      </c>
      <c r="M8" s="39">
        <v>0</v>
      </c>
      <c r="N8" s="42">
        <v>57684</v>
      </c>
      <c r="O8" s="41">
        <v>10.220000000000001</v>
      </c>
      <c r="P8" s="39">
        <f>T8</f>
        <v>75023</v>
      </c>
      <c r="Q8" s="39">
        <v>143058</v>
      </c>
      <c r="R8" s="43">
        <f>ROUND(Q8/P8*10000,0)</f>
        <v>19069</v>
      </c>
      <c r="S8" s="44" t="s">
        <v>8</v>
      </c>
      <c r="T8" s="39">
        <f t="shared" si="0"/>
        <v>75023</v>
      </c>
      <c r="U8" s="39">
        <v>60862</v>
      </c>
      <c r="V8" s="40"/>
      <c r="W8" s="39">
        <v>0</v>
      </c>
      <c r="X8" s="40"/>
      <c r="Y8" s="39">
        <f>14023-AA8</f>
        <v>8000</v>
      </c>
      <c r="Z8" s="40" t="s">
        <v>131</v>
      </c>
      <c r="AA8" s="39">
        <v>6023</v>
      </c>
      <c r="AB8" s="40" t="s">
        <v>106</v>
      </c>
      <c r="AC8" s="39">
        <v>0</v>
      </c>
      <c r="AD8" s="40"/>
      <c r="AE8" s="39">
        <v>138</v>
      </c>
      <c r="AF8" s="45" t="s">
        <v>105</v>
      </c>
      <c r="AG8" s="46" t="s">
        <v>182</v>
      </c>
      <c r="AH8" s="44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43"/>
    </row>
    <row r="9" spans="1:45" s="37" customFormat="1" ht="30" customHeight="1" x14ac:dyDescent="0.15">
      <c r="A9" s="25"/>
      <c r="B9" s="38" t="s">
        <v>25</v>
      </c>
      <c r="C9" s="39" t="s">
        <v>52</v>
      </c>
      <c r="D9" s="40" t="s">
        <v>53</v>
      </c>
      <c r="E9" s="40" t="s">
        <v>132</v>
      </c>
      <c r="F9" s="40" t="s">
        <v>54</v>
      </c>
      <c r="G9" s="40" t="s">
        <v>130</v>
      </c>
      <c r="H9" s="41">
        <f>SUM(J9:M9)</f>
        <v>9171.93</v>
      </c>
      <c r="I9" s="40" t="s">
        <v>166</v>
      </c>
      <c r="J9" s="41">
        <v>7427.76</v>
      </c>
      <c r="K9" s="39">
        <v>1744.17</v>
      </c>
      <c r="L9" s="39">
        <v>0</v>
      </c>
      <c r="M9" s="39">
        <v>0</v>
      </c>
      <c r="N9" s="42">
        <v>57684</v>
      </c>
      <c r="O9" s="41">
        <v>7.32</v>
      </c>
      <c r="P9" s="39">
        <v>59785</v>
      </c>
      <c r="Q9" s="39">
        <v>114560</v>
      </c>
      <c r="R9" s="43">
        <f>ROUND(Q9/P9*10000,0)</f>
        <v>19162</v>
      </c>
      <c r="S9" s="44" t="s">
        <v>17</v>
      </c>
      <c r="T9" s="39">
        <f t="shared" si="0"/>
        <v>59785</v>
      </c>
      <c r="U9" s="39">
        <v>47279</v>
      </c>
      <c r="V9" s="40"/>
      <c r="W9" s="39">
        <v>0</v>
      </c>
      <c r="X9" s="40"/>
      <c r="Y9" s="39">
        <f>12397-AA9</f>
        <v>7000</v>
      </c>
      <c r="Z9" s="40" t="s">
        <v>30</v>
      </c>
      <c r="AA9" s="39">
        <v>5397</v>
      </c>
      <c r="AB9" s="40" t="s">
        <v>106</v>
      </c>
      <c r="AC9" s="39">
        <v>0</v>
      </c>
      <c r="AD9" s="40"/>
      <c r="AE9" s="39">
        <v>109</v>
      </c>
      <c r="AF9" s="45" t="s">
        <v>105</v>
      </c>
      <c r="AG9" s="46" t="s">
        <v>178</v>
      </c>
      <c r="AH9" s="44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43"/>
    </row>
    <row r="10" spans="1:45" s="37" customFormat="1" ht="30" customHeight="1" x14ac:dyDescent="0.15">
      <c r="A10" s="25"/>
      <c r="B10" s="38" t="s">
        <v>109</v>
      </c>
      <c r="C10" s="39" t="s">
        <v>55</v>
      </c>
      <c r="D10" s="40" t="s">
        <v>56</v>
      </c>
      <c r="E10" s="40" t="s">
        <v>133</v>
      </c>
      <c r="F10" s="40" t="s">
        <v>57</v>
      </c>
      <c r="G10" s="40" t="s">
        <v>134</v>
      </c>
      <c r="H10" s="41">
        <f>SUM(J10:M10)</f>
        <v>31834.16</v>
      </c>
      <c r="I10" s="40" t="s">
        <v>166</v>
      </c>
      <c r="J10" s="41">
        <v>27751.5</v>
      </c>
      <c r="K10" s="39">
        <v>2583.79</v>
      </c>
      <c r="L10" s="39">
        <v>0</v>
      </c>
      <c r="M10" s="39">
        <v>1498.87</v>
      </c>
      <c r="N10" s="42">
        <v>57684</v>
      </c>
      <c r="O10" s="41">
        <v>11.76</v>
      </c>
      <c r="P10" s="39">
        <f>T10</f>
        <v>349440</v>
      </c>
      <c r="Q10" s="39">
        <v>550238</v>
      </c>
      <c r="R10" s="43">
        <f>ROUND(Q10/P10*10000,0)</f>
        <v>15746</v>
      </c>
      <c r="S10" s="44" t="s">
        <v>35</v>
      </c>
      <c r="T10" s="39">
        <f t="shared" si="0"/>
        <v>349440</v>
      </c>
      <c r="U10" s="39">
        <v>279406</v>
      </c>
      <c r="V10" s="40" t="s">
        <v>28</v>
      </c>
      <c r="W10" s="39">
        <v>50000</v>
      </c>
      <c r="X10" s="40" t="s">
        <v>135</v>
      </c>
      <c r="Y10" s="39">
        <f>19440-AA10</f>
        <v>14000</v>
      </c>
      <c r="Z10" s="40" t="s">
        <v>31</v>
      </c>
      <c r="AA10" s="39">
        <v>5440</v>
      </c>
      <c r="AB10" s="40" t="s">
        <v>106</v>
      </c>
      <c r="AC10" s="39">
        <v>0</v>
      </c>
      <c r="AD10" s="40"/>
      <c r="AE10" s="39">
        <v>594</v>
      </c>
      <c r="AF10" s="45" t="s">
        <v>105</v>
      </c>
      <c r="AG10" s="46" t="s">
        <v>179</v>
      </c>
      <c r="AH10" s="44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43"/>
    </row>
    <row r="11" spans="1:45" s="37" customFormat="1" ht="30" customHeight="1" collapsed="1" x14ac:dyDescent="0.15">
      <c r="A11" s="25"/>
      <c r="B11" s="26" t="s">
        <v>40</v>
      </c>
      <c r="C11" s="27" t="s">
        <v>58</v>
      </c>
      <c r="D11" s="28" t="s">
        <v>59</v>
      </c>
      <c r="E11" s="28" t="s">
        <v>137</v>
      </c>
      <c r="F11" s="28" t="s">
        <v>60</v>
      </c>
      <c r="G11" s="28" t="s">
        <v>138</v>
      </c>
      <c r="H11" s="29">
        <f>SUM(J11:M11)</f>
        <v>23382.74</v>
      </c>
      <c r="I11" s="28" t="s">
        <v>166</v>
      </c>
      <c r="J11" s="29">
        <v>19125.650000000001</v>
      </c>
      <c r="K11" s="27">
        <v>4257.09</v>
      </c>
      <c r="L11" s="27">
        <v>0</v>
      </c>
      <c r="M11" s="27">
        <v>0</v>
      </c>
      <c r="N11" s="30">
        <v>57684</v>
      </c>
      <c r="O11" s="29">
        <v>2.81</v>
      </c>
      <c r="P11" s="27">
        <f>T11</f>
        <v>56364</v>
      </c>
      <c r="Q11" s="27">
        <v>15696</v>
      </c>
      <c r="R11" s="50">
        <f>ROUND(Q11/P11*10000,0)</f>
        <v>2785</v>
      </c>
      <c r="S11" s="31" t="s">
        <v>121</v>
      </c>
      <c r="T11" s="32">
        <f>SUM(T12:T13)</f>
        <v>56364</v>
      </c>
      <c r="U11" s="32">
        <f>SUM(U12:U13)</f>
        <v>10000</v>
      </c>
      <c r="V11" s="33" t="s">
        <v>198</v>
      </c>
      <c r="W11" s="32">
        <f>SUM(W12:W13)</f>
        <v>0</v>
      </c>
      <c r="X11" s="33"/>
      <c r="Y11" s="32">
        <f>SUM(Y12:Y13)</f>
        <v>2892</v>
      </c>
      <c r="Z11" s="33"/>
      <c r="AA11" s="32">
        <f>SUM(AA12:AA13)</f>
        <v>2664</v>
      </c>
      <c r="AB11" s="33" t="s">
        <v>197</v>
      </c>
      <c r="AC11" s="32">
        <f>SUM(AC12:AC13)</f>
        <v>0</v>
      </c>
      <c r="AD11" s="33"/>
      <c r="AE11" s="32">
        <f>SUM(AE12:AE13)</f>
        <v>40808</v>
      </c>
      <c r="AF11" s="34"/>
      <c r="AG11" s="35" t="s">
        <v>180</v>
      </c>
      <c r="AH11" s="31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6"/>
    </row>
    <row r="12" spans="1:45" s="18" customFormat="1" ht="30" hidden="1" customHeight="1" outlineLevel="1" x14ac:dyDescent="0.15">
      <c r="A12" s="8"/>
      <c r="B12" s="9"/>
      <c r="C12" s="10"/>
      <c r="D12" s="11"/>
      <c r="E12" s="11"/>
      <c r="F12" s="11"/>
      <c r="G12" s="11"/>
      <c r="H12" s="12"/>
      <c r="I12" s="11"/>
      <c r="J12" s="12"/>
      <c r="K12" s="10"/>
      <c r="L12" s="10"/>
      <c r="M12" s="10"/>
      <c r="N12" s="13"/>
      <c r="O12" s="12"/>
      <c r="P12" s="10"/>
      <c r="Q12" s="10"/>
      <c r="R12" s="17"/>
      <c r="S12" s="14" t="s">
        <v>9</v>
      </c>
      <c r="T12" s="10">
        <f>U12+W12+Y12+AA12+AC12+AE12</f>
        <v>36600</v>
      </c>
      <c r="U12" s="10">
        <v>0</v>
      </c>
      <c r="V12" s="11"/>
      <c r="W12" s="10">
        <v>0</v>
      </c>
      <c r="X12" s="11"/>
      <c r="Y12" s="10">
        <v>2892</v>
      </c>
      <c r="Z12" s="11"/>
      <c r="AA12" s="10">
        <v>0</v>
      </c>
      <c r="AB12" s="11"/>
      <c r="AC12" s="10">
        <v>0</v>
      </c>
      <c r="AD12" s="11"/>
      <c r="AE12" s="10">
        <f>33600+108</f>
        <v>33708</v>
      </c>
      <c r="AF12" s="15" t="s">
        <v>159</v>
      </c>
      <c r="AG12" s="16"/>
      <c r="AH12" s="14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7"/>
    </row>
    <row r="13" spans="1:45" s="18" customFormat="1" ht="30" hidden="1" customHeight="1" outlineLevel="1" x14ac:dyDescent="0.15">
      <c r="A13" s="8"/>
      <c r="B13" s="9"/>
      <c r="C13" s="10"/>
      <c r="D13" s="11"/>
      <c r="E13" s="11"/>
      <c r="F13" s="11"/>
      <c r="G13" s="11"/>
      <c r="H13" s="12"/>
      <c r="I13" s="11"/>
      <c r="J13" s="12"/>
      <c r="K13" s="10"/>
      <c r="L13" s="10"/>
      <c r="M13" s="10"/>
      <c r="N13" s="13"/>
      <c r="O13" s="12"/>
      <c r="P13" s="10"/>
      <c r="Q13" s="10"/>
      <c r="R13" s="17"/>
      <c r="S13" s="14" t="s">
        <v>10</v>
      </c>
      <c r="T13" s="10">
        <f>U13+W13+Y13+AA13+AC13+AE13</f>
        <v>19764</v>
      </c>
      <c r="U13" s="10">
        <v>10000</v>
      </c>
      <c r="V13" s="11" t="s">
        <v>165</v>
      </c>
      <c r="W13" s="10">
        <v>0</v>
      </c>
      <c r="X13" s="11"/>
      <c r="Y13" s="10">
        <v>0</v>
      </c>
      <c r="Z13" s="11"/>
      <c r="AA13" s="10">
        <v>2664</v>
      </c>
      <c r="AB13" s="11" t="s">
        <v>196</v>
      </c>
      <c r="AC13" s="10">
        <v>0</v>
      </c>
      <c r="AD13" s="11"/>
      <c r="AE13" s="10">
        <v>7100</v>
      </c>
      <c r="AF13" s="15" t="s">
        <v>160</v>
      </c>
      <c r="AG13" s="19"/>
      <c r="AH13" s="20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2"/>
    </row>
    <row r="14" spans="1:45" s="37" customFormat="1" ht="30" customHeight="1" x14ac:dyDescent="0.15">
      <c r="A14" s="25" t="s">
        <v>34</v>
      </c>
      <c r="B14" s="38" t="s">
        <v>41</v>
      </c>
      <c r="C14" s="39" t="s">
        <v>61</v>
      </c>
      <c r="D14" s="40" t="s">
        <v>62</v>
      </c>
      <c r="E14" s="40" t="s">
        <v>139</v>
      </c>
      <c r="F14" s="40" t="s">
        <v>63</v>
      </c>
      <c r="G14" s="40" t="s">
        <v>140</v>
      </c>
      <c r="H14" s="41">
        <f t="shared" ref="H14:H20" si="1">SUM(J14:M14)</f>
        <v>41802.19</v>
      </c>
      <c r="I14" s="40" t="s">
        <v>166</v>
      </c>
      <c r="J14" s="41">
        <v>2250</v>
      </c>
      <c r="K14" s="39">
        <v>5145.05</v>
      </c>
      <c r="L14" s="39">
        <v>0</v>
      </c>
      <c r="M14" s="39">
        <v>34407.14</v>
      </c>
      <c r="N14" s="42">
        <v>57684</v>
      </c>
      <c r="O14" s="41">
        <v>0.56999999999999995</v>
      </c>
      <c r="P14" s="39">
        <f t="shared" ref="P14:P19" si="2">T14</f>
        <v>25470</v>
      </c>
      <c r="Q14" s="39">
        <v>30426</v>
      </c>
      <c r="R14" s="43">
        <f>ROUND(Q14/P14*10000,0)</f>
        <v>11946</v>
      </c>
      <c r="S14" s="44" t="s">
        <v>11</v>
      </c>
      <c r="T14" s="39">
        <f t="shared" ref="T14:T23" si="3">U14+W14+Y14+AA14+AC14+AE14</f>
        <v>25470</v>
      </c>
      <c r="U14" s="39">
        <v>0</v>
      </c>
      <c r="V14" s="40"/>
      <c r="W14" s="39">
        <v>0</v>
      </c>
      <c r="X14" s="40"/>
      <c r="Y14" s="39">
        <v>9650</v>
      </c>
      <c r="Z14" s="40" t="s">
        <v>141</v>
      </c>
      <c r="AA14" s="39">
        <v>0</v>
      </c>
      <c r="AB14" s="40"/>
      <c r="AC14" s="39">
        <v>0</v>
      </c>
      <c r="AD14" s="40"/>
      <c r="AE14" s="39">
        <f>15720+100</f>
        <v>15820</v>
      </c>
      <c r="AF14" s="45" t="s">
        <v>161</v>
      </c>
      <c r="AG14" s="46" t="s">
        <v>181</v>
      </c>
      <c r="AH14" s="47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9"/>
    </row>
    <row r="15" spans="1:45" s="37" customFormat="1" ht="30" customHeight="1" x14ac:dyDescent="0.15">
      <c r="A15" s="25"/>
      <c r="B15" s="38" t="s">
        <v>42</v>
      </c>
      <c r="C15" s="39" t="s">
        <v>64</v>
      </c>
      <c r="D15" s="40" t="s">
        <v>65</v>
      </c>
      <c r="E15" s="40" t="s">
        <v>142</v>
      </c>
      <c r="F15" s="40" t="s">
        <v>66</v>
      </c>
      <c r="G15" s="40" t="s">
        <v>130</v>
      </c>
      <c r="H15" s="41">
        <f t="shared" si="1"/>
        <v>6216.42</v>
      </c>
      <c r="I15" s="40" t="s">
        <v>166</v>
      </c>
      <c r="J15" s="41">
        <v>4870.51</v>
      </c>
      <c r="K15" s="39">
        <v>1345.91</v>
      </c>
      <c r="L15" s="39">
        <v>0</v>
      </c>
      <c r="M15" s="39">
        <v>0</v>
      </c>
      <c r="N15" s="42">
        <v>57684</v>
      </c>
      <c r="O15" s="41">
        <v>1.23</v>
      </c>
      <c r="P15" s="39">
        <f t="shared" si="2"/>
        <v>7836</v>
      </c>
      <c r="Q15" s="39">
        <v>23089</v>
      </c>
      <c r="R15" s="43">
        <f t="shared" ref="R15:R18" si="4">ROUND(Q15/P15*10000,0)</f>
        <v>29465</v>
      </c>
      <c r="S15" s="44" t="s">
        <v>13</v>
      </c>
      <c r="T15" s="39">
        <f t="shared" si="3"/>
        <v>7836</v>
      </c>
      <c r="U15" s="39">
        <v>0</v>
      </c>
      <c r="V15" s="40"/>
      <c r="W15" s="39">
        <v>0</v>
      </c>
      <c r="X15" s="40"/>
      <c r="Y15" s="39">
        <f>7736-AA15</f>
        <v>5900</v>
      </c>
      <c r="Z15" s="40" t="s">
        <v>29</v>
      </c>
      <c r="AA15" s="39">
        <v>1836</v>
      </c>
      <c r="AB15" s="40" t="s">
        <v>106</v>
      </c>
      <c r="AC15" s="39">
        <v>0</v>
      </c>
      <c r="AD15" s="40"/>
      <c r="AE15" s="39">
        <v>100</v>
      </c>
      <c r="AF15" s="45" t="s">
        <v>105</v>
      </c>
      <c r="AG15" s="46" t="s">
        <v>185</v>
      </c>
      <c r="AH15" s="44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43"/>
    </row>
    <row r="16" spans="1:45" s="37" customFormat="1" ht="30" customHeight="1" x14ac:dyDescent="0.15">
      <c r="A16" s="25"/>
      <c r="B16" s="38" t="s">
        <v>26</v>
      </c>
      <c r="C16" s="39" t="s">
        <v>67</v>
      </c>
      <c r="D16" s="40" t="s">
        <v>68</v>
      </c>
      <c r="E16" s="40" t="s">
        <v>143</v>
      </c>
      <c r="F16" s="40" t="s">
        <v>69</v>
      </c>
      <c r="G16" s="40" t="s">
        <v>144</v>
      </c>
      <c r="H16" s="41">
        <f t="shared" si="1"/>
        <v>24317.27</v>
      </c>
      <c r="I16" s="40" t="s">
        <v>166</v>
      </c>
      <c r="J16" s="41">
        <v>0</v>
      </c>
      <c r="K16" s="39">
        <v>6345.91</v>
      </c>
      <c r="L16" s="39">
        <v>17971.36</v>
      </c>
      <c r="M16" s="39">
        <v>0</v>
      </c>
      <c r="N16" s="42">
        <v>57684</v>
      </c>
      <c r="O16" s="41">
        <v>0.54</v>
      </c>
      <c r="P16" s="39">
        <f t="shared" si="2"/>
        <v>11590</v>
      </c>
      <c r="Q16" s="39">
        <v>9365</v>
      </c>
      <c r="R16" s="43">
        <f t="shared" si="4"/>
        <v>8080</v>
      </c>
      <c r="S16" s="44" t="s">
        <v>14</v>
      </c>
      <c r="T16" s="39">
        <f t="shared" si="3"/>
        <v>11590</v>
      </c>
      <c r="U16" s="39">
        <v>0</v>
      </c>
      <c r="V16" s="40"/>
      <c r="W16" s="39">
        <v>0</v>
      </c>
      <c r="X16" s="40"/>
      <c r="Y16" s="39">
        <f>3370-AA16</f>
        <v>1400</v>
      </c>
      <c r="Z16" s="40" t="s">
        <v>87</v>
      </c>
      <c r="AA16" s="39">
        <v>1970</v>
      </c>
      <c r="AB16" s="40" t="s">
        <v>106</v>
      </c>
      <c r="AC16" s="39">
        <v>0</v>
      </c>
      <c r="AD16" s="40"/>
      <c r="AE16" s="39">
        <f>8120+100</f>
        <v>8220</v>
      </c>
      <c r="AF16" s="45" t="s">
        <v>162</v>
      </c>
      <c r="AG16" s="46" t="s">
        <v>184</v>
      </c>
      <c r="AH16" s="44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43"/>
    </row>
    <row r="17" spans="1:45" s="37" customFormat="1" ht="30" customHeight="1" x14ac:dyDescent="0.15">
      <c r="A17" s="25"/>
      <c r="B17" s="38" t="s">
        <v>110</v>
      </c>
      <c r="C17" s="39" t="s">
        <v>70</v>
      </c>
      <c r="D17" s="40" t="s">
        <v>71</v>
      </c>
      <c r="E17" s="40" t="s">
        <v>145</v>
      </c>
      <c r="F17" s="40" t="s">
        <v>72</v>
      </c>
      <c r="G17" s="40" t="s">
        <v>130</v>
      </c>
      <c r="H17" s="41">
        <f t="shared" si="1"/>
        <v>36357.31</v>
      </c>
      <c r="I17" s="40" t="s">
        <v>166</v>
      </c>
      <c r="J17" s="41">
        <v>30703.599999999999</v>
      </c>
      <c r="K17" s="39">
        <v>5653.71</v>
      </c>
      <c r="L17" s="39">
        <v>0</v>
      </c>
      <c r="M17" s="39">
        <v>0</v>
      </c>
      <c r="N17" s="42">
        <v>57684</v>
      </c>
      <c r="O17" s="41">
        <v>5.32</v>
      </c>
      <c r="P17" s="39">
        <f t="shared" si="2"/>
        <v>163240</v>
      </c>
      <c r="Q17" s="39">
        <v>345163</v>
      </c>
      <c r="R17" s="43">
        <f t="shared" si="4"/>
        <v>21145</v>
      </c>
      <c r="S17" s="44" t="s">
        <v>15</v>
      </c>
      <c r="T17" s="39">
        <f t="shared" si="3"/>
        <v>163240</v>
      </c>
      <c r="U17" s="39">
        <v>0</v>
      </c>
      <c r="V17" s="40"/>
      <c r="W17" s="39">
        <v>0</v>
      </c>
      <c r="X17" s="40"/>
      <c r="Y17" s="39">
        <v>16963</v>
      </c>
      <c r="Z17" s="40"/>
      <c r="AA17" s="39">
        <v>0</v>
      </c>
      <c r="AB17" s="40"/>
      <c r="AC17" s="39">
        <v>145950</v>
      </c>
      <c r="AD17" s="40" t="s">
        <v>146</v>
      </c>
      <c r="AE17" s="39">
        <v>327</v>
      </c>
      <c r="AF17" s="45" t="s">
        <v>105</v>
      </c>
      <c r="AG17" s="46" t="s">
        <v>187</v>
      </c>
      <c r="AH17" s="51" t="s">
        <v>191</v>
      </c>
      <c r="AI17" s="39">
        <f>AK17</f>
        <v>171813.97</v>
      </c>
      <c r="AJ17" s="39">
        <f>AK17+AQ17</f>
        <v>228991.9</v>
      </c>
      <c r="AK17" s="39">
        <f>SUM(AL17:AP17)</f>
        <v>171813.97</v>
      </c>
      <c r="AL17" s="39">
        <v>0</v>
      </c>
      <c r="AM17" s="39">
        <v>0</v>
      </c>
      <c r="AN17" s="39">
        <f>6157.79+10725.21</f>
        <v>16883</v>
      </c>
      <c r="AO17" s="39">
        <f>38344.88+107605.12</f>
        <v>145950</v>
      </c>
      <c r="AP17" s="39">
        <f>1584.34+407+6989.63</f>
        <v>8980.9699999999993</v>
      </c>
      <c r="AQ17" s="39">
        <f>SUM(AR17:AS17)</f>
        <v>57177.93</v>
      </c>
      <c r="AR17" s="39">
        <v>0</v>
      </c>
      <c r="AS17" s="43">
        <v>57177.93</v>
      </c>
    </row>
    <row r="18" spans="1:45" s="85" customFormat="1" ht="30" customHeight="1" x14ac:dyDescent="0.15">
      <c r="A18" s="75"/>
      <c r="B18" s="76" t="s">
        <v>111</v>
      </c>
      <c r="C18" s="77" t="s">
        <v>73</v>
      </c>
      <c r="D18" s="78" t="s">
        <v>74</v>
      </c>
      <c r="E18" s="78" t="s">
        <v>147</v>
      </c>
      <c r="F18" s="78" t="s">
        <v>75</v>
      </c>
      <c r="G18" s="78" t="s">
        <v>130</v>
      </c>
      <c r="H18" s="79">
        <f t="shared" si="1"/>
        <v>33299.24</v>
      </c>
      <c r="I18" s="78"/>
      <c r="J18" s="79">
        <v>33299.24</v>
      </c>
      <c r="K18" s="77">
        <v>0</v>
      </c>
      <c r="L18" s="77">
        <v>0</v>
      </c>
      <c r="M18" s="77">
        <v>0</v>
      </c>
      <c r="N18" s="80">
        <v>57684</v>
      </c>
      <c r="O18" s="79">
        <v>4.8099999999999996</v>
      </c>
      <c r="P18" s="77">
        <f t="shared" si="2"/>
        <v>160310</v>
      </c>
      <c r="Q18" s="77">
        <v>286679</v>
      </c>
      <c r="R18" s="81">
        <f t="shared" si="4"/>
        <v>17883</v>
      </c>
      <c r="S18" s="82" t="s">
        <v>18</v>
      </c>
      <c r="T18" s="77">
        <f t="shared" si="3"/>
        <v>160310</v>
      </c>
      <c r="U18" s="77">
        <v>0</v>
      </c>
      <c r="V18" s="78"/>
      <c r="W18" s="77">
        <v>0</v>
      </c>
      <c r="X18" s="78"/>
      <c r="Y18" s="77">
        <v>6139</v>
      </c>
      <c r="Z18" s="78"/>
      <c r="AA18" s="77">
        <v>0</v>
      </c>
      <c r="AB18" s="78"/>
      <c r="AC18" s="77">
        <v>151050</v>
      </c>
      <c r="AD18" s="78" t="s">
        <v>148</v>
      </c>
      <c r="AE18" s="77">
        <f>2800+321</f>
        <v>3121</v>
      </c>
      <c r="AF18" s="83" t="s">
        <v>163</v>
      </c>
      <c r="AG18" s="84" t="s">
        <v>188</v>
      </c>
      <c r="AH18" s="82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81"/>
    </row>
    <row r="19" spans="1:45" s="85" customFormat="1" ht="30" customHeight="1" x14ac:dyDescent="0.15">
      <c r="A19" s="75"/>
      <c r="B19" s="76" t="s">
        <v>151</v>
      </c>
      <c r="C19" s="77" t="s">
        <v>76</v>
      </c>
      <c r="D19" s="78" t="s">
        <v>77</v>
      </c>
      <c r="E19" s="78" t="s">
        <v>149</v>
      </c>
      <c r="F19" s="78" t="s">
        <v>83</v>
      </c>
      <c r="G19" s="78" t="s">
        <v>150</v>
      </c>
      <c r="H19" s="79">
        <f t="shared" si="1"/>
        <v>4472.57</v>
      </c>
      <c r="I19" s="78" t="s">
        <v>166</v>
      </c>
      <c r="J19" s="79">
        <v>3708.64</v>
      </c>
      <c r="K19" s="77">
        <v>763.93</v>
      </c>
      <c r="L19" s="77">
        <v>0</v>
      </c>
      <c r="M19" s="77">
        <v>0</v>
      </c>
      <c r="N19" s="80">
        <v>57684</v>
      </c>
      <c r="O19" s="79">
        <v>0.86</v>
      </c>
      <c r="P19" s="77">
        <f t="shared" si="2"/>
        <v>3200</v>
      </c>
      <c r="Q19" s="77">
        <v>0</v>
      </c>
      <c r="R19" s="81">
        <f>ROUND(Q19/P19*10000,0)</f>
        <v>0</v>
      </c>
      <c r="S19" s="82" t="s">
        <v>20</v>
      </c>
      <c r="T19" s="77">
        <f t="shared" si="3"/>
        <v>3200</v>
      </c>
      <c r="U19" s="77">
        <v>0</v>
      </c>
      <c r="V19" s="78"/>
      <c r="W19" s="77">
        <v>0</v>
      </c>
      <c r="X19" s="78"/>
      <c r="Y19" s="77">
        <v>0</v>
      </c>
      <c r="Z19" s="78"/>
      <c r="AA19" s="77">
        <v>0</v>
      </c>
      <c r="AB19" s="78"/>
      <c r="AC19" s="77">
        <v>0</v>
      </c>
      <c r="AD19" s="78"/>
      <c r="AE19" s="77">
        <v>3200</v>
      </c>
      <c r="AF19" s="83" t="s">
        <v>164</v>
      </c>
      <c r="AG19" s="84" t="s">
        <v>186</v>
      </c>
      <c r="AH19" s="82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81"/>
    </row>
    <row r="20" spans="1:45" s="37" customFormat="1" ht="30" customHeight="1" collapsed="1" x14ac:dyDescent="0.15">
      <c r="A20" s="25"/>
      <c r="B20" s="26" t="s">
        <v>43</v>
      </c>
      <c r="C20" s="27" t="s">
        <v>78</v>
      </c>
      <c r="D20" s="28" t="s">
        <v>79</v>
      </c>
      <c r="E20" s="28" t="s">
        <v>152</v>
      </c>
      <c r="F20" s="28" t="s">
        <v>80</v>
      </c>
      <c r="G20" s="28" t="s">
        <v>153</v>
      </c>
      <c r="H20" s="29">
        <f t="shared" si="1"/>
        <v>21807.07</v>
      </c>
      <c r="I20" s="28" t="s">
        <v>166</v>
      </c>
      <c r="J20" s="29">
        <v>18023.3</v>
      </c>
      <c r="K20" s="27">
        <v>3783.77</v>
      </c>
      <c r="L20" s="27">
        <v>0</v>
      </c>
      <c r="M20" s="27">
        <v>0</v>
      </c>
      <c r="N20" s="30">
        <v>57684</v>
      </c>
      <c r="O20" s="29">
        <v>1.94</v>
      </c>
      <c r="P20" s="27">
        <f>T20</f>
        <v>35000</v>
      </c>
      <c r="Q20" s="27">
        <v>61818</v>
      </c>
      <c r="R20" s="50">
        <f>ROUND(Q20/P20*10000,0)</f>
        <v>17662</v>
      </c>
      <c r="S20" s="52" t="s">
        <v>121</v>
      </c>
      <c r="T20" s="27">
        <f>SUM(T21:T22)</f>
        <v>35000</v>
      </c>
      <c r="U20" s="27">
        <f>SUM(U21:U22)</f>
        <v>0</v>
      </c>
      <c r="V20" s="28"/>
      <c r="W20" s="32">
        <f>SUM(W21:W22)</f>
        <v>0</v>
      </c>
      <c r="X20" s="33"/>
      <c r="Y20" s="32">
        <f>SUM(Y21:Y22)</f>
        <v>26000</v>
      </c>
      <c r="Z20" s="33" t="s">
        <v>200</v>
      </c>
      <c r="AA20" s="32">
        <f>SUM(AA21:AA22)</f>
        <v>0</v>
      </c>
      <c r="AB20" s="33"/>
      <c r="AC20" s="32">
        <f>SUM(AC21:AC22)</f>
        <v>0</v>
      </c>
      <c r="AD20" s="33"/>
      <c r="AE20" s="32">
        <f>SUM(AE21:AE22)</f>
        <v>9000</v>
      </c>
      <c r="AF20" s="34"/>
      <c r="AG20" s="35" t="s">
        <v>189</v>
      </c>
      <c r="AH20" s="31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6"/>
    </row>
    <row r="21" spans="1:45" s="18" customFormat="1" ht="30" hidden="1" customHeight="1" outlineLevel="1" x14ac:dyDescent="0.15">
      <c r="A21" s="8"/>
      <c r="B21" s="9"/>
      <c r="C21" s="10"/>
      <c r="D21" s="11"/>
      <c r="E21" s="11"/>
      <c r="F21" s="11"/>
      <c r="G21" s="11"/>
      <c r="H21" s="12"/>
      <c r="I21" s="11"/>
      <c r="J21" s="12"/>
      <c r="K21" s="10"/>
      <c r="L21" s="10"/>
      <c r="M21" s="10"/>
      <c r="N21" s="13"/>
      <c r="O21" s="12"/>
      <c r="P21" s="10"/>
      <c r="Q21" s="10"/>
      <c r="R21" s="10"/>
      <c r="S21" s="14" t="s">
        <v>19</v>
      </c>
      <c r="T21" s="10">
        <f>U21+W21+Y21+AA21+AC21+AE21</f>
        <v>9000</v>
      </c>
      <c r="U21" s="10">
        <v>0</v>
      </c>
      <c r="V21" s="11"/>
      <c r="W21" s="10">
        <v>0</v>
      </c>
      <c r="X21" s="11"/>
      <c r="Y21" s="10">
        <v>9000</v>
      </c>
      <c r="Z21" s="11" t="s">
        <v>199</v>
      </c>
      <c r="AA21" s="10">
        <v>0</v>
      </c>
      <c r="AB21" s="11"/>
      <c r="AC21" s="10">
        <v>0</v>
      </c>
      <c r="AD21" s="11"/>
      <c r="AE21" s="10">
        <v>0</v>
      </c>
      <c r="AF21" s="15"/>
      <c r="AG21" s="16"/>
      <c r="AH21" s="14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7"/>
    </row>
    <row r="22" spans="1:45" s="18" customFormat="1" ht="30" hidden="1" customHeight="1" outlineLevel="1" x14ac:dyDescent="0.15">
      <c r="A22" s="8"/>
      <c r="B22" s="9"/>
      <c r="C22" s="10"/>
      <c r="D22" s="11"/>
      <c r="E22" s="11"/>
      <c r="F22" s="11"/>
      <c r="G22" s="11"/>
      <c r="H22" s="12"/>
      <c r="I22" s="11"/>
      <c r="J22" s="12"/>
      <c r="K22" s="10"/>
      <c r="L22" s="10"/>
      <c r="M22" s="10"/>
      <c r="N22" s="13"/>
      <c r="O22" s="12"/>
      <c r="P22" s="10"/>
      <c r="Q22" s="10"/>
      <c r="R22" s="17"/>
      <c r="S22" s="14" t="s">
        <v>21</v>
      </c>
      <c r="T22" s="10">
        <f>U22+W22+Y22+AA22+AC22+AE22</f>
        <v>26000</v>
      </c>
      <c r="U22" s="10">
        <v>0</v>
      </c>
      <c r="V22" s="11"/>
      <c r="W22" s="10">
        <v>0</v>
      </c>
      <c r="X22" s="11"/>
      <c r="Y22" s="10">
        <v>17000</v>
      </c>
      <c r="Z22" s="11" t="s">
        <v>154</v>
      </c>
      <c r="AA22" s="10">
        <v>0</v>
      </c>
      <c r="AB22" s="11"/>
      <c r="AC22" s="10">
        <v>0</v>
      </c>
      <c r="AD22" s="11"/>
      <c r="AE22" s="10">
        <v>9000</v>
      </c>
      <c r="AF22" s="15" t="s">
        <v>155</v>
      </c>
      <c r="AG22" s="19"/>
      <c r="AH22" s="20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2"/>
    </row>
    <row r="23" spans="1:45" s="85" customFormat="1" ht="30" customHeight="1" x14ac:dyDescent="0.15">
      <c r="A23" s="86"/>
      <c r="B23" s="76" t="s">
        <v>157</v>
      </c>
      <c r="C23" s="77" t="s">
        <v>81</v>
      </c>
      <c r="D23" s="78" t="s">
        <v>82</v>
      </c>
      <c r="E23" s="78" t="s">
        <v>156</v>
      </c>
      <c r="F23" s="78" t="s">
        <v>84</v>
      </c>
      <c r="G23" s="78" t="s">
        <v>12</v>
      </c>
      <c r="H23" s="79">
        <f>SUM(J23:M23)</f>
        <v>7355.14</v>
      </c>
      <c r="I23" s="78" t="s">
        <v>166</v>
      </c>
      <c r="J23" s="79"/>
      <c r="K23" s="77">
        <v>870.72</v>
      </c>
      <c r="L23" s="77"/>
      <c r="M23" s="77">
        <v>6484.42</v>
      </c>
      <c r="N23" s="80">
        <v>57684</v>
      </c>
      <c r="O23" s="79"/>
      <c r="P23" s="77">
        <v>0</v>
      </c>
      <c r="Q23" s="77">
        <v>0</v>
      </c>
      <c r="R23" s="81" t="e">
        <f>ROUND(Q23/P23*10000,0)</f>
        <v>#DIV/0!</v>
      </c>
      <c r="S23" s="82" t="s">
        <v>22</v>
      </c>
      <c r="T23" s="77">
        <f t="shared" si="3"/>
        <v>0</v>
      </c>
      <c r="U23" s="77">
        <v>0</v>
      </c>
      <c r="V23" s="78"/>
      <c r="W23" s="77">
        <v>0</v>
      </c>
      <c r="X23" s="78"/>
      <c r="Y23" s="77">
        <v>0</v>
      </c>
      <c r="Z23" s="78"/>
      <c r="AA23" s="77">
        <v>0</v>
      </c>
      <c r="AB23" s="78"/>
      <c r="AC23" s="77">
        <v>0</v>
      </c>
      <c r="AD23" s="78"/>
      <c r="AE23" s="77">
        <v>0</v>
      </c>
      <c r="AF23" s="83"/>
      <c r="AG23" s="84" t="s">
        <v>183</v>
      </c>
      <c r="AH23" s="87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9"/>
    </row>
    <row r="24" spans="1:45" s="65" customFormat="1" ht="30" customHeight="1" x14ac:dyDescent="0.15">
      <c r="A24" s="57" t="s">
        <v>4</v>
      </c>
      <c r="B24" s="58"/>
      <c r="C24" s="59"/>
      <c r="D24" s="58"/>
      <c r="E24" s="58"/>
      <c r="F24" s="58"/>
      <c r="G24" s="58" t="s">
        <v>16</v>
      </c>
      <c r="H24" s="59">
        <f>SUM(H3:H23)</f>
        <v>313258.12000000005</v>
      </c>
      <c r="I24" s="58"/>
      <c r="J24" s="59">
        <f>SUM(J3:J23)</f>
        <v>196155.05</v>
      </c>
      <c r="K24" s="59">
        <f>SUM(K3:K23)</f>
        <v>48051.31</v>
      </c>
      <c r="L24" s="59">
        <f>SUM(L3:L23)</f>
        <v>26661.33</v>
      </c>
      <c r="M24" s="59">
        <f>SUM(M3:M23)</f>
        <v>42390.43</v>
      </c>
      <c r="N24" s="59" t="s">
        <v>128</v>
      </c>
      <c r="O24" s="59">
        <f>(T24-AA24)/(J24-K24)</f>
        <v>8.6054545280220474</v>
      </c>
      <c r="P24" s="59">
        <f>SUM(P3:P23)</f>
        <v>1364500</v>
      </c>
      <c r="Q24" s="59">
        <f>SUM(Q3:Q23)</f>
        <v>2394300</v>
      </c>
      <c r="R24" s="64">
        <f t="shared" ref="R24" si="5">ROUND(Q24/P24*10000,0)</f>
        <v>17547</v>
      </c>
      <c r="S24" s="57" t="s">
        <v>128</v>
      </c>
      <c r="T24" s="59">
        <f>T3+SUM(T7:T10)+T11+SUM(T14:T19)+T20+T23</f>
        <v>1364500</v>
      </c>
      <c r="U24" s="59">
        <f>U3+SUM(U7:U10)+U11+SUM(U14:U19)+U20+U23</f>
        <v>626417</v>
      </c>
      <c r="V24" s="58"/>
      <c r="W24" s="59">
        <f>W3+SUM(W7:W10)+W11+SUM(W14:W19)+W20+W23</f>
        <v>50000</v>
      </c>
      <c r="X24" s="58"/>
      <c r="Y24" s="59">
        <f>Y3+SUM(Y7:Y10)+Y11+SUM(Y14:Y19)+Y20+Y23</f>
        <v>218944</v>
      </c>
      <c r="Z24" s="58"/>
      <c r="AA24" s="59">
        <f>AA3+SUM(AA7:AA10)+AA11+SUM(AA14:AA19)+AA20+AA23</f>
        <v>90000</v>
      </c>
      <c r="AB24" s="58"/>
      <c r="AC24" s="59">
        <f>AC3+SUM(AC7:AC10)+AC11+SUM(AC14:AC19)+AC20+AC23</f>
        <v>297000</v>
      </c>
      <c r="AD24" s="58"/>
      <c r="AE24" s="59">
        <f>AE3+SUM(AE7:AE10)+AE11+SUM(AE14:AE19)+AE20+AE23</f>
        <v>82139</v>
      </c>
      <c r="AF24" s="72"/>
      <c r="AG24" s="73"/>
      <c r="AH24" s="74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64"/>
    </row>
    <row r="26" spans="1:45" ht="30" customHeight="1" x14ac:dyDescent="0.15">
      <c r="T26" s="4" t="s">
        <v>201</v>
      </c>
      <c r="U26" s="4" t="s">
        <v>202</v>
      </c>
      <c r="V26" s="5">
        <f>U3+75254+U10</f>
        <v>431276</v>
      </c>
      <c r="W26" s="23">
        <f>V26/$V$37</f>
        <v>0.31606888970318797</v>
      </c>
    </row>
    <row r="27" spans="1:45" ht="30" customHeight="1" x14ac:dyDescent="0.15">
      <c r="U27" s="4" t="s">
        <v>203</v>
      </c>
      <c r="V27" s="5">
        <f>W10</f>
        <v>50000</v>
      </c>
      <c r="W27" s="23">
        <f t="shared" ref="W27:W37" si="6">V27/$V$37</f>
        <v>3.6643459142543057E-2</v>
      </c>
    </row>
    <row r="28" spans="1:45" ht="30" customHeight="1" x14ac:dyDescent="0.15">
      <c r="U28" s="4" t="s">
        <v>204</v>
      </c>
      <c r="V28" s="5">
        <f>Y3+Y7+Y8+Y9+Y10+Y15+Y21+AA24</f>
        <v>254900</v>
      </c>
      <c r="W28" s="23">
        <f t="shared" si="6"/>
        <v>0.18680835470868451</v>
      </c>
    </row>
    <row r="29" spans="1:45" ht="30" customHeight="1" x14ac:dyDescent="0.15">
      <c r="U29" s="4" t="s">
        <v>205</v>
      </c>
      <c r="V29" s="5">
        <v>27700</v>
      </c>
      <c r="W29" s="23">
        <f t="shared" si="6"/>
        <v>2.0300476364968852E-2</v>
      </c>
    </row>
    <row r="30" spans="1:45" ht="30" customHeight="1" x14ac:dyDescent="0.15">
      <c r="U30" s="4" t="s">
        <v>207</v>
      </c>
      <c r="V30" s="5">
        <f>SUM(V26:V29)</f>
        <v>763876</v>
      </c>
      <c r="W30" s="23">
        <f t="shared" si="6"/>
        <v>0.5598211799193844</v>
      </c>
    </row>
    <row r="31" spans="1:45" ht="30" customHeight="1" x14ac:dyDescent="0.15">
      <c r="T31" s="4" t="s">
        <v>206</v>
      </c>
      <c r="U31" s="4" t="s">
        <v>202</v>
      </c>
      <c r="V31" s="5">
        <f>U7-75254+U8+U9</f>
        <v>185141</v>
      </c>
      <c r="W31" s="23">
        <f t="shared" si="6"/>
        <v>0.13568413338219129</v>
      </c>
    </row>
    <row r="32" spans="1:45" ht="30" customHeight="1" x14ac:dyDescent="0.15">
      <c r="U32" s="4" t="s">
        <v>203</v>
      </c>
      <c r="V32" s="5">
        <v>0</v>
      </c>
      <c r="W32" s="23">
        <f t="shared" si="6"/>
        <v>0</v>
      </c>
    </row>
    <row r="33" spans="20:26" ht="30" customHeight="1" x14ac:dyDescent="0.15">
      <c r="U33" s="4" t="s">
        <v>204</v>
      </c>
      <c r="V33" s="5">
        <f>Y11+Y14+Y16+Y17+Y18</f>
        <v>37044</v>
      </c>
      <c r="W33" s="23">
        <f t="shared" si="6"/>
        <v>2.7148406009527299E-2</v>
      </c>
    </row>
    <row r="34" spans="20:26" ht="30" customHeight="1" x14ac:dyDescent="0.15">
      <c r="U34" s="4" t="s">
        <v>205</v>
      </c>
      <c r="V34" s="5">
        <f>AC17-27700+AC18-20000</f>
        <v>249300</v>
      </c>
      <c r="W34" s="23">
        <f t="shared" si="6"/>
        <v>0.18270428728471969</v>
      </c>
    </row>
    <row r="35" spans="20:26" ht="30" customHeight="1" x14ac:dyDescent="0.15">
      <c r="U35" s="4" t="s">
        <v>208</v>
      </c>
      <c r="V35" s="5">
        <f>SUM(V31:V34)</f>
        <v>471485</v>
      </c>
      <c r="W35" s="23">
        <f t="shared" si="6"/>
        <v>0.34553682667643826</v>
      </c>
      <c r="Y35" s="4" t="s">
        <v>220</v>
      </c>
      <c r="Z35" s="5">
        <v>15000</v>
      </c>
    </row>
    <row r="36" spans="20:26" ht="30" customHeight="1" x14ac:dyDescent="0.15">
      <c r="T36" s="4" t="s">
        <v>209</v>
      </c>
      <c r="V36" s="5">
        <f>AE24+10000+Y22+20000</f>
        <v>129139</v>
      </c>
      <c r="W36" s="23">
        <f t="shared" si="6"/>
        <v>9.4641993404177352E-2</v>
      </c>
      <c r="Y36" s="4" t="s">
        <v>221</v>
      </c>
      <c r="Z36" s="5">
        <f>(T24-AA24)</f>
        <v>1274500</v>
      </c>
    </row>
    <row r="37" spans="20:26" ht="30" customHeight="1" x14ac:dyDescent="0.15">
      <c r="T37" s="4" t="s">
        <v>210</v>
      </c>
      <c r="V37" s="5">
        <f>V30+V35+V36</f>
        <v>1364500</v>
      </c>
      <c r="W37" s="23">
        <f t="shared" si="6"/>
        <v>1</v>
      </c>
      <c r="Y37" s="4" t="s">
        <v>222</v>
      </c>
      <c r="Z37" s="5">
        <f>ROUND(Z35*Z36/10000,0)</f>
        <v>1911750</v>
      </c>
    </row>
    <row r="38" spans="20:26" ht="30" customHeight="1" x14ac:dyDescent="0.15">
      <c r="T38" s="5"/>
      <c r="U38" s="4" t="s">
        <v>212</v>
      </c>
      <c r="V38" s="24" t="s">
        <v>213</v>
      </c>
      <c r="W38" s="4" t="s">
        <v>218</v>
      </c>
      <c r="X38" s="5" t="s">
        <v>217</v>
      </c>
    </row>
    <row r="39" spans="20:26" ht="30" customHeight="1" x14ac:dyDescent="0.15">
      <c r="T39" s="5" t="s">
        <v>211</v>
      </c>
      <c r="U39" s="90">
        <f>U3+75254+U10</f>
        <v>431276</v>
      </c>
      <c r="V39" s="91">
        <f>Y3+Y7+Y8+Y9+Y10+Y15+Y20</f>
        <v>181900</v>
      </c>
      <c r="W39" s="90">
        <f>W10</f>
        <v>50000</v>
      </c>
      <c r="X39" s="91">
        <f>AE3+AE7+AE8+AE9+AE10+118+100+AE15+100+AE17+321</f>
        <v>2609</v>
      </c>
    </row>
    <row r="40" spans="20:26" ht="30" customHeight="1" x14ac:dyDescent="0.15">
      <c r="T40" s="5" t="s">
        <v>214</v>
      </c>
      <c r="U40" s="90"/>
      <c r="V40" s="91"/>
      <c r="W40" s="90"/>
      <c r="X40" s="91"/>
    </row>
    <row r="41" spans="20:26" ht="30" customHeight="1" x14ac:dyDescent="0.15">
      <c r="T41" s="5" t="s">
        <v>215</v>
      </c>
      <c r="U41" s="90">
        <f>U7-75254+U8+U9</f>
        <v>185141</v>
      </c>
      <c r="V41" s="91">
        <f>Y11+Y14+Y16+Y17+Y18</f>
        <v>37044</v>
      </c>
      <c r="W41" s="90"/>
      <c r="X41" s="91"/>
    </row>
    <row r="42" spans="20:26" ht="30" customHeight="1" x14ac:dyDescent="0.15">
      <c r="T42" s="4" t="s">
        <v>216</v>
      </c>
      <c r="U42" s="90">
        <f>SUM(U39:U41)</f>
        <v>616417</v>
      </c>
      <c r="V42" s="90">
        <f t="shared" ref="V42:X42" si="7">SUM(V39:V41)</f>
        <v>218944</v>
      </c>
      <c r="W42" s="90">
        <f t="shared" si="7"/>
        <v>50000</v>
      </c>
      <c r="X42" s="90">
        <f t="shared" si="7"/>
        <v>2609</v>
      </c>
    </row>
  </sheetData>
  <phoneticPr fontId="1" type="noConversion"/>
  <pageMargins left="0.7" right="0.7" top="0.75" bottom="0.75" header="0.3" footer="0.3"/>
  <pageSetup paperSize="8" scale="3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F7" sqref="F7"/>
    </sheetView>
  </sheetViews>
  <sheetFormatPr defaultRowHeight="13.5" x14ac:dyDescent="0.15"/>
  <sheetData>
    <row r="1" spans="1:3" x14ac:dyDescent="0.15">
      <c r="A1" s="92" t="s">
        <v>89</v>
      </c>
      <c r="B1" s="92"/>
      <c r="C1" s="92"/>
    </row>
    <row r="2" spans="1:3" ht="25.5" x14ac:dyDescent="0.15">
      <c r="A2" s="1" t="s">
        <v>90</v>
      </c>
      <c r="B2" s="1" t="s">
        <v>91</v>
      </c>
      <c r="C2" s="1" t="s">
        <v>92</v>
      </c>
    </row>
    <row r="3" spans="1:3" x14ac:dyDescent="0.15">
      <c r="A3" s="93" t="s">
        <v>0</v>
      </c>
      <c r="B3" s="2" t="s">
        <v>93</v>
      </c>
      <c r="C3" s="2">
        <v>18235</v>
      </c>
    </row>
    <row r="4" spans="1:3" x14ac:dyDescent="0.15">
      <c r="A4" s="93"/>
      <c r="B4" s="2" t="s">
        <v>94</v>
      </c>
      <c r="C4" s="2">
        <v>16418</v>
      </c>
    </row>
    <row r="5" spans="1:3" ht="51" x14ac:dyDescent="0.15">
      <c r="A5" s="93"/>
      <c r="B5" s="2" t="s">
        <v>95</v>
      </c>
      <c r="C5" s="2">
        <v>0</v>
      </c>
    </row>
    <row r="6" spans="1:3" x14ac:dyDescent="0.15">
      <c r="A6" s="94" t="s">
        <v>96</v>
      </c>
      <c r="B6" s="3" t="s">
        <v>93</v>
      </c>
      <c r="C6" s="2">
        <v>31206</v>
      </c>
    </row>
    <row r="7" spans="1:3" x14ac:dyDescent="0.15">
      <c r="A7" s="94"/>
      <c r="B7" s="2" t="s">
        <v>88</v>
      </c>
      <c r="C7" s="2">
        <v>21883</v>
      </c>
    </row>
    <row r="8" spans="1:3" x14ac:dyDescent="0.15">
      <c r="A8" s="2" t="s">
        <v>97</v>
      </c>
      <c r="B8" s="2" t="s">
        <v>88</v>
      </c>
      <c r="C8" s="2">
        <v>23778</v>
      </c>
    </row>
    <row r="9" spans="1:3" x14ac:dyDescent="0.15">
      <c r="A9" s="93" t="s">
        <v>98</v>
      </c>
      <c r="B9" s="2" t="s">
        <v>93</v>
      </c>
      <c r="C9" s="2">
        <v>20338</v>
      </c>
    </row>
    <row r="10" spans="1:3" x14ac:dyDescent="0.15">
      <c r="A10" s="93"/>
      <c r="B10" s="2" t="s">
        <v>94</v>
      </c>
      <c r="C10" s="2">
        <v>18311</v>
      </c>
    </row>
    <row r="11" spans="1:3" ht="25.5" x14ac:dyDescent="0.15">
      <c r="A11" s="93"/>
      <c r="B11" s="2" t="s">
        <v>99</v>
      </c>
      <c r="C11" s="2">
        <v>0</v>
      </c>
    </row>
    <row r="12" spans="1:3" x14ac:dyDescent="0.15">
      <c r="A12" s="2" t="s">
        <v>1</v>
      </c>
      <c r="B12" s="2" t="s">
        <v>94</v>
      </c>
      <c r="C12" s="2">
        <v>9392</v>
      </c>
    </row>
    <row r="13" spans="1:3" x14ac:dyDescent="0.15">
      <c r="A13" s="2" t="s">
        <v>100</v>
      </c>
      <c r="B13" s="2" t="s">
        <v>88</v>
      </c>
      <c r="C13" s="2">
        <v>5470</v>
      </c>
    </row>
  </sheetData>
  <mergeCells count="4">
    <mergeCell ref="A1:C1"/>
    <mergeCell ref="A3:A5"/>
    <mergeCell ref="A6:A7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基础信息表</vt:lpstr>
      <vt:lpstr>Sheet2</vt:lpstr>
    </vt:vector>
  </TitlesOfParts>
  <Company>网聚科技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Han</cp:lastModifiedBy>
  <cp:lastPrinted>2019-01-17T08:41:38Z</cp:lastPrinted>
  <dcterms:created xsi:type="dcterms:W3CDTF">2018-08-28T10:15:35Z</dcterms:created>
  <dcterms:modified xsi:type="dcterms:W3CDTF">2022-07-20T09:06:56Z</dcterms:modified>
</cp:coreProperties>
</file>